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charts/chart129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theme/themeOverride130.xml" ContentType="application/vnd.openxmlformats-officedocument.themeOverride+xml"/>
  <Override PartName="/xl/charts/chart131.xml" ContentType="application/vnd.openxmlformats-officedocument.drawingml.chart+xml"/>
  <Override PartName="/xl/theme/themeOverride131.xml" ContentType="application/vnd.openxmlformats-officedocument.themeOverride+xml"/>
  <Override PartName="/xl/charts/chart132.xml" ContentType="application/vnd.openxmlformats-officedocument.drawingml.chart+xml"/>
  <Override PartName="/xl/theme/themeOverride132.xml" ContentType="application/vnd.openxmlformats-officedocument.themeOverride+xml"/>
  <Override PartName="/xl/charts/chart133.xml" ContentType="application/vnd.openxmlformats-officedocument.drawingml.chart+xml"/>
  <Override PartName="/xl/theme/themeOverride133.xml" ContentType="application/vnd.openxmlformats-officedocument.themeOverride+xml"/>
  <Override PartName="/xl/charts/chart134.xml" ContentType="application/vnd.openxmlformats-officedocument.drawingml.chart+xml"/>
  <Override PartName="/xl/theme/themeOverride134.xml" ContentType="application/vnd.openxmlformats-officedocument.themeOverride+xml"/>
  <Override PartName="/xl/charts/chart135.xml" ContentType="application/vnd.openxmlformats-officedocument.drawingml.chart+xml"/>
  <Override PartName="/xl/theme/themeOverride135.xml" ContentType="application/vnd.openxmlformats-officedocument.themeOverride+xml"/>
  <Override PartName="/xl/charts/chart136.xml" ContentType="application/vnd.openxmlformats-officedocument.drawingml.chart+xml"/>
  <Override PartName="/xl/theme/themeOverride136.xml" ContentType="application/vnd.openxmlformats-officedocument.themeOverride+xml"/>
  <Override PartName="/xl/charts/chart137.xml" ContentType="application/vnd.openxmlformats-officedocument.drawingml.chart+xml"/>
  <Override PartName="/xl/theme/themeOverride137.xml" ContentType="application/vnd.openxmlformats-officedocument.themeOverride+xml"/>
  <Override PartName="/xl/charts/chart138.xml" ContentType="application/vnd.openxmlformats-officedocument.drawingml.chart+xml"/>
  <Override PartName="/xl/theme/themeOverride138.xml" ContentType="application/vnd.openxmlformats-officedocument.themeOverride+xml"/>
  <Override PartName="/xl/charts/chart139.xml" ContentType="application/vnd.openxmlformats-officedocument.drawingml.chart+xml"/>
  <Override PartName="/xl/theme/themeOverride139.xml" ContentType="application/vnd.openxmlformats-officedocument.themeOverride+xml"/>
  <Override PartName="/xl/charts/chart140.xml" ContentType="application/vnd.openxmlformats-officedocument.drawingml.chart+xml"/>
  <Override PartName="/xl/theme/themeOverride140.xml" ContentType="application/vnd.openxmlformats-officedocument.themeOverride+xml"/>
  <Override PartName="/xl/charts/chart141.xml" ContentType="application/vnd.openxmlformats-officedocument.drawingml.chart+xml"/>
  <Override PartName="/xl/theme/themeOverride141.xml" ContentType="application/vnd.openxmlformats-officedocument.themeOverride+xml"/>
  <Override PartName="/xl/charts/chart142.xml" ContentType="application/vnd.openxmlformats-officedocument.drawingml.chart+xml"/>
  <Override PartName="/xl/theme/themeOverride142.xml" ContentType="application/vnd.openxmlformats-officedocument.themeOverride+xml"/>
  <Override PartName="/xl/charts/chart143.xml" ContentType="application/vnd.openxmlformats-officedocument.drawingml.chart+xml"/>
  <Override PartName="/xl/theme/themeOverride143.xml" ContentType="application/vnd.openxmlformats-officedocument.themeOverride+xml"/>
  <Override PartName="/xl/charts/chart144.xml" ContentType="application/vnd.openxmlformats-officedocument.drawingml.chart+xml"/>
  <Override PartName="/xl/theme/themeOverride144.xml" ContentType="application/vnd.openxmlformats-officedocument.themeOverride+xml"/>
  <Override PartName="/xl/charts/chart145.xml" ContentType="application/vnd.openxmlformats-officedocument.drawingml.chart+xml"/>
  <Override PartName="/xl/theme/themeOverride145.xml" ContentType="application/vnd.openxmlformats-officedocument.themeOverride+xml"/>
  <Override PartName="/xl/charts/chart146.xml" ContentType="application/vnd.openxmlformats-officedocument.drawingml.chart+xml"/>
  <Override PartName="/xl/theme/themeOverride146.xml" ContentType="application/vnd.openxmlformats-officedocument.themeOverride+xml"/>
  <Override PartName="/xl/charts/chart147.xml" ContentType="application/vnd.openxmlformats-officedocument.drawingml.chart+xml"/>
  <Override PartName="/xl/theme/themeOverride147.xml" ContentType="application/vnd.openxmlformats-officedocument.themeOverride+xml"/>
  <Override PartName="/xl/charts/chart148.xml" ContentType="application/vnd.openxmlformats-officedocument.drawingml.chart+xml"/>
  <Override PartName="/xl/theme/themeOverride148.xml" ContentType="application/vnd.openxmlformats-officedocument.themeOverride+xml"/>
  <Override PartName="/xl/charts/chart149.xml" ContentType="application/vnd.openxmlformats-officedocument.drawingml.chart+xml"/>
  <Override PartName="/xl/theme/themeOverride149.xml" ContentType="application/vnd.openxmlformats-officedocument.themeOverride+xml"/>
  <Override PartName="/xl/charts/chart150.xml" ContentType="application/vnd.openxmlformats-officedocument.drawingml.chart+xml"/>
  <Override PartName="/xl/theme/themeOverride150.xml" ContentType="application/vnd.openxmlformats-officedocument.themeOverride+xml"/>
  <Override PartName="/xl/charts/chart151.xml" ContentType="application/vnd.openxmlformats-officedocument.drawingml.chart+xml"/>
  <Override PartName="/xl/theme/themeOverride151.xml" ContentType="application/vnd.openxmlformats-officedocument.themeOverride+xml"/>
  <Override PartName="/xl/charts/chart152.xml" ContentType="application/vnd.openxmlformats-officedocument.drawingml.chart+xml"/>
  <Override PartName="/xl/theme/themeOverride152.xml" ContentType="application/vnd.openxmlformats-officedocument.themeOverride+xml"/>
  <Override PartName="/xl/charts/chart153.xml" ContentType="application/vnd.openxmlformats-officedocument.drawingml.chart+xml"/>
  <Override PartName="/xl/theme/themeOverride153.xml" ContentType="application/vnd.openxmlformats-officedocument.themeOverride+xml"/>
  <Override PartName="/xl/charts/chart154.xml" ContentType="application/vnd.openxmlformats-officedocument.drawingml.chart+xml"/>
  <Override PartName="/xl/theme/themeOverride154.xml" ContentType="application/vnd.openxmlformats-officedocument.themeOverride+xml"/>
  <Override PartName="/xl/charts/chart155.xml" ContentType="application/vnd.openxmlformats-officedocument.drawingml.chart+xml"/>
  <Override PartName="/xl/theme/themeOverride155.xml" ContentType="application/vnd.openxmlformats-officedocument.themeOverride+xml"/>
  <Override PartName="/xl/charts/chart156.xml" ContentType="application/vnd.openxmlformats-officedocument.drawingml.chart+xml"/>
  <Override PartName="/xl/theme/themeOverride156.xml" ContentType="application/vnd.openxmlformats-officedocument.themeOverride+xml"/>
  <Override PartName="/xl/charts/chart157.xml" ContentType="application/vnd.openxmlformats-officedocument.drawingml.chart+xml"/>
  <Override PartName="/xl/theme/themeOverride157.xml" ContentType="application/vnd.openxmlformats-officedocument.themeOverride+xml"/>
  <Override PartName="/xl/charts/chart158.xml" ContentType="application/vnd.openxmlformats-officedocument.drawingml.chart+xml"/>
  <Override PartName="/xl/theme/themeOverride158.xml" ContentType="application/vnd.openxmlformats-officedocument.themeOverride+xml"/>
  <Override PartName="/xl/charts/chart159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theme/themeOverride160.xml" ContentType="application/vnd.openxmlformats-officedocument.themeOverride+xml"/>
  <Override PartName="/xl/charts/chart161.xml" ContentType="application/vnd.openxmlformats-officedocument.drawingml.chart+xml"/>
  <Override PartName="/xl/theme/themeOverride161.xml" ContentType="application/vnd.openxmlformats-officedocument.themeOverride+xml"/>
  <Override PartName="/xl/charts/chart162.xml" ContentType="application/vnd.openxmlformats-officedocument.drawingml.chart+xml"/>
  <Override PartName="/xl/theme/themeOverride162.xml" ContentType="application/vnd.openxmlformats-officedocument.themeOverride+xml"/>
  <Override PartName="/xl/charts/chart163.xml" ContentType="application/vnd.openxmlformats-officedocument.drawingml.chart+xml"/>
  <Override PartName="/xl/theme/themeOverride163.xml" ContentType="application/vnd.openxmlformats-officedocument.themeOverride+xml"/>
  <Override PartName="/xl/charts/chart164.xml" ContentType="application/vnd.openxmlformats-officedocument.drawingml.chart+xml"/>
  <Override PartName="/xl/theme/themeOverride164.xml" ContentType="application/vnd.openxmlformats-officedocument.themeOverride+xml"/>
  <Override PartName="/xl/charts/chart165.xml" ContentType="application/vnd.openxmlformats-officedocument.drawingml.chart+xml"/>
  <Override PartName="/xl/theme/themeOverride165.xml" ContentType="application/vnd.openxmlformats-officedocument.themeOverride+xml"/>
  <Override PartName="/xl/charts/chart166.xml" ContentType="application/vnd.openxmlformats-officedocument.drawingml.chart+xml"/>
  <Override PartName="/xl/theme/themeOverride166.xml" ContentType="application/vnd.openxmlformats-officedocument.themeOverride+xml"/>
  <Override PartName="/xl/charts/chart167.xml" ContentType="application/vnd.openxmlformats-officedocument.drawingml.chart+xml"/>
  <Override PartName="/xl/theme/themeOverride167.xml" ContentType="application/vnd.openxmlformats-officedocument.themeOverride+xml"/>
  <Override PartName="/xl/charts/chart168.xml" ContentType="application/vnd.openxmlformats-officedocument.drawingml.chart+xml"/>
  <Override PartName="/xl/theme/themeOverride168.xml" ContentType="application/vnd.openxmlformats-officedocument.themeOverride+xml"/>
  <Override PartName="/xl/charts/chart169.xml" ContentType="application/vnd.openxmlformats-officedocument.drawingml.chart+xml"/>
  <Override PartName="/xl/theme/themeOverride169.xml" ContentType="application/vnd.openxmlformats-officedocument.themeOverride+xml"/>
  <Override PartName="/xl/charts/chart170.xml" ContentType="application/vnd.openxmlformats-officedocument.drawingml.chart+xml"/>
  <Override PartName="/xl/theme/themeOverride170.xml" ContentType="application/vnd.openxmlformats-officedocument.themeOverride+xml"/>
  <Override PartName="/xl/charts/chart171.xml" ContentType="application/vnd.openxmlformats-officedocument.drawingml.chart+xml"/>
  <Override PartName="/xl/theme/themeOverride171.xml" ContentType="application/vnd.openxmlformats-officedocument.themeOverride+xml"/>
  <Override PartName="/xl/charts/chart172.xml" ContentType="application/vnd.openxmlformats-officedocument.drawingml.chart+xml"/>
  <Override PartName="/xl/theme/themeOverride172.xml" ContentType="application/vnd.openxmlformats-officedocument.themeOverride+xml"/>
  <Override PartName="/xl/charts/chart173.xml" ContentType="application/vnd.openxmlformats-officedocument.drawingml.chart+xml"/>
  <Override PartName="/xl/theme/themeOverride173.xml" ContentType="application/vnd.openxmlformats-officedocument.themeOverride+xml"/>
  <Override PartName="/xl/charts/chart174.xml" ContentType="application/vnd.openxmlformats-officedocument.drawingml.chart+xml"/>
  <Override PartName="/xl/theme/themeOverride174.xml" ContentType="application/vnd.openxmlformats-officedocument.themeOverride+xml"/>
  <Override PartName="/xl/charts/chart175.xml" ContentType="application/vnd.openxmlformats-officedocument.drawingml.chart+xml"/>
  <Override PartName="/xl/theme/themeOverride175.xml" ContentType="application/vnd.openxmlformats-officedocument.themeOverride+xml"/>
  <Override PartName="/xl/charts/chart176.xml" ContentType="application/vnd.openxmlformats-officedocument.drawingml.chart+xml"/>
  <Override PartName="/xl/theme/themeOverride176.xml" ContentType="application/vnd.openxmlformats-officedocument.themeOverride+xml"/>
  <Override PartName="/xl/charts/chart177.xml" ContentType="application/vnd.openxmlformats-officedocument.drawingml.chart+xml"/>
  <Override PartName="/xl/theme/themeOverride177.xml" ContentType="application/vnd.openxmlformats-officedocument.themeOverride+xml"/>
  <Override PartName="/xl/charts/chart178.xml" ContentType="application/vnd.openxmlformats-officedocument.drawingml.chart+xml"/>
  <Override PartName="/xl/theme/themeOverride178.xml" ContentType="application/vnd.openxmlformats-officedocument.themeOverride+xml"/>
  <Override PartName="/xl/charts/chart179.xml" ContentType="application/vnd.openxmlformats-officedocument.drawingml.chart+xml"/>
  <Override PartName="/xl/theme/themeOverride179.xml" ContentType="application/vnd.openxmlformats-officedocument.themeOverride+xml"/>
  <Override PartName="/xl/charts/chart180.xml" ContentType="application/vnd.openxmlformats-officedocument.drawingml.chart+xml"/>
  <Override PartName="/xl/theme/themeOverride180.xml" ContentType="application/vnd.openxmlformats-officedocument.themeOverride+xml"/>
  <Override PartName="/xl/charts/chart181.xml" ContentType="application/vnd.openxmlformats-officedocument.drawingml.chart+xml"/>
  <Override PartName="/xl/theme/themeOverride181.xml" ContentType="application/vnd.openxmlformats-officedocument.themeOverride+xml"/>
  <Override PartName="/xl/charts/chart182.xml" ContentType="application/vnd.openxmlformats-officedocument.drawingml.chart+xml"/>
  <Override PartName="/xl/theme/themeOverride182.xml" ContentType="application/vnd.openxmlformats-officedocument.themeOverride+xml"/>
  <Override PartName="/xl/charts/chart183.xml" ContentType="application/vnd.openxmlformats-officedocument.drawingml.chart+xml"/>
  <Override PartName="/xl/theme/themeOverride183.xml" ContentType="application/vnd.openxmlformats-officedocument.themeOverride+xml"/>
  <Override PartName="/xl/charts/chart184.xml" ContentType="application/vnd.openxmlformats-officedocument.drawingml.chart+xml"/>
  <Override PartName="/xl/theme/themeOverride184.xml" ContentType="application/vnd.openxmlformats-officedocument.themeOverride+xml"/>
  <Override PartName="/xl/charts/chart185.xml" ContentType="application/vnd.openxmlformats-officedocument.drawingml.chart+xml"/>
  <Override PartName="/xl/theme/themeOverride185.xml" ContentType="application/vnd.openxmlformats-officedocument.themeOverride+xml"/>
  <Override PartName="/xl/charts/chart186.xml" ContentType="application/vnd.openxmlformats-officedocument.drawingml.chart+xml"/>
  <Override PartName="/xl/theme/themeOverride186.xml" ContentType="application/vnd.openxmlformats-officedocument.themeOverride+xml"/>
  <Override PartName="/xl/charts/chart187.xml" ContentType="application/vnd.openxmlformats-officedocument.drawingml.chart+xml"/>
  <Override PartName="/xl/theme/themeOverride187.xml" ContentType="application/vnd.openxmlformats-officedocument.themeOverride+xml"/>
  <Override PartName="/xl/charts/chart188.xml" ContentType="application/vnd.openxmlformats-officedocument.drawingml.chart+xml"/>
  <Override PartName="/xl/theme/themeOverride188.xml" ContentType="application/vnd.openxmlformats-officedocument.themeOverride+xml"/>
  <Override PartName="/xl/drawings/drawing2.xml" ContentType="application/vnd.openxmlformats-officedocument.drawing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drawings/drawing3.xml" ContentType="application/vnd.openxmlformats-officedocument.drawing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624"/>
  <workbookPr autoCompressPictures="0"/>
  <bookViews>
    <workbookView xWindow="960" yWindow="120" windowWidth="38920" windowHeight="20780" activeTab="5"/>
  </bookViews>
  <sheets>
    <sheet name="Navigation" sheetId="3" r:id="rId1"/>
    <sheet name="Strains" sheetId="2" r:id="rId2"/>
    <sheet name="980027" sheetId="1" r:id="rId3"/>
    <sheet name="Work" sheetId="4" r:id="rId4"/>
    <sheet name="diff d0(to long)" sheetId="5" r:id="rId5"/>
    <sheet name="same d0(as long)" sheetId="6" r:id="rId6"/>
  </sheets>
  <definedNames>
    <definedName name="lambda" localSheetId="4">'diff d0(to long)'!$AP$1</definedName>
    <definedName name="lambda" localSheetId="5">'same d0(as long)'!$AP$1</definedName>
    <definedName name="lambda">Work!$AP$1</definedName>
    <definedName name="lambsa" localSheetId="4">'diff d0(to long)'!$AP$1</definedName>
    <definedName name="lambsa" localSheetId="5">'same d0(as long)'!$AP$1</definedName>
    <definedName name="lambsa">Work!$AP$1</definedName>
    <definedName name="phi0" localSheetId="4">'diff d0(to long)'!$AP$2</definedName>
    <definedName name="phi0" localSheetId="5">'same d0(as long)'!$AP$2</definedName>
    <definedName name="phi0">Work!$AP$2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R138" i="6" l="1"/>
  <c r="AS138" i="6"/>
  <c r="V138" i="6"/>
  <c r="AJ138" i="6"/>
  <c r="W138" i="6"/>
  <c r="AK138" i="6"/>
  <c r="AN138" i="6"/>
  <c r="AP138" i="6"/>
  <c r="AQ138" i="6"/>
  <c r="AO138" i="6"/>
  <c r="Y138" i="6"/>
  <c r="AM138" i="6"/>
  <c r="X138" i="6"/>
  <c r="AL138" i="6"/>
  <c r="J138" i="6"/>
  <c r="AI138" i="6"/>
  <c r="AD138" i="6"/>
  <c r="AC138" i="6"/>
  <c r="AB138" i="6"/>
  <c r="AA138" i="6"/>
  <c r="Z138" i="6"/>
  <c r="U138" i="6"/>
  <c r="T138" i="6"/>
  <c r="S138" i="6"/>
  <c r="R138" i="6"/>
  <c r="Q138" i="6"/>
  <c r="P138" i="6"/>
  <c r="O138" i="6"/>
  <c r="N138" i="6"/>
  <c r="M138" i="6"/>
  <c r="L138" i="6"/>
  <c r="K138" i="6"/>
  <c r="I138" i="6"/>
  <c r="H138" i="6"/>
  <c r="G138" i="6"/>
  <c r="F138" i="6"/>
  <c r="E138" i="6"/>
  <c r="D138" i="6"/>
  <c r="C138" i="6"/>
  <c r="B138" i="6"/>
  <c r="A138" i="6"/>
  <c r="AR137" i="6"/>
  <c r="AS137" i="6"/>
  <c r="V137" i="6"/>
  <c r="AJ137" i="6"/>
  <c r="W137" i="6"/>
  <c r="AK137" i="6"/>
  <c r="AN137" i="6"/>
  <c r="AP137" i="6"/>
  <c r="AQ137" i="6"/>
  <c r="AO137" i="6"/>
  <c r="Y137" i="6"/>
  <c r="AM137" i="6"/>
  <c r="X137" i="6"/>
  <c r="AL137" i="6"/>
  <c r="J137" i="6"/>
  <c r="AI137" i="6"/>
  <c r="AD137" i="6"/>
  <c r="AC137" i="6"/>
  <c r="AB137" i="6"/>
  <c r="AA137" i="6"/>
  <c r="Z137" i="6"/>
  <c r="U137" i="6"/>
  <c r="T137" i="6"/>
  <c r="S137" i="6"/>
  <c r="R137" i="6"/>
  <c r="Q137" i="6"/>
  <c r="P137" i="6"/>
  <c r="O137" i="6"/>
  <c r="N137" i="6"/>
  <c r="M137" i="6"/>
  <c r="L137" i="6"/>
  <c r="K137" i="6"/>
  <c r="I137" i="6"/>
  <c r="H137" i="6"/>
  <c r="G137" i="6"/>
  <c r="F137" i="6"/>
  <c r="E137" i="6"/>
  <c r="D137" i="6"/>
  <c r="C137" i="6"/>
  <c r="B137" i="6"/>
  <c r="A137" i="6"/>
  <c r="AR136" i="6"/>
  <c r="AS136" i="6"/>
  <c r="V136" i="6"/>
  <c r="AJ136" i="6"/>
  <c r="W136" i="6"/>
  <c r="AK136" i="6"/>
  <c r="AN136" i="6"/>
  <c r="AP136" i="6"/>
  <c r="AQ136" i="6"/>
  <c r="AO136" i="6"/>
  <c r="Y136" i="6"/>
  <c r="AM136" i="6"/>
  <c r="X136" i="6"/>
  <c r="AL136" i="6"/>
  <c r="J136" i="6"/>
  <c r="AI136" i="6"/>
  <c r="AD136" i="6"/>
  <c r="AC136" i="6"/>
  <c r="AB136" i="6"/>
  <c r="AA136" i="6"/>
  <c r="Z136" i="6"/>
  <c r="U136" i="6"/>
  <c r="T136" i="6"/>
  <c r="S136" i="6"/>
  <c r="R136" i="6"/>
  <c r="Q136" i="6"/>
  <c r="P136" i="6"/>
  <c r="O136" i="6"/>
  <c r="N136" i="6"/>
  <c r="M136" i="6"/>
  <c r="L136" i="6"/>
  <c r="K136" i="6"/>
  <c r="I136" i="6"/>
  <c r="H136" i="6"/>
  <c r="G136" i="6"/>
  <c r="F136" i="6"/>
  <c r="E136" i="6"/>
  <c r="D136" i="6"/>
  <c r="C136" i="6"/>
  <c r="B136" i="6"/>
  <c r="A136" i="6"/>
  <c r="AR135" i="6"/>
  <c r="AS135" i="6"/>
  <c r="V135" i="6"/>
  <c r="AJ135" i="6"/>
  <c r="W135" i="6"/>
  <c r="AK135" i="6"/>
  <c r="AN135" i="6"/>
  <c r="AP135" i="6"/>
  <c r="AQ135" i="6"/>
  <c r="AO135" i="6"/>
  <c r="Y135" i="6"/>
  <c r="AM135" i="6"/>
  <c r="X135" i="6"/>
  <c r="AL135" i="6"/>
  <c r="J135" i="6"/>
  <c r="AI135" i="6"/>
  <c r="AD135" i="6"/>
  <c r="AC135" i="6"/>
  <c r="AB135" i="6"/>
  <c r="AA135" i="6"/>
  <c r="Z135" i="6"/>
  <c r="U135" i="6"/>
  <c r="T135" i="6"/>
  <c r="S135" i="6"/>
  <c r="R135" i="6"/>
  <c r="Q135" i="6"/>
  <c r="P135" i="6"/>
  <c r="O135" i="6"/>
  <c r="N135" i="6"/>
  <c r="M135" i="6"/>
  <c r="L135" i="6"/>
  <c r="K135" i="6"/>
  <c r="I135" i="6"/>
  <c r="H135" i="6"/>
  <c r="G135" i="6"/>
  <c r="F135" i="6"/>
  <c r="E135" i="6"/>
  <c r="D135" i="6"/>
  <c r="C135" i="6"/>
  <c r="B135" i="6"/>
  <c r="A135" i="6"/>
  <c r="AR134" i="6"/>
  <c r="AS134" i="6"/>
  <c r="V134" i="6"/>
  <c r="AJ134" i="6"/>
  <c r="W134" i="6"/>
  <c r="AK134" i="6"/>
  <c r="AN134" i="6"/>
  <c r="AP134" i="6"/>
  <c r="AQ134" i="6"/>
  <c r="AO134" i="6"/>
  <c r="Y134" i="6"/>
  <c r="AM134" i="6"/>
  <c r="X134" i="6"/>
  <c r="AL134" i="6"/>
  <c r="J134" i="6"/>
  <c r="AI134" i="6"/>
  <c r="AD134" i="6"/>
  <c r="AC134" i="6"/>
  <c r="AB134" i="6"/>
  <c r="AA134" i="6"/>
  <c r="Z134" i="6"/>
  <c r="U134" i="6"/>
  <c r="T134" i="6"/>
  <c r="S134" i="6"/>
  <c r="R134" i="6"/>
  <c r="Q134" i="6"/>
  <c r="P134" i="6"/>
  <c r="O134" i="6"/>
  <c r="N134" i="6"/>
  <c r="M134" i="6"/>
  <c r="L134" i="6"/>
  <c r="K134" i="6"/>
  <c r="I134" i="6"/>
  <c r="H134" i="6"/>
  <c r="G134" i="6"/>
  <c r="F134" i="6"/>
  <c r="E134" i="6"/>
  <c r="D134" i="6"/>
  <c r="C134" i="6"/>
  <c r="B134" i="6"/>
  <c r="A134" i="6"/>
  <c r="AR133" i="6"/>
  <c r="AS133" i="6"/>
  <c r="V133" i="6"/>
  <c r="AJ133" i="6"/>
  <c r="W133" i="6"/>
  <c r="AK133" i="6"/>
  <c r="AN133" i="6"/>
  <c r="AP133" i="6"/>
  <c r="AQ133" i="6"/>
  <c r="AO133" i="6"/>
  <c r="Y133" i="6"/>
  <c r="AM133" i="6"/>
  <c r="X133" i="6"/>
  <c r="AL133" i="6"/>
  <c r="J133" i="6"/>
  <c r="AI133" i="6"/>
  <c r="AD133" i="6"/>
  <c r="AC133" i="6"/>
  <c r="AB133" i="6"/>
  <c r="AA133" i="6"/>
  <c r="Z133" i="6"/>
  <c r="U133" i="6"/>
  <c r="T133" i="6"/>
  <c r="S133" i="6"/>
  <c r="R133" i="6"/>
  <c r="Q133" i="6"/>
  <c r="P133" i="6"/>
  <c r="O133" i="6"/>
  <c r="N133" i="6"/>
  <c r="M133" i="6"/>
  <c r="L133" i="6"/>
  <c r="K133" i="6"/>
  <c r="I133" i="6"/>
  <c r="H133" i="6"/>
  <c r="G133" i="6"/>
  <c r="F133" i="6"/>
  <c r="E133" i="6"/>
  <c r="D133" i="6"/>
  <c r="C133" i="6"/>
  <c r="B133" i="6"/>
  <c r="A133" i="6"/>
  <c r="AR132" i="6"/>
  <c r="AS132" i="6"/>
  <c r="V132" i="6"/>
  <c r="AJ132" i="6"/>
  <c r="W132" i="6"/>
  <c r="AK132" i="6"/>
  <c r="AN132" i="6"/>
  <c r="AP132" i="6"/>
  <c r="AQ132" i="6"/>
  <c r="AO132" i="6"/>
  <c r="Y132" i="6"/>
  <c r="AM132" i="6"/>
  <c r="X132" i="6"/>
  <c r="AL132" i="6"/>
  <c r="J132" i="6"/>
  <c r="AI132" i="6"/>
  <c r="AD132" i="6"/>
  <c r="AC132" i="6"/>
  <c r="AB132" i="6"/>
  <c r="AA132" i="6"/>
  <c r="Z132" i="6"/>
  <c r="U132" i="6"/>
  <c r="T132" i="6"/>
  <c r="S132" i="6"/>
  <c r="R132" i="6"/>
  <c r="Q132" i="6"/>
  <c r="P132" i="6"/>
  <c r="O132" i="6"/>
  <c r="N132" i="6"/>
  <c r="M132" i="6"/>
  <c r="L132" i="6"/>
  <c r="K132" i="6"/>
  <c r="I132" i="6"/>
  <c r="H132" i="6"/>
  <c r="G132" i="6"/>
  <c r="F132" i="6"/>
  <c r="E132" i="6"/>
  <c r="D132" i="6"/>
  <c r="C132" i="6"/>
  <c r="B132" i="6"/>
  <c r="A132" i="6"/>
  <c r="AR131" i="6"/>
  <c r="AS131" i="6"/>
  <c r="V131" i="6"/>
  <c r="AJ131" i="6"/>
  <c r="W131" i="6"/>
  <c r="AK131" i="6"/>
  <c r="AN131" i="6"/>
  <c r="AP131" i="6"/>
  <c r="AQ131" i="6"/>
  <c r="AO131" i="6"/>
  <c r="Y131" i="6"/>
  <c r="AM131" i="6"/>
  <c r="X131" i="6"/>
  <c r="AL131" i="6"/>
  <c r="J131" i="6"/>
  <c r="AI131" i="6"/>
  <c r="AD131" i="6"/>
  <c r="AC131" i="6"/>
  <c r="AB131" i="6"/>
  <c r="AA131" i="6"/>
  <c r="Z131" i="6"/>
  <c r="U131" i="6"/>
  <c r="T131" i="6"/>
  <c r="S131" i="6"/>
  <c r="R131" i="6"/>
  <c r="Q131" i="6"/>
  <c r="P131" i="6"/>
  <c r="O131" i="6"/>
  <c r="N131" i="6"/>
  <c r="M131" i="6"/>
  <c r="L131" i="6"/>
  <c r="K131" i="6"/>
  <c r="I131" i="6"/>
  <c r="H131" i="6"/>
  <c r="G131" i="6"/>
  <c r="F131" i="6"/>
  <c r="E131" i="6"/>
  <c r="D131" i="6"/>
  <c r="C131" i="6"/>
  <c r="B131" i="6"/>
  <c r="A131" i="6"/>
  <c r="AR130" i="6"/>
  <c r="AS130" i="6"/>
  <c r="V130" i="6"/>
  <c r="AJ130" i="6"/>
  <c r="W130" i="6"/>
  <c r="AK130" i="6"/>
  <c r="AN130" i="6"/>
  <c r="AP130" i="6"/>
  <c r="AQ130" i="6"/>
  <c r="AO130" i="6"/>
  <c r="Y130" i="6"/>
  <c r="AM130" i="6"/>
  <c r="X130" i="6"/>
  <c r="AL130" i="6"/>
  <c r="J130" i="6"/>
  <c r="AI130" i="6"/>
  <c r="AD130" i="6"/>
  <c r="AC130" i="6"/>
  <c r="AB130" i="6"/>
  <c r="AA130" i="6"/>
  <c r="Z130" i="6"/>
  <c r="U130" i="6"/>
  <c r="T130" i="6"/>
  <c r="S130" i="6"/>
  <c r="R130" i="6"/>
  <c r="Q130" i="6"/>
  <c r="P130" i="6"/>
  <c r="O130" i="6"/>
  <c r="N130" i="6"/>
  <c r="M130" i="6"/>
  <c r="L130" i="6"/>
  <c r="K130" i="6"/>
  <c r="I130" i="6"/>
  <c r="H130" i="6"/>
  <c r="G130" i="6"/>
  <c r="F130" i="6"/>
  <c r="E130" i="6"/>
  <c r="D130" i="6"/>
  <c r="C130" i="6"/>
  <c r="B130" i="6"/>
  <c r="A130" i="6"/>
  <c r="AR129" i="6"/>
  <c r="AS129" i="6"/>
  <c r="V129" i="6"/>
  <c r="AJ129" i="6"/>
  <c r="W129" i="6"/>
  <c r="AK129" i="6"/>
  <c r="AN129" i="6"/>
  <c r="AP129" i="6"/>
  <c r="AQ129" i="6"/>
  <c r="AO129" i="6"/>
  <c r="Y129" i="6"/>
  <c r="AM129" i="6"/>
  <c r="X129" i="6"/>
  <c r="AL129" i="6"/>
  <c r="J129" i="6"/>
  <c r="AI129" i="6"/>
  <c r="AD129" i="6"/>
  <c r="AC129" i="6"/>
  <c r="AB129" i="6"/>
  <c r="AA129" i="6"/>
  <c r="Z129" i="6"/>
  <c r="U129" i="6"/>
  <c r="T129" i="6"/>
  <c r="S129" i="6"/>
  <c r="R129" i="6"/>
  <c r="Q129" i="6"/>
  <c r="P129" i="6"/>
  <c r="O129" i="6"/>
  <c r="N129" i="6"/>
  <c r="M129" i="6"/>
  <c r="L129" i="6"/>
  <c r="K129" i="6"/>
  <c r="I129" i="6"/>
  <c r="H129" i="6"/>
  <c r="G129" i="6"/>
  <c r="F129" i="6"/>
  <c r="E129" i="6"/>
  <c r="D129" i="6"/>
  <c r="C129" i="6"/>
  <c r="B129" i="6"/>
  <c r="A129" i="6"/>
  <c r="AR128" i="6"/>
  <c r="AS128" i="6"/>
  <c r="V128" i="6"/>
  <c r="AJ128" i="6"/>
  <c r="W128" i="6"/>
  <c r="AK128" i="6"/>
  <c r="AN128" i="6"/>
  <c r="AP128" i="6"/>
  <c r="AQ128" i="6"/>
  <c r="AO128" i="6"/>
  <c r="Y128" i="6"/>
  <c r="AM128" i="6"/>
  <c r="X128" i="6"/>
  <c r="AL128" i="6"/>
  <c r="J128" i="6"/>
  <c r="AI128" i="6"/>
  <c r="AD128" i="6"/>
  <c r="AC128" i="6"/>
  <c r="AB128" i="6"/>
  <c r="AA128" i="6"/>
  <c r="Z128" i="6"/>
  <c r="U128" i="6"/>
  <c r="T128" i="6"/>
  <c r="S128" i="6"/>
  <c r="R128" i="6"/>
  <c r="Q128" i="6"/>
  <c r="P128" i="6"/>
  <c r="O128" i="6"/>
  <c r="N128" i="6"/>
  <c r="M128" i="6"/>
  <c r="L128" i="6"/>
  <c r="K128" i="6"/>
  <c r="I128" i="6"/>
  <c r="H128" i="6"/>
  <c r="G128" i="6"/>
  <c r="F128" i="6"/>
  <c r="E128" i="6"/>
  <c r="D128" i="6"/>
  <c r="C128" i="6"/>
  <c r="B128" i="6"/>
  <c r="A128" i="6"/>
  <c r="AR127" i="6"/>
  <c r="AS127" i="6"/>
  <c r="V127" i="6"/>
  <c r="AJ127" i="6"/>
  <c r="W127" i="6"/>
  <c r="AK127" i="6"/>
  <c r="AN127" i="6"/>
  <c r="AP127" i="6"/>
  <c r="AQ127" i="6"/>
  <c r="AO127" i="6"/>
  <c r="Y127" i="6"/>
  <c r="AM127" i="6"/>
  <c r="X127" i="6"/>
  <c r="AL127" i="6"/>
  <c r="J127" i="6"/>
  <c r="AI127" i="6"/>
  <c r="AD127" i="6"/>
  <c r="AC127" i="6"/>
  <c r="AB127" i="6"/>
  <c r="AA127" i="6"/>
  <c r="Z127" i="6"/>
  <c r="U127" i="6"/>
  <c r="T127" i="6"/>
  <c r="S127" i="6"/>
  <c r="R127" i="6"/>
  <c r="Q127" i="6"/>
  <c r="P127" i="6"/>
  <c r="O127" i="6"/>
  <c r="N127" i="6"/>
  <c r="M127" i="6"/>
  <c r="L127" i="6"/>
  <c r="K127" i="6"/>
  <c r="I127" i="6"/>
  <c r="H127" i="6"/>
  <c r="G127" i="6"/>
  <c r="F127" i="6"/>
  <c r="E127" i="6"/>
  <c r="D127" i="6"/>
  <c r="C127" i="6"/>
  <c r="B127" i="6"/>
  <c r="A127" i="6"/>
  <c r="AR126" i="6"/>
  <c r="AS126" i="6"/>
  <c r="V126" i="6"/>
  <c r="AJ126" i="6"/>
  <c r="W126" i="6"/>
  <c r="AK126" i="6"/>
  <c r="AN126" i="6"/>
  <c r="AP126" i="6"/>
  <c r="AQ126" i="6"/>
  <c r="AO126" i="6"/>
  <c r="Y126" i="6"/>
  <c r="AM126" i="6"/>
  <c r="X126" i="6"/>
  <c r="AL126" i="6"/>
  <c r="J126" i="6"/>
  <c r="AI126" i="6"/>
  <c r="AD126" i="6"/>
  <c r="AC126" i="6"/>
  <c r="AB126" i="6"/>
  <c r="AA126" i="6"/>
  <c r="Z126" i="6"/>
  <c r="U126" i="6"/>
  <c r="T126" i="6"/>
  <c r="S126" i="6"/>
  <c r="R126" i="6"/>
  <c r="Q126" i="6"/>
  <c r="P126" i="6"/>
  <c r="O126" i="6"/>
  <c r="N126" i="6"/>
  <c r="M126" i="6"/>
  <c r="L126" i="6"/>
  <c r="K126" i="6"/>
  <c r="I126" i="6"/>
  <c r="H126" i="6"/>
  <c r="G126" i="6"/>
  <c r="F126" i="6"/>
  <c r="E126" i="6"/>
  <c r="D126" i="6"/>
  <c r="C126" i="6"/>
  <c r="B126" i="6"/>
  <c r="A126" i="6"/>
  <c r="AR125" i="6"/>
  <c r="AS125" i="6"/>
  <c r="V125" i="6"/>
  <c r="AJ125" i="6"/>
  <c r="W125" i="6"/>
  <c r="AK125" i="6"/>
  <c r="AN125" i="6"/>
  <c r="AP125" i="6"/>
  <c r="AQ125" i="6"/>
  <c r="AO125" i="6"/>
  <c r="Y125" i="6"/>
  <c r="AM125" i="6"/>
  <c r="X125" i="6"/>
  <c r="AL125" i="6"/>
  <c r="J125" i="6"/>
  <c r="AI125" i="6"/>
  <c r="AD125" i="6"/>
  <c r="AC125" i="6"/>
  <c r="AB125" i="6"/>
  <c r="AA125" i="6"/>
  <c r="Z125" i="6"/>
  <c r="U125" i="6"/>
  <c r="T125" i="6"/>
  <c r="S125" i="6"/>
  <c r="R125" i="6"/>
  <c r="Q125" i="6"/>
  <c r="P125" i="6"/>
  <c r="O125" i="6"/>
  <c r="N125" i="6"/>
  <c r="M125" i="6"/>
  <c r="L125" i="6"/>
  <c r="K125" i="6"/>
  <c r="I125" i="6"/>
  <c r="H125" i="6"/>
  <c r="G125" i="6"/>
  <c r="F125" i="6"/>
  <c r="E125" i="6"/>
  <c r="D125" i="6"/>
  <c r="C125" i="6"/>
  <c r="B125" i="6"/>
  <c r="A125" i="6"/>
  <c r="AR124" i="6"/>
  <c r="AS124" i="6"/>
  <c r="V124" i="6"/>
  <c r="AJ124" i="6"/>
  <c r="W124" i="6"/>
  <c r="AK124" i="6"/>
  <c r="AN124" i="6"/>
  <c r="AP124" i="6"/>
  <c r="AQ124" i="6"/>
  <c r="AO124" i="6"/>
  <c r="Y124" i="6"/>
  <c r="AM124" i="6"/>
  <c r="X124" i="6"/>
  <c r="AL124" i="6"/>
  <c r="J124" i="6"/>
  <c r="AI124" i="6"/>
  <c r="AD124" i="6"/>
  <c r="AC124" i="6"/>
  <c r="AB124" i="6"/>
  <c r="AA124" i="6"/>
  <c r="Z124" i="6"/>
  <c r="U124" i="6"/>
  <c r="T124" i="6"/>
  <c r="S124" i="6"/>
  <c r="R124" i="6"/>
  <c r="Q124" i="6"/>
  <c r="P124" i="6"/>
  <c r="O124" i="6"/>
  <c r="N124" i="6"/>
  <c r="M124" i="6"/>
  <c r="L124" i="6"/>
  <c r="K124" i="6"/>
  <c r="I124" i="6"/>
  <c r="H124" i="6"/>
  <c r="G124" i="6"/>
  <c r="F124" i="6"/>
  <c r="E124" i="6"/>
  <c r="D124" i="6"/>
  <c r="C124" i="6"/>
  <c r="B124" i="6"/>
  <c r="A124" i="6"/>
  <c r="AR123" i="6"/>
  <c r="AS123" i="6"/>
  <c r="V123" i="6"/>
  <c r="AJ123" i="6"/>
  <c r="W123" i="6"/>
  <c r="AK123" i="6"/>
  <c r="AN123" i="6"/>
  <c r="AP123" i="6"/>
  <c r="AQ123" i="6"/>
  <c r="AO123" i="6"/>
  <c r="Y123" i="6"/>
  <c r="AM123" i="6"/>
  <c r="X123" i="6"/>
  <c r="AL123" i="6"/>
  <c r="J123" i="6"/>
  <c r="AI123" i="6"/>
  <c r="AD123" i="6"/>
  <c r="AC123" i="6"/>
  <c r="AB123" i="6"/>
  <c r="AA123" i="6"/>
  <c r="Z123" i="6"/>
  <c r="U123" i="6"/>
  <c r="T123" i="6"/>
  <c r="S123" i="6"/>
  <c r="R123" i="6"/>
  <c r="Q123" i="6"/>
  <c r="P123" i="6"/>
  <c r="O123" i="6"/>
  <c r="N123" i="6"/>
  <c r="M123" i="6"/>
  <c r="L123" i="6"/>
  <c r="K123" i="6"/>
  <c r="I123" i="6"/>
  <c r="H123" i="6"/>
  <c r="G123" i="6"/>
  <c r="F123" i="6"/>
  <c r="E123" i="6"/>
  <c r="D123" i="6"/>
  <c r="C123" i="6"/>
  <c r="B123" i="6"/>
  <c r="A123" i="6"/>
  <c r="AR122" i="6"/>
  <c r="AS122" i="6"/>
  <c r="V122" i="6"/>
  <c r="AJ122" i="6"/>
  <c r="W122" i="6"/>
  <c r="AK122" i="6"/>
  <c r="AN122" i="6"/>
  <c r="AP122" i="6"/>
  <c r="AQ122" i="6"/>
  <c r="AO122" i="6"/>
  <c r="Y122" i="6"/>
  <c r="AM122" i="6"/>
  <c r="X122" i="6"/>
  <c r="AL122" i="6"/>
  <c r="J122" i="6"/>
  <c r="AI122" i="6"/>
  <c r="AD122" i="6"/>
  <c r="AC122" i="6"/>
  <c r="AB122" i="6"/>
  <c r="AA122" i="6"/>
  <c r="Z122" i="6"/>
  <c r="U122" i="6"/>
  <c r="T122" i="6"/>
  <c r="S122" i="6"/>
  <c r="R122" i="6"/>
  <c r="Q122" i="6"/>
  <c r="P122" i="6"/>
  <c r="O122" i="6"/>
  <c r="N122" i="6"/>
  <c r="M122" i="6"/>
  <c r="L122" i="6"/>
  <c r="K122" i="6"/>
  <c r="I122" i="6"/>
  <c r="H122" i="6"/>
  <c r="G122" i="6"/>
  <c r="F122" i="6"/>
  <c r="E122" i="6"/>
  <c r="D122" i="6"/>
  <c r="C122" i="6"/>
  <c r="B122" i="6"/>
  <c r="A122" i="6"/>
  <c r="AR121" i="6"/>
  <c r="AS121" i="6"/>
  <c r="V121" i="6"/>
  <c r="AJ121" i="6"/>
  <c r="W121" i="6"/>
  <c r="AK121" i="6"/>
  <c r="AN121" i="6"/>
  <c r="AP121" i="6"/>
  <c r="AQ121" i="6"/>
  <c r="AO121" i="6"/>
  <c r="Y121" i="6"/>
  <c r="AM121" i="6"/>
  <c r="X121" i="6"/>
  <c r="AL121" i="6"/>
  <c r="J121" i="6"/>
  <c r="AI121" i="6"/>
  <c r="AD121" i="6"/>
  <c r="AC121" i="6"/>
  <c r="AB121" i="6"/>
  <c r="AA121" i="6"/>
  <c r="Z121" i="6"/>
  <c r="U121" i="6"/>
  <c r="T121" i="6"/>
  <c r="S121" i="6"/>
  <c r="R121" i="6"/>
  <c r="Q121" i="6"/>
  <c r="P121" i="6"/>
  <c r="O121" i="6"/>
  <c r="N121" i="6"/>
  <c r="M121" i="6"/>
  <c r="L121" i="6"/>
  <c r="K121" i="6"/>
  <c r="I121" i="6"/>
  <c r="H121" i="6"/>
  <c r="G121" i="6"/>
  <c r="F121" i="6"/>
  <c r="E121" i="6"/>
  <c r="D121" i="6"/>
  <c r="C121" i="6"/>
  <c r="B121" i="6"/>
  <c r="A121" i="6"/>
  <c r="AR120" i="6"/>
  <c r="AS120" i="6"/>
  <c r="V120" i="6"/>
  <c r="AJ120" i="6"/>
  <c r="W120" i="6"/>
  <c r="AK120" i="6"/>
  <c r="AN120" i="6"/>
  <c r="AP120" i="6"/>
  <c r="AQ120" i="6"/>
  <c r="AO120" i="6"/>
  <c r="Y120" i="6"/>
  <c r="AM120" i="6"/>
  <c r="X120" i="6"/>
  <c r="AL120" i="6"/>
  <c r="J120" i="6"/>
  <c r="AI120" i="6"/>
  <c r="AD120" i="6"/>
  <c r="AC120" i="6"/>
  <c r="AB120" i="6"/>
  <c r="AA120" i="6"/>
  <c r="Z120" i="6"/>
  <c r="U120" i="6"/>
  <c r="T120" i="6"/>
  <c r="S120" i="6"/>
  <c r="R120" i="6"/>
  <c r="Q120" i="6"/>
  <c r="P120" i="6"/>
  <c r="O120" i="6"/>
  <c r="N120" i="6"/>
  <c r="M120" i="6"/>
  <c r="L120" i="6"/>
  <c r="K120" i="6"/>
  <c r="I120" i="6"/>
  <c r="H120" i="6"/>
  <c r="G120" i="6"/>
  <c r="F120" i="6"/>
  <c r="E120" i="6"/>
  <c r="D120" i="6"/>
  <c r="C120" i="6"/>
  <c r="B120" i="6"/>
  <c r="A120" i="6"/>
  <c r="AR119" i="6"/>
  <c r="AS119" i="6"/>
  <c r="V119" i="6"/>
  <c r="AJ119" i="6"/>
  <c r="W119" i="6"/>
  <c r="AK119" i="6"/>
  <c r="AN119" i="6"/>
  <c r="AP119" i="6"/>
  <c r="AQ119" i="6"/>
  <c r="AO119" i="6"/>
  <c r="Y119" i="6"/>
  <c r="AM119" i="6"/>
  <c r="X119" i="6"/>
  <c r="AL119" i="6"/>
  <c r="J119" i="6"/>
  <c r="AI119" i="6"/>
  <c r="AD119" i="6"/>
  <c r="AC119" i="6"/>
  <c r="AB119" i="6"/>
  <c r="AA119" i="6"/>
  <c r="Z119" i="6"/>
  <c r="U119" i="6"/>
  <c r="T119" i="6"/>
  <c r="S119" i="6"/>
  <c r="R119" i="6"/>
  <c r="Q119" i="6"/>
  <c r="P119" i="6"/>
  <c r="O119" i="6"/>
  <c r="N119" i="6"/>
  <c r="M119" i="6"/>
  <c r="L119" i="6"/>
  <c r="K119" i="6"/>
  <c r="I119" i="6"/>
  <c r="H119" i="6"/>
  <c r="G119" i="6"/>
  <c r="F119" i="6"/>
  <c r="E119" i="6"/>
  <c r="D119" i="6"/>
  <c r="C119" i="6"/>
  <c r="B119" i="6"/>
  <c r="A119" i="6"/>
  <c r="AR118" i="6"/>
  <c r="AS118" i="6"/>
  <c r="V118" i="6"/>
  <c r="AJ118" i="6"/>
  <c r="W118" i="6"/>
  <c r="AK118" i="6"/>
  <c r="AN118" i="6"/>
  <c r="AP118" i="6"/>
  <c r="AQ118" i="6"/>
  <c r="AO118" i="6"/>
  <c r="Y118" i="6"/>
  <c r="AM118" i="6"/>
  <c r="X118" i="6"/>
  <c r="AL118" i="6"/>
  <c r="J118" i="6"/>
  <c r="AI118" i="6"/>
  <c r="AD118" i="6"/>
  <c r="AC118" i="6"/>
  <c r="AB118" i="6"/>
  <c r="AA118" i="6"/>
  <c r="Z118" i="6"/>
  <c r="U118" i="6"/>
  <c r="T118" i="6"/>
  <c r="S118" i="6"/>
  <c r="R118" i="6"/>
  <c r="Q118" i="6"/>
  <c r="P118" i="6"/>
  <c r="O118" i="6"/>
  <c r="N118" i="6"/>
  <c r="M118" i="6"/>
  <c r="L118" i="6"/>
  <c r="K118" i="6"/>
  <c r="I118" i="6"/>
  <c r="H118" i="6"/>
  <c r="G118" i="6"/>
  <c r="F118" i="6"/>
  <c r="E118" i="6"/>
  <c r="D118" i="6"/>
  <c r="C118" i="6"/>
  <c r="B118" i="6"/>
  <c r="A118" i="6"/>
  <c r="AR117" i="6"/>
  <c r="AS117" i="6"/>
  <c r="V117" i="6"/>
  <c r="AJ117" i="6"/>
  <c r="W117" i="6"/>
  <c r="AK117" i="6"/>
  <c r="AN117" i="6"/>
  <c r="AP117" i="6"/>
  <c r="AQ117" i="6"/>
  <c r="AO117" i="6"/>
  <c r="Y117" i="6"/>
  <c r="AM117" i="6"/>
  <c r="X117" i="6"/>
  <c r="AL117" i="6"/>
  <c r="J117" i="6"/>
  <c r="AI117" i="6"/>
  <c r="AD117" i="6"/>
  <c r="AC117" i="6"/>
  <c r="AB117" i="6"/>
  <c r="AA117" i="6"/>
  <c r="Z117" i="6"/>
  <c r="U117" i="6"/>
  <c r="T117" i="6"/>
  <c r="S117" i="6"/>
  <c r="R117" i="6"/>
  <c r="Q117" i="6"/>
  <c r="P117" i="6"/>
  <c r="O117" i="6"/>
  <c r="N117" i="6"/>
  <c r="M117" i="6"/>
  <c r="L117" i="6"/>
  <c r="K117" i="6"/>
  <c r="I117" i="6"/>
  <c r="H117" i="6"/>
  <c r="G117" i="6"/>
  <c r="F117" i="6"/>
  <c r="E117" i="6"/>
  <c r="D117" i="6"/>
  <c r="C117" i="6"/>
  <c r="B117" i="6"/>
  <c r="A117" i="6"/>
  <c r="AR116" i="6"/>
  <c r="AS116" i="6"/>
  <c r="V116" i="6"/>
  <c r="AJ116" i="6"/>
  <c r="W116" i="6"/>
  <c r="AK116" i="6"/>
  <c r="AN116" i="6"/>
  <c r="AP116" i="6"/>
  <c r="AQ116" i="6"/>
  <c r="AO116" i="6"/>
  <c r="Y116" i="6"/>
  <c r="AM116" i="6"/>
  <c r="X116" i="6"/>
  <c r="AL116" i="6"/>
  <c r="J116" i="6"/>
  <c r="AI116" i="6"/>
  <c r="AD116" i="6"/>
  <c r="AC116" i="6"/>
  <c r="AB116" i="6"/>
  <c r="AA116" i="6"/>
  <c r="Z116" i="6"/>
  <c r="U116" i="6"/>
  <c r="T116" i="6"/>
  <c r="S116" i="6"/>
  <c r="R116" i="6"/>
  <c r="Q116" i="6"/>
  <c r="P116" i="6"/>
  <c r="O116" i="6"/>
  <c r="N116" i="6"/>
  <c r="M116" i="6"/>
  <c r="L116" i="6"/>
  <c r="K116" i="6"/>
  <c r="I116" i="6"/>
  <c r="H116" i="6"/>
  <c r="G116" i="6"/>
  <c r="F116" i="6"/>
  <c r="E116" i="6"/>
  <c r="D116" i="6"/>
  <c r="C116" i="6"/>
  <c r="B116" i="6"/>
  <c r="A116" i="6"/>
  <c r="AR115" i="6"/>
  <c r="AS115" i="6"/>
  <c r="V115" i="6"/>
  <c r="AJ115" i="6"/>
  <c r="W115" i="6"/>
  <c r="AK115" i="6"/>
  <c r="AN115" i="6"/>
  <c r="AP115" i="6"/>
  <c r="AQ115" i="6"/>
  <c r="AO115" i="6"/>
  <c r="Y115" i="6"/>
  <c r="AM115" i="6"/>
  <c r="X115" i="6"/>
  <c r="AL115" i="6"/>
  <c r="J115" i="6"/>
  <c r="AI115" i="6"/>
  <c r="AD115" i="6"/>
  <c r="AC115" i="6"/>
  <c r="AB115" i="6"/>
  <c r="AA115" i="6"/>
  <c r="Z115" i="6"/>
  <c r="U115" i="6"/>
  <c r="T115" i="6"/>
  <c r="S115" i="6"/>
  <c r="R115" i="6"/>
  <c r="Q115" i="6"/>
  <c r="P115" i="6"/>
  <c r="O115" i="6"/>
  <c r="N115" i="6"/>
  <c r="M115" i="6"/>
  <c r="L115" i="6"/>
  <c r="K115" i="6"/>
  <c r="I115" i="6"/>
  <c r="H115" i="6"/>
  <c r="G115" i="6"/>
  <c r="F115" i="6"/>
  <c r="E115" i="6"/>
  <c r="D115" i="6"/>
  <c r="C115" i="6"/>
  <c r="B115" i="6"/>
  <c r="A115" i="6"/>
  <c r="AR114" i="6"/>
  <c r="AS114" i="6"/>
  <c r="V114" i="6"/>
  <c r="AJ114" i="6"/>
  <c r="W114" i="6"/>
  <c r="AK114" i="6"/>
  <c r="AN114" i="6"/>
  <c r="AP114" i="6"/>
  <c r="AQ114" i="6"/>
  <c r="AO114" i="6"/>
  <c r="Y114" i="6"/>
  <c r="AM114" i="6"/>
  <c r="X114" i="6"/>
  <c r="AL114" i="6"/>
  <c r="J114" i="6"/>
  <c r="AI114" i="6"/>
  <c r="AD114" i="6"/>
  <c r="AC114" i="6"/>
  <c r="AB114" i="6"/>
  <c r="AA114" i="6"/>
  <c r="Z114" i="6"/>
  <c r="U114" i="6"/>
  <c r="T114" i="6"/>
  <c r="S114" i="6"/>
  <c r="R114" i="6"/>
  <c r="Q114" i="6"/>
  <c r="P114" i="6"/>
  <c r="O114" i="6"/>
  <c r="N114" i="6"/>
  <c r="M114" i="6"/>
  <c r="L114" i="6"/>
  <c r="K114" i="6"/>
  <c r="I114" i="6"/>
  <c r="H114" i="6"/>
  <c r="G114" i="6"/>
  <c r="F114" i="6"/>
  <c r="E114" i="6"/>
  <c r="D114" i="6"/>
  <c r="C114" i="6"/>
  <c r="B114" i="6"/>
  <c r="A114" i="6"/>
  <c r="AR113" i="6"/>
  <c r="AS113" i="6"/>
  <c r="V113" i="6"/>
  <c r="AJ113" i="6"/>
  <c r="W113" i="6"/>
  <c r="AK113" i="6"/>
  <c r="AN113" i="6"/>
  <c r="AP113" i="6"/>
  <c r="AQ113" i="6"/>
  <c r="AO113" i="6"/>
  <c r="Y113" i="6"/>
  <c r="AM113" i="6"/>
  <c r="X113" i="6"/>
  <c r="AL113" i="6"/>
  <c r="J113" i="6"/>
  <c r="AI113" i="6"/>
  <c r="AD113" i="6"/>
  <c r="AC113" i="6"/>
  <c r="AB113" i="6"/>
  <c r="AA113" i="6"/>
  <c r="Z113" i="6"/>
  <c r="U113" i="6"/>
  <c r="T113" i="6"/>
  <c r="S113" i="6"/>
  <c r="R113" i="6"/>
  <c r="Q113" i="6"/>
  <c r="P113" i="6"/>
  <c r="O113" i="6"/>
  <c r="N113" i="6"/>
  <c r="M113" i="6"/>
  <c r="L113" i="6"/>
  <c r="K113" i="6"/>
  <c r="I113" i="6"/>
  <c r="H113" i="6"/>
  <c r="G113" i="6"/>
  <c r="F113" i="6"/>
  <c r="E113" i="6"/>
  <c r="D113" i="6"/>
  <c r="C113" i="6"/>
  <c r="B113" i="6"/>
  <c r="A113" i="6"/>
  <c r="AR112" i="6"/>
  <c r="AS112" i="6"/>
  <c r="V112" i="6"/>
  <c r="AJ112" i="6"/>
  <c r="W112" i="6"/>
  <c r="AK112" i="6"/>
  <c r="AN112" i="6"/>
  <c r="AP112" i="6"/>
  <c r="AQ112" i="6"/>
  <c r="AO112" i="6"/>
  <c r="Y112" i="6"/>
  <c r="AM112" i="6"/>
  <c r="X112" i="6"/>
  <c r="AL112" i="6"/>
  <c r="J112" i="6"/>
  <c r="AI112" i="6"/>
  <c r="AD112" i="6"/>
  <c r="AC112" i="6"/>
  <c r="AB112" i="6"/>
  <c r="AA112" i="6"/>
  <c r="Z112" i="6"/>
  <c r="U112" i="6"/>
  <c r="T112" i="6"/>
  <c r="S112" i="6"/>
  <c r="R112" i="6"/>
  <c r="Q112" i="6"/>
  <c r="P112" i="6"/>
  <c r="O112" i="6"/>
  <c r="N112" i="6"/>
  <c r="M112" i="6"/>
  <c r="L112" i="6"/>
  <c r="K112" i="6"/>
  <c r="I112" i="6"/>
  <c r="H112" i="6"/>
  <c r="G112" i="6"/>
  <c r="F112" i="6"/>
  <c r="E112" i="6"/>
  <c r="D112" i="6"/>
  <c r="C112" i="6"/>
  <c r="B112" i="6"/>
  <c r="A112" i="6"/>
  <c r="AR111" i="6"/>
  <c r="AS111" i="6"/>
  <c r="V111" i="6"/>
  <c r="AJ111" i="6"/>
  <c r="W111" i="6"/>
  <c r="AK111" i="6"/>
  <c r="AN111" i="6"/>
  <c r="AP111" i="6"/>
  <c r="AQ111" i="6"/>
  <c r="AO111" i="6"/>
  <c r="Y111" i="6"/>
  <c r="AM111" i="6"/>
  <c r="X111" i="6"/>
  <c r="AL111" i="6"/>
  <c r="J111" i="6"/>
  <c r="AI111" i="6"/>
  <c r="AD111" i="6"/>
  <c r="AC111" i="6"/>
  <c r="AB111" i="6"/>
  <c r="AA111" i="6"/>
  <c r="Z111" i="6"/>
  <c r="U111" i="6"/>
  <c r="T111" i="6"/>
  <c r="S111" i="6"/>
  <c r="R111" i="6"/>
  <c r="Q111" i="6"/>
  <c r="P111" i="6"/>
  <c r="O111" i="6"/>
  <c r="N111" i="6"/>
  <c r="M111" i="6"/>
  <c r="L111" i="6"/>
  <c r="K111" i="6"/>
  <c r="I111" i="6"/>
  <c r="H111" i="6"/>
  <c r="G111" i="6"/>
  <c r="F111" i="6"/>
  <c r="E111" i="6"/>
  <c r="D111" i="6"/>
  <c r="C111" i="6"/>
  <c r="B111" i="6"/>
  <c r="A111" i="6"/>
  <c r="AR110" i="6"/>
  <c r="AS110" i="6"/>
  <c r="V110" i="6"/>
  <c r="AJ110" i="6"/>
  <c r="W110" i="6"/>
  <c r="AK110" i="6"/>
  <c r="AN110" i="6"/>
  <c r="AP110" i="6"/>
  <c r="AQ110" i="6"/>
  <c r="AO110" i="6"/>
  <c r="Y110" i="6"/>
  <c r="AM110" i="6"/>
  <c r="X110" i="6"/>
  <c r="AL110" i="6"/>
  <c r="J110" i="6"/>
  <c r="AI110" i="6"/>
  <c r="AD110" i="6"/>
  <c r="AC110" i="6"/>
  <c r="AB110" i="6"/>
  <c r="AA110" i="6"/>
  <c r="Z110" i="6"/>
  <c r="U110" i="6"/>
  <c r="T110" i="6"/>
  <c r="S110" i="6"/>
  <c r="R110" i="6"/>
  <c r="Q110" i="6"/>
  <c r="P110" i="6"/>
  <c r="O110" i="6"/>
  <c r="N110" i="6"/>
  <c r="M110" i="6"/>
  <c r="L110" i="6"/>
  <c r="K110" i="6"/>
  <c r="I110" i="6"/>
  <c r="H110" i="6"/>
  <c r="G110" i="6"/>
  <c r="F110" i="6"/>
  <c r="E110" i="6"/>
  <c r="D110" i="6"/>
  <c r="C110" i="6"/>
  <c r="B110" i="6"/>
  <c r="A110" i="6"/>
  <c r="AR109" i="6"/>
  <c r="AS109" i="6"/>
  <c r="V109" i="6"/>
  <c r="AJ109" i="6"/>
  <c r="W109" i="6"/>
  <c r="AK109" i="6"/>
  <c r="AN109" i="6"/>
  <c r="AP109" i="6"/>
  <c r="AQ109" i="6"/>
  <c r="AO109" i="6"/>
  <c r="Y109" i="6"/>
  <c r="AM109" i="6"/>
  <c r="X109" i="6"/>
  <c r="AL109" i="6"/>
  <c r="J109" i="6"/>
  <c r="AI109" i="6"/>
  <c r="AD109" i="6"/>
  <c r="AC109" i="6"/>
  <c r="AB109" i="6"/>
  <c r="AA109" i="6"/>
  <c r="Z109" i="6"/>
  <c r="U109" i="6"/>
  <c r="T109" i="6"/>
  <c r="S109" i="6"/>
  <c r="R109" i="6"/>
  <c r="Q109" i="6"/>
  <c r="P109" i="6"/>
  <c r="O109" i="6"/>
  <c r="N109" i="6"/>
  <c r="M109" i="6"/>
  <c r="L109" i="6"/>
  <c r="K109" i="6"/>
  <c r="I109" i="6"/>
  <c r="H109" i="6"/>
  <c r="G109" i="6"/>
  <c r="F109" i="6"/>
  <c r="E109" i="6"/>
  <c r="D109" i="6"/>
  <c r="C109" i="6"/>
  <c r="B109" i="6"/>
  <c r="A109" i="6"/>
  <c r="AR108" i="6"/>
  <c r="AS108" i="6"/>
  <c r="V108" i="6"/>
  <c r="AJ108" i="6"/>
  <c r="W108" i="6"/>
  <c r="AK108" i="6"/>
  <c r="AN108" i="6"/>
  <c r="AP108" i="6"/>
  <c r="AQ108" i="6"/>
  <c r="AO108" i="6"/>
  <c r="Y108" i="6"/>
  <c r="AM108" i="6"/>
  <c r="X108" i="6"/>
  <c r="AL108" i="6"/>
  <c r="J108" i="6"/>
  <c r="AI108" i="6"/>
  <c r="AD108" i="6"/>
  <c r="AC108" i="6"/>
  <c r="AB108" i="6"/>
  <c r="AA108" i="6"/>
  <c r="Z108" i="6"/>
  <c r="U108" i="6"/>
  <c r="T108" i="6"/>
  <c r="S108" i="6"/>
  <c r="R108" i="6"/>
  <c r="Q108" i="6"/>
  <c r="P108" i="6"/>
  <c r="O108" i="6"/>
  <c r="N108" i="6"/>
  <c r="M108" i="6"/>
  <c r="L108" i="6"/>
  <c r="K108" i="6"/>
  <c r="I108" i="6"/>
  <c r="H108" i="6"/>
  <c r="G108" i="6"/>
  <c r="F108" i="6"/>
  <c r="E108" i="6"/>
  <c r="D108" i="6"/>
  <c r="C108" i="6"/>
  <c r="B108" i="6"/>
  <c r="A108" i="6"/>
  <c r="AR107" i="6"/>
  <c r="AS107" i="6"/>
  <c r="V107" i="6"/>
  <c r="AJ107" i="6"/>
  <c r="W107" i="6"/>
  <c r="AK107" i="6"/>
  <c r="AN107" i="6"/>
  <c r="AP107" i="6"/>
  <c r="AQ107" i="6"/>
  <c r="AO107" i="6"/>
  <c r="Y107" i="6"/>
  <c r="AM107" i="6"/>
  <c r="X107" i="6"/>
  <c r="AL107" i="6"/>
  <c r="J107" i="6"/>
  <c r="AI107" i="6"/>
  <c r="AD107" i="6"/>
  <c r="AC107" i="6"/>
  <c r="AB107" i="6"/>
  <c r="AA107" i="6"/>
  <c r="Z107" i="6"/>
  <c r="U107" i="6"/>
  <c r="T107" i="6"/>
  <c r="S107" i="6"/>
  <c r="R107" i="6"/>
  <c r="Q107" i="6"/>
  <c r="P107" i="6"/>
  <c r="O107" i="6"/>
  <c r="N107" i="6"/>
  <c r="M107" i="6"/>
  <c r="L107" i="6"/>
  <c r="K107" i="6"/>
  <c r="I107" i="6"/>
  <c r="H107" i="6"/>
  <c r="G107" i="6"/>
  <c r="F107" i="6"/>
  <c r="E107" i="6"/>
  <c r="D107" i="6"/>
  <c r="C107" i="6"/>
  <c r="B107" i="6"/>
  <c r="A107" i="6"/>
  <c r="AR106" i="6"/>
  <c r="AS106" i="6"/>
  <c r="V106" i="6"/>
  <c r="AJ106" i="6"/>
  <c r="W106" i="6"/>
  <c r="AK106" i="6"/>
  <c r="AN106" i="6"/>
  <c r="AP106" i="6"/>
  <c r="AQ106" i="6"/>
  <c r="AO106" i="6"/>
  <c r="Y106" i="6"/>
  <c r="AM106" i="6"/>
  <c r="X106" i="6"/>
  <c r="AL106" i="6"/>
  <c r="J106" i="6"/>
  <c r="AI106" i="6"/>
  <c r="AD106" i="6"/>
  <c r="AC106" i="6"/>
  <c r="AB106" i="6"/>
  <c r="AA106" i="6"/>
  <c r="Z106" i="6"/>
  <c r="U106" i="6"/>
  <c r="T106" i="6"/>
  <c r="S106" i="6"/>
  <c r="R106" i="6"/>
  <c r="Q106" i="6"/>
  <c r="P106" i="6"/>
  <c r="O106" i="6"/>
  <c r="N106" i="6"/>
  <c r="M106" i="6"/>
  <c r="L106" i="6"/>
  <c r="K106" i="6"/>
  <c r="I106" i="6"/>
  <c r="H106" i="6"/>
  <c r="G106" i="6"/>
  <c r="F106" i="6"/>
  <c r="E106" i="6"/>
  <c r="D106" i="6"/>
  <c r="C106" i="6"/>
  <c r="B106" i="6"/>
  <c r="A106" i="6"/>
  <c r="AR105" i="6"/>
  <c r="AS105" i="6"/>
  <c r="V105" i="6"/>
  <c r="AJ105" i="6"/>
  <c r="W105" i="6"/>
  <c r="AK105" i="6"/>
  <c r="AN105" i="6"/>
  <c r="AP105" i="6"/>
  <c r="AQ105" i="6"/>
  <c r="AO105" i="6"/>
  <c r="Y105" i="6"/>
  <c r="AM105" i="6"/>
  <c r="X105" i="6"/>
  <c r="AL105" i="6"/>
  <c r="J105" i="6"/>
  <c r="AI105" i="6"/>
  <c r="AD105" i="6"/>
  <c r="AC105" i="6"/>
  <c r="AB105" i="6"/>
  <c r="AA105" i="6"/>
  <c r="Z105" i="6"/>
  <c r="U105" i="6"/>
  <c r="T105" i="6"/>
  <c r="S105" i="6"/>
  <c r="R105" i="6"/>
  <c r="Q105" i="6"/>
  <c r="P105" i="6"/>
  <c r="O105" i="6"/>
  <c r="N105" i="6"/>
  <c r="M105" i="6"/>
  <c r="L105" i="6"/>
  <c r="K105" i="6"/>
  <c r="I105" i="6"/>
  <c r="H105" i="6"/>
  <c r="G105" i="6"/>
  <c r="F105" i="6"/>
  <c r="E105" i="6"/>
  <c r="D105" i="6"/>
  <c r="C105" i="6"/>
  <c r="B105" i="6"/>
  <c r="A105" i="6"/>
  <c r="AR104" i="6"/>
  <c r="AS104" i="6"/>
  <c r="V104" i="6"/>
  <c r="AJ104" i="6"/>
  <c r="W104" i="6"/>
  <c r="AK104" i="6"/>
  <c r="AN104" i="6"/>
  <c r="AP104" i="6"/>
  <c r="AQ104" i="6"/>
  <c r="AO104" i="6"/>
  <c r="Y104" i="6"/>
  <c r="AM104" i="6"/>
  <c r="X104" i="6"/>
  <c r="AL104" i="6"/>
  <c r="J104" i="6"/>
  <c r="AI104" i="6"/>
  <c r="AD104" i="6"/>
  <c r="AC104" i="6"/>
  <c r="AB104" i="6"/>
  <c r="AA104" i="6"/>
  <c r="Z104" i="6"/>
  <c r="U104" i="6"/>
  <c r="T104" i="6"/>
  <c r="S104" i="6"/>
  <c r="R104" i="6"/>
  <c r="Q104" i="6"/>
  <c r="P104" i="6"/>
  <c r="O104" i="6"/>
  <c r="N104" i="6"/>
  <c r="M104" i="6"/>
  <c r="L104" i="6"/>
  <c r="K104" i="6"/>
  <c r="I104" i="6"/>
  <c r="H104" i="6"/>
  <c r="G104" i="6"/>
  <c r="F104" i="6"/>
  <c r="E104" i="6"/>
  <c r="D104" i="6"/>
  <c r="C104" i="6"/>
  <c r="B104" i="6"/>
  <c r="A104" i="6"/>
  <c r="AR103" i="6"/>
  <c r="AS103" i="6"/>
  <c r="V103" i="6"/>
  <c r="AJ103" i="6"/>
  <c r="W103" i="6"/>
  <c r="AK103" i="6"/>
  <c r="AN103" i="6"/>
  <c r="AP103" i="6"/>
  <c r="AQ103" i="6"/>
  <c r="AO103" i="6"/>
  <c r="Y103" i="6"/>
  <c r="AM103" i="6"/>
  <c r="X103" i="6"/>
  <c r="AL103" i="6"/>
  <c r="J103" i="6"/>
  <c r="AI103" i="6"/>
  <c r="AD103" i="6"/>
  <c r="AC103" i="6"/>
  <c r="AB103" i="6"/>
  <c r="AA103" i="6"/>
  <c r="Z103" i="6"/>
  <c r="U103" i="6"/>
  <c r="T103" i="6"/>
  <c r="S103" i="6"/>
  <c r="R103" i="6"/>
  <c r="Q103" i="6"/>
  <c r="P103" i="6"/>
  <c r="O103" i="6"/>
  <c r="N103" i="6"/>
  <c r="M103" i="6"/>
  <c r="L103" i="6"/>
  <c r="K103" i="6"/>
  <c r="I103" i="6"/>
  <c r="H103" i="6"/>
  <c r="G103" i="6"/>
  <c r="F103" i="6"/>
  <c r="E103" i="6"/>
  <c r="D103" i="6"/>
  <c r="C103" i="6"/>
  <c r="B103" i="6"/>
  <c r="A103" i="6"/>
  <c r="AR102" i="6"/>
  <c r="AS102" i="6"/>
  <c r="V102" i="6"/>
  <c r="AJ102" i="6"/>
  <c r="W102" i="6"/>
  <c r="AK102" i="6"/>
  <c r="AN102" i="6"/>
  <c r="AP102" i="6"/>
  <c r="AQ102" i="6"/>
  <c r="AO102" i="6"/>
  <c r="Y102" i="6"/>
  <c r="AM102" i="6"/>
  <c r="X102" i="6"/>
  <c r="AL102" i="6"/>
  <c r="J102" i="6"/>
  <c r="AI102" i="6"/>
  <c r="AD102" i="6"/>
  <c r="AC102" i="6"/>
  <c r="AB102" i="6"/>
  <c r="AA102" i="6"/>
  <c r="Z102" i="6"/>
  <c r="U102" i="6"/>
  <c r="T102" i="6"/>
  <c r="S102" i="6"/>
  <c r="R102" i="6"/>
  <c r="Q102" i="6"/>
  <c r="P102" i="6"/>
  <c r="O102" i="6"/>
  <c r="N102" i="6"/>
  <c r="M102" i="6"/>
  <c r="L102" i="6"/>
  <c r="K102" i="6"/>
  <c r="I102" i="6"/>
  <c r="H102" i="6"/>
  <c r="G102" i="6"/>
  <c r="F102" i="6"/>
  <c r="E102" i="6"/>
  <c r="D102" i="6"/>
  <c r="C102" i="6"/>
  <c r="B102" i="6"/>
  <c r="A102" i="6"/>
  <c r="AR101" i="6"/>
  <c r="AS101" i="6"/>
  <c r="V101" i="6"/>
  <c r="AJ101" i="6"/>
  <c r="W101" i="6"/>
  <c r="AK101" i="6"/>
  <c r="AN101" i="6"/>
  <c r="AP101" i="6"/>
  <c r="AQ101" i="6"/>
  <c r="AO101" i="6"/>
  <c r="Y101" i="6"/>
  <c r="AM101" i="6"/>
  <c r="X101" i="6"/>
  <c r="AL101" i="6"/>
  <c r="J101" i="6"/>
  <c r="AI101" i="6"/>
  <c r="AD101" i="6"/>
  <c r="AC101" i="6"/>
  <c r="AB101" i="6"/>
  <c r="AA101" i="6"/>
  <c r="Z101" i="6"/>
  <c r="U101" i="6"/>
  <c r="T101" i="6"/>
  <c r="S101" i="6"/>
  <c r="R101" i="6"/>
  <c r="Q101" i="6"/>
  <c r="P101" i="6"/>
  <c r="O101" i="6"/>
  <c r="N101" i="6"/>
  <c r="M101" i="6"/>
  <c r="L101" i="6"/>
  <c r="K101" i="6"/>
  <c r="I101" i="6"/>
  <c r="H101" i="6"/>
  <c r="G101" i="6"/>
  <c r="F101" i="6"/>
  <c r="E101" i="6"/>
  <c r="D101" i="6"/>
  <c r="C101" i="6"/>
  <c r="B101" i="6"/>
  <c r="A101" i="6"/>
  <c r="AR100" i="6"/>
  <c r="AS100" i="6"/>
  <c r="V100" i="6"/>
  <c r="AJ100" i="6"/>
  <c r="W100" i="6"/>
  <c r="AK100" i="6"/>
  <c r="AN100" i="6"/>
  <c r="AP100" i="6"/>
  <c r="AQ100" i="6"/>
  <c r="AO100" i="6"/>
  <c r="Y100" i="6"/>
  <c r="AM100" i="6"/>
  <c r="X100" i="6"/>
  <c r="AL100" i="6"/>
  <c r="J100" i="6"/>
  <c r="AI100" i="6"/>
  <c r="AD100" i="6"/>
  <c r="AC100" i="6"/>
  <c r="AB100" i="6"/>
  <c r="AA100" i="6"/>
  <c r="Z100" i="6"/>
  <c r="U100" i="6"/>
  <c r="T100" i="6"/>
  <c r="S100" i="6"/>
  <c r="R100" i="6"/>
  <c r="Q100" i="6"/>
  <c r="P100" i="6"/>
  <c r="O100" i="6"/>
  <c r="N100" i="6"/>
  <c r="M100" i="6"/>
  <c r="L100" i="6"/>
  <c r="K100" i="6"/>
  <c r="I100" i="6"/>
  <c r="H100" i="6"/>
  <c r="G100" i="6"/>
  <c r="F100" i="6"/>
  <c r="E100" i="6"/>
  <c r="D100" i="6"/>
  <c r="C100" i="6"/>
  <c r="B100" i="6"/>
  <c r="A100" i="6"/>
  <c r="AR99" i="6"/>
  <c r="AS99" i="6"/>
  <c r="V99" i="6"/>
  <c r="AJ99" i="6"/>
  <c r="W99" i="6"/>
  <c r="AK99" i="6"/>
  <c r="AN99" i="6"/>
  <c r="AP99" i="6"/>
  <c r="AQ99" i="6"/>
  <c r="AO99" i="6"/>
  <c r="Y99" i="6"/>
  <c r="AM99" i="6"/>
  <c r="X99" i="6"/>
  <c r="AL99" i="6"/>
  <c r="J99" i="6"/>
  <c r="AI99" i="6"/>
  <c r="AD99" i="6"/>
  <c r="AC99" i="6"/>
  <c r="AB99" i="6"/>
  <c r="AA99" i="6"/>
  <c r="Z99" i="6"/>
  <c r="U99" i="6"/>
  <c r="T99" i="6"/>
  <c r="S99" i="6"/>
  <c r="R99" i="6"/>
  <c r="Q99" i="6"/>
  <c r="P99" i="6"/>
  <c r="O99" i="6"/>
  <c r="N99" i="6"/>
  <c r="M99" i="6"/>
  <c r="L99" i="6"/>
  <c r="K99" i="6"/>
  <c r="I99" i="6"/>
  <c r="H99" i="6"/>
  <c r="G99" i="6"/>
  <c r="F99" i="6"/>
  <c r="E99" i="6"/>
  <c r="D99" i="6"/>
  <c r="C99" i="6"/>
  <c r="B99" i="6"/>
  <c r="A99" i="6"/>
  <c r="AR98" i="6"/>
  <c r="AS98" i="6"/>
  <c r="V98" i="6"/>
  <c r="AJ98" i="6"/>
  <c r="W98" i="6"/>
  <c r="AK98" i="6"/>
  <c r="AN98" i="6"/>
  <c r="AP98" i="6"/>
  <c r="AQ98" i="6"/>
  <c r="AO98" i="6"/>
  <c r="Y98" i="6"/>
  <c r="AM98" i="6"/>
  <c r="X98" i="6"/>
  <c r="AL98" i="6"/>
  <c r="J98" i="6"/>
  <c r="AI98" i="6"/>
  <c r="AD98" i="6"/>
  <c r="AC98" i="6"/>
  <c r="AB98" i="6"/>
  <c r="AA98" i="6"/>
  <c r="Z98" i="6"/>
  <c r="U98" i="6"/>
  <c r="T98" i="6"/>
  <c r="S98" i="6"/>
  <c r="R98" i="6"/>
  <c r="Q98" i="6"/>
  <c r="P98" i="6"/>
  <c r="O98" i="6"/>
  <c r="N98" i="6"/>
  <c r="M98" i="6"/>
  <c r="L98" i="6"/>
  <c r="K98" i="6"/>
  <c r="I98" i="6"/>
  <c r="H98" i="6"/>
  <c r="G98" i="6"/>
  <c r="F98" i="6"/>
  <c r="E98" i="6"/>
  <c r="D98" i="6"/>
  <c r="C98" i="6"/>
  <c r="B98" i="6"/>
  <c r="A98" i="6"/>
  <c r="AR97" i="6"/>
  <c r="AS97" i="6"/>
  <c r="V97" i="6"/>
  <c r="AJ97" i="6"/>
  <c r="W97" i="6"/>
  <c r="AK97" i="6"/>
  <c r="AN97" i="6"/>
  <c r="AP97" i="6"/>
  <c r="AQ97" i="6"/>
  <c r="AO97" i="6"/>
  <c r="Y97" i="6"/>
  <c r="AM97" i="6"/>
  <c r="X97" i="6"/>
  <c r="AL97" i="6"/>
  <c r="J97" i="6"/>
  <c r="AI97" i="6"/>
  <c r="AD97" i="6"/>
  <c r="AC97" i="6"/>
  <c r="AB97" i="6"/>
  <c r="AA97" i="6"/>
  <c r="Z97" i="6"/>
  <c r="U97" i="6"/>
  <c r="T97" i="6"/>
  <c r="S97" i="6"/>
  <c r="R97" i="6"/>
  <c r="Q97" i="6"/>
  <c r="P97" i="6"/>
  <c r="O97" i="6"/>
  <c r="N97" i="6"/>
  <c r="M97" i="6"/>
  <c r="L97" i="6"/>
  <c r="K97" i="6"/>
  <c r="I97" i="6"/>
  <c r="H97" i="6"/>
  <c r="G97" i="6"/>
  <c r="F97" i="6"/>
  <c r="E97" i="6"/>
  <c r="D97" i="6"/>
  <c r="C97" i="6"/>
  <c r="B97" i="6"/>
  <c r="A97" i="6"/>
  <c r="AR96" i="6"/>
  <c r="AS96" i="6"/>
  <c r="V96" i="6"/>
  <c r="AJ96" i="6"/>
  <c r="W96" i="6"/>
  <c r="AK96" i="6"/>
  <c r="AN96" i="6"/>
  <c r="AP96" i="6"/>
  <c r="AQ96" i="6"/>
  <c r="AO96" i="6"/>
  <c r="Y96" i="6"/>
  <c r="AM96" i="6"/>
  <c r="X96" i="6"/>
  <c r="AL96" i="6"/>
  <c r="J96" i="6"/>
  <c r="AI96" i="6"/>
  <c r="AD96" i="6"/>
  <c r="AC96" i="6"/>
  <c r="AB96" i="6"/>
  <c r="AA96" i="6"/>
  <c r="Z96" i="6"/>
  <c r="U96" i="6"/>
  <c r="T96" i="6"/>
  <c r="S96" i="6"/>
  <c r="R96" i="6"/>
  <c r="Q96" i="6"/>
  <c r="P96" i="6"/>
  <c r="O96" i="6"/>
  <c r="N96" i="6"/>
  <c r="M96" i="6"/>
  <c r="L96" i="6"/>
  <c r="K96" i="6"/>
  <c r="I96" i="6"/>
  <c r="H96" i="6"/>
  <c r="G96" i="6"/>
  <c r="F96" i="6"/>
  <c r="E96" i="6"/>
  <c r="D96" i="6"/>
  <c r="C96" i="6"/>
  <c r="B96" i="6"/>
  <c r="A96" i="6"/>
  <c r="AR95" i="6"/>
  <c r="AS95" i="6"/>
  <c r="V95" i="6"/>
  <c r="AJ95" i="6"/>
  <c r="W95" i="6"/>
  <c r="AK95" i="6"/>
  <c r="AN95" i="6"/>
  <c r="AP95" i="6"/>
  <c r="AQ95" i="6"/>
  <c r="AO95" i="6"/>
  <c r="Y95" i="6"/>
  <c r="AM95" i="6"/>
  <c r="X95" i="6"/>
  <c r="AL95" i="6"/>
  <c r="J95" i="6"/>
  <c r="AI95" i="6"/>
  <c r="AD95" i="6"/>
  <c r="AC95" i="6"/>
  <c r="AB95" i="6"/>
  <c r="AA95" i="6"/>
  <c r="Z95" i="6"/>
  <c r="U95" i="6"/>
  <c r="T95" i="6"/>
  <c r="S95" i="6"/>
  <c r="R95" i="6"/>
  <c r="Q95" i="6"/>
  <c r="P95" i="6"/>
  <c r="O95" i="6"/>
  <c r="N95" i="6"/>
  <c r="M95" i="6"/>
  <c r="L95" i="6"/>
  <c r="K95" i="6"/>
  <c r="I95" i="6"/>
  <c r="H95" i="6"/>
  <c r="G95" i="6"/>
  <c r="F95" i="6"/>
  <c r="E95" i="6"/>
  <c r="D95" i="6"/>
  <c r="C95" i="6"/>
  <c r="B95" i="6"/>
  <c r="A95" i="6"/>
  <c r="AR94" i="6"/>
  <c r="AS94" i="6"/>
  <c r="V94" i="6"/>
  <c r="AJ94" i="6"/>
  <c r="W94" i="6"/>
  <c r="AK94" i="6"/>
  <c r="AN94" i="6"/>
  <c r="AP94" i="6"/>
  <c r="AQ94" i="6"/>
  <c r="AO94" i="6"/>
  <c r="Y94" i="6"/>
  <c r="AM94" i="6"/>
  <c r="X94" i="6"/>
  <c r="AL94" i="6"/>
  <c r="J94" i="6"/>
  <c r="AI94" i="6"/>
  <c r="AD94" i="6"/>
  <c r="AC94" i="6"/>
  <c r="AB94" i="6"/>
  <c r="AA94" i="6"/>
  <c r="Z94" i="6"/>
  <c r="U94" i="6"/>
  <c r="T94" i="6"/>
  <c r="S94" i="6"/>
  <c r="R94" i="6"/>
  <c r="Q94" i="6"/>
  <c r="P94" i="6"/>
  <c r="O94" i="6"/>
  <c r="N94" i="6"/>
  <c r="M94" i="6"/>
  <c r="L94" i="6"/>
  <c r="K94" i="6"/>
  <c r="I94" i="6"/>
  <c r="H94" i="6"/>
  <c r="G94" i="6"/>
  <c r="F94" i="6"/>
  <c r="E94" i="6"/>
  <c r="D94" i="6"/>
  <c r="C94" i="6"/>
  <c r="B94" i="6"/>
  <c r="A94" i="6"/>
  <c r="AR93" i="6"/>
  <c r="AS93" i="6"/>
  <c r="V93" i="6"/>
  <c r="AJ93" i="6"/>
  <c r="W93" i="6"/>
  <c r="AK93" i="6"/>
  <c r="AN93" i="6"/>
  <c r="AP93" i="6"/>
  <c r="AQ93" i="6"/>
  <c r="AO93" i="6"/>
  <c r="Y93" i="6"/>
  <c r="AM93" i="6"/>
  <c r="X93" i="6"/>
  <c r="AL93" i="6"/>
  <c r="J93" i="6"/>
  <c r="AI93" i="6"/>
  <c r="AD93" i="6"/>
  <c r="AC93" i="6"/>
  <c r="AB93" i="6"/>
  <c r="AA93" i="6"/>
  <c r="Z93" i="6"/>
  <c r="U93" i="6"/>
  <c r="T93" i="6"/>
  <c r="S93" i="6"/>
  <c r="R93" i="6"/>
  <c r="Q93" i="6"/>
  <c r="P93" i="6"/>
  <c r="O93" i="6"/>
  <c r="N93" i="6"/>
  <c r="M93" i="6"/>
  <c r="L93" i="6"/>
  <c r="K93" i="6"/>
  <c r="I93" i="6"/>
  <c r="H93" i="6"/>
  <c r="G93" i="6"/>
  <c r="F93" i="6"/>
  <c r="E93" i="6"/>
  <c r="D93" i="6"/>
  <c r="C93" i="6"/>
  <c r="B93" i="6"/>
  <c r="A93" i="6"/>
  <c r="AR92" i="6"/>
  <c r="AS92" i="6"/>
  <c r="V92" i="6"/>
  <c r="AJ92" i="6"/>
  <c r="W92" i="6"/>
  <c r="AK92" i="6"/>
  <c r="AN92" i="6"/>
  <c r="AP92" i="6"/>
  <c r="AQ92" i="6"/>
  <c r="AO92" i="6"/>
  <c r="Y92" i="6"/>
  <c r="AM92" i="6"/>
  <c r="X92" i="6"/>
  <c r="AL92" i="6"/>
  <c r="J92" i="6"/>
  <c r="AI92" i="6"/>
  <c r="AD92" i="6"/>
  <c r="AC92" i="6"/>
  <c r="AB92" i="6"/>
  <c r="AA92" i="6"/>
  <c r="Z92" i="6"/>
  <c r="U92" i="6"/>
  <c r="T92" i="6"/>
  <c r="S92" i="6"/>
  <c r="R92" i="6"/>
  <c r="Q92" i="6"/>
  <c r="P92" i="6"/>
  <c r="O92" i="6"/>
  <c r="N92" i="6"/>
  <c r="M92" i="6"/>
  <c r="L92" i="6"/>
  <c r="K92" i="6"/>
  <c r="I92" i="6"/>
  <c r="H92" i="6"/>
  <c r="G92" i="6"/>
  <c r="F92" i="6"/>
  <c r="E92" i="6"/>
  <c r="D92" i="6"/>
  <c r="C92" i="6"/>
  <c r="B92" i="6"/>
  <c r="A92" i="6"/>
  <c r="AR91" i="6"/>
  <c r="AS91" i="6"/>
  <c r="V91" i="6"/>
  <c r="AJ91" i="6"/>
  <c r="W91" i="6"/>
  <c r="AK91" i="6"/>
  <c r="AN91" i="6"/>
  <c r="AP91" i="6"/>
  <c r="AQ91" i="6"/>
  <c r="AO91" i="6"/>
  <c r="Y91" i="6"/>
  <c r="AM91" i="6"/>
  <c r="X91" i="6"/>
  <c r="AL91" i="6"/>
  <c r="J91" i="6"/>
  <c r="AI91" i="6"/>
  <c r="AD91" i="6"/>
  <c r="AC91" i="6"/>
  <c r="AB91" i="6"/>
  <c r="AA91" i="6"/>
  <c r="Z91" i="6"/>
  <c r="U91" i="6"/>
  <c r="T91" i="6"/>
  <c r="S91" i="6"/>
  <c r="R91" i="6"/>
  <c r="Q91" i="6"/>
  <c r="P91" i="6"/>
  <c r="O91" i="6"/>
  <c r="N91" i="6"/>
  <c r="M91" i="6"/>
  <c r="L91" i="6"/>
  <c r="K91" i="6"/>
  <c r="I91" i="6"/>
  <c r="H91" i="6"/>
  <c r="G91" i="6"/>
  <c r="F91" i="6"/>
  <c r="E91" i="6"/>
  <c r="D91" i="6"/>
  <c r="C91" i="6"/>
  <c r="B91" i="6"/>
  <c r="A91" i="6"/>
  <c r="AR90" i="6"/>
  <c r="AS90" i="6"/>
  <c r="V90" i="6"/>
  <c r="AJ90" i="6"/>
  <c r="W90" i="6"/>
  <c r="AK90" i="6"/>
  <c r="AN90" i="6"/>
  <c r="AP90" i="6"/>
  <c r="AQ90" i="6"/>
  <c r="AO90" i="6"/>
  <c r="Y90" i="6"/>
  <c r="AM90" i="6"/>
  <c r="X90" i="6"/>
  <c r="AL90" i="6"/>
  <c r="J90" i="6"/>
  <c r="AI90" i="6"/>
  <c r="AD90" i="6"/>
  <c r="AC90" i="6"/>
  <c r="AB90" i="6"/>
  <c r="AA90" i="6"/>
  <c r="Z90" i="6"/>
  <c r="U90" i="6"/>
  <c r="T90" i="6"/>
  <c r="S90" i="6"/>
  <c r="R90" i="6"/>
  <c r="Q90" i="6"/>
  <c r="P90" i="6"/>
  <c r="O90" i="6"/>
  <c r="N90" i="6"/>
  <c r="M90" i="6"/>
  <c r="L90" i="6"/>
  <c r="K90" i="6"/>
  <c r="I90" i="6"/>
  <c r="H90" i="6"/>
  <c r="G90" i="6"/>
  <c r="F90" i="6"/>
  <c r="E90" i="6"/>
  <c r="D90" i="6"/>
  <c r="C90" i="6"/>
  <c r="B90" i="6"/>
  <c r="A90" i="6"/>
  <c r="AR89" i="6"/>
  <c r="AS89" i="6"/>
  <c r="V89" i="6"/>
  <c r="AJ89" i="6"/>
  <c r="W89" i="6"/>
  <c r="AK89" i="6"/>
  <c r="AN89" i="6"/>
  <c r="AP89" i="6"/>
  <c r="AQ89" i="6"/>
  <c r="AO89" i="6"/>
  <c r="Y89" i="6"/>
  <c r="AM89" i="6"/>
  <c r="X89" i="6"/>
  <c r="AL89" i="6"/>
  <c r="J89" i="6"/>
  <c r="AI89" i="6"/>
  <c r="AD89" i="6"/>
  <c r="AC89" i="6"/>
  <c r="AB89" i="6"/>
  <c r="AA89" i="6"/>
  <c r="Z89" i="6"/>
  <c r="U89" i="6"/>
  <c r="T89" i="6"/>
  <c r="S89" i="6"/>
  <c r="R89" i="6"/>
  <c r="Q89" i="6"/>
  <c r="P89" i="6"/>
  <c r="O89" i="6"/>
  <c r="N89" i="6"/>
  <c r="M89" i="6"/>
  <c r="L89" i="6"/>
  <c r="K89" i="6"/>
  <c r="I89" i="6"/>
  <c r="H89" i="6"/>
  <c r="G89" i="6"/>
  <c r="F89" i="6"/>
  <c r="E89" i="6"/>
  <c r="D89" i="6"/>
  <c r="C89" i="6"/>
  <c r="B89" i="6"/>
  <c r="A89" i="6"/>
  <c r="AR88" i="6"/>
  <c r="AS88" i="6"/>
  <c r="V88" i="6"/>
  <c r="AJ88" i="6"/>
  <c r="W88" i="6"/>
  <c r="AK88" i="6"/>
  <c r="AN88" i="6"/>
  <c r="AP88" i="6"/>
  <c r="AQ88" i="6"/>
  <c r="AO88" i="6"/>
  <c r="Y88" i="6"/>
  <c r="AM88" i="6"/>
  <c r="X88" i="6"/>
  <c r="AL88" i="6"/>
  <c r="J88" i="6"/>
  <c r="AI88" i="6"/>
  <c r="AD88" i="6"/>
  <c r="AC88" i="6"/>
  <c r="AB88" i="6"/>
  <c r="AA88" i="6"/>
  <c r="Z88" i="6"/>
  <c r="U88" i="6"/>
  <c r="T88" i="6"/>
  <c r="S88" i="6"/>
  <c r="R88" i="6"/>
  <c r="Q88" i="6"/>
  <c r="P88" i="6"/>
  <c r="O88" i="6"/>
  <c r="N88" i="6"/>
  <c r="M88" i="6"/>
  <c r="L88" i="6"/>
  <c r="K88" i="6"/>
  <c r="I88" i="6"/>
  <c r="H88" i="6"/>
  <c r="G88" i="6"/>
  <c r="F88" i="6"/>
  <c r="E88" i="6"/>
  <c r="D88" i="6"/>
  <c r="C88" i="6"/>
  <c r="B88" i="6"/>
  <c r="A88" i="6"/>
  <c r="AR87" i="6"/>
  <c r="AS87" i="6"/>
  <c r="V87" i="6"/>
  <c r="AJ87" i="6"/>
  <c r="W87" i="6"/>
  <c r="AK87" i="6"/>
  <c r="AN87" i="6"/>
  <c r="AP87" i="6"/>
  <c r="AQ87" i="6"/>
  <c r="AO87" i="6"/>
  <c r="Y87" i="6"/>
  <c r="AM87" i="6"/>
  <c r="X87" i="6"/>
  <c r="AL87" i="6"/>
  <c r="J87" i="6"/>
  <c r="AI87" i="6"/>
  <c r="AD87" i="6"/>
  <c r="AC87" i="6"/>
  <c r="AB87" i="6"/>
  <c r="AA87" i="6"/>
  <c r="Z87" i="6"/>
  <c r="U87" i="6"/>
  <c r="T87" i="6"/>
  <c r="S87" i="6"/>
  <c r="R87" i="6"/>
  <c r="Q87" i="6"/>
  <c r="P87" i="6"/>
  <c r="O87" i="6"/>
  <c r="N87" i="6"/>
  <c r="M87" i="6"/>
  <c r="L87" i="6"/>
  <c r="K87" i="6"/>
  <c r="I87" i="6"/>
  <c r="H87" i="6"/>
  <c r="G87" i="6"/>
  <c r="F87" i="6"/>
  <c r="E87" i="6"/>
  <c r="D87" i="6"/>
  <c r="C87" i="6"/>
  <c r="B87" i="6"/>
  <c r="A87" i="6"/>
  <c r="AR84" i="6"/>
  <c r="AS84" i="6"/>
  <c r="V68" i="6"/>
  <c r="V84" i="6"/>
  <c r="AJ84" i="6"/>
  <c r="W68" i="6"/>
  <c r="W84" i="6"/>
  <c r="AK84" i="6"/>
  <c r="AN84" i="6"/>
  <c r="AP84" i="6"/>
  <c r="AQ84" i="6"/>
  <c r="AO84" i="6"/>
  <c r="Y68" i="6"/>
  <c r="Y84" i="6"/>
  <c r="AM84" i="6"/>
  <c r="X68" i="6"/>
  <c r="X84" i="6"/>
  <c r="AL84" i="6"/>
  <c r="J68" i="6"/>
  <c r="J84" i="6"/>
  <c r="AI84" i="6"/>
  <c r="AD68" i="6"/>
  <c r="AD84" i="6"/>
  <c r="AC68" i="6"/>
  <c r="AC84" i="6"/>
  <c r="AB68" i="6"/>
  <c r="AB84" i="6"/>
  <c r="AA68" i="6"/>
  <c r="AA84" i="6"/>
  <c r="Z68" i="6"/>
  <c r="Z84" i="6"/>
  <c r="U68" i="6"/>
  <c r="U84" i="6"/>
  <c r="T68" i="6"/>
  <c r="T84" i="6"/>
  <c r="S68" i="6"/>
  <c r="S84" i="6"/>
  <c r="R68" i="6"/>
  <c r="R84" i="6"/>
  <c r="Q68" i="6"/>
  <c r="Q84" i="6"/>
  <c r="P68" i="6"/>
  <c r="P84" i="6"/>
  <c r="O68" i="6"/>
  <c r="O84" i="6"/>
  <c r="N84" i="6"/>
  <c r="M68" i="6"/>
  <c r="M84" i="6"/>
  <c r="L68" i="6"/>
  <c r="L84" i="6"/>
  <c r="K68" i="6"/>
  <c r="K84" i="6"/>
  <c r="I68" i="6"/>
  <c r="I84" i="6"/>
  <c r="H68" i="6"/>
  <c r="H84" i="6"/>
  <c r="G68" i="6"/>
  <c r="G84" i="6"/>
  <c r="F68" i="6"/>
  <c r="F84" i="6"/>
  <c r="E68" i="6"/>
  <c r="E84" i="6"/>
  <c r="D68" i="6"/>
  <c r="D84" i="6"/>
  <c r="C68" i="6"/>
  <c r="C84" i="6"/>
  <c r="B68" i="6"/>
  <c r="B84" i="6"/>
  <c r="A84" i="6"/>
  <c r="AR83" i="6"/>
  <c r="AS83" i="6"/>
  <c r="V83" i="6"/>
  <c r="AJ83" i="6"/>
  <c r="W83" i="6"/>
  <c r="AK83" i="6"/>
  <c r="AN83" i="6"/>
  <c r="AP83" i="6"/>
  <c r="AQ83" i="6"/>
  <c r="AO83" i="6"/>
  <c r="Y83" i="6"/>
  <c r="AM83" i="6"/>
  <c r="X83" i="6"/>
  <c r="AL83" i="6"/>
  <c r="J83" i="6"/>
  <c r="AI83" i="6"/>
  <c r="AD83" i="6"/>
  <c r="AC83" i="6"/>
  <c r="AB83" i="6"/>
  <c r="AA83" i="6"/>
  <c r="Z83" i="6"/>
  <c r="U83" i="6"/>
  <c r="T83" i="6"/>
  <c r="S83" i="6"/>
  <c r="R83" i="6"/>
  <c r="Q83" i="6"/>
  <c r="P83" i="6"/>
  <c r="O83" i="6"/>
  <c r="N83" i="6"/>
  <c r="M83" i="6"/>
  <c r="L83" i="6"/>
  <c r="K83" i="6"/>
  <c r="I83" i="6"/>
  <c r="H83" i="6"/>
  <c r="G83" i="6"/>
  <c r="F83" i="6"/>
  <c r="E83" i="6"/>
  <c r="D83" i="6"/>
  <c r="C83" i="6"/>
  <c r="B83" i="6"/>
  <c r="AR82" i="6"/>
  <c r="AS82" i="6"/>
  <c r="V82" i="6"/>
  <c r="AJ82" i="6"/>
  <c r="W82" i="6"/>
  <c r="AK82" i="6"/>
  <c r="AN82" i="6"/>
  <c r="AP82" i="6"/>
  <c r="AQ82" i="6"/>
  <c r="AO82" i="6"/>
  <c r="Y82" i="6"/>
  <c r="AM82" i="6"/>
  <c r="X82" i="6"/>
  <c r="AL82" i="6"/>
  <c r="J82" i="6"/>
  <c r="AI82" i="6"/>
  <c r="AD82" i="6"/>
  <c r="AC82" i="6"/>
  <c r="AB82" i="6"/>
  <c r="AA82" i="6"/>
  <c r="Z82" i="6"/>
  <c r="U82" i="6"/>
  <c r="T82" i="6"/>
  <c r="S82" i="6"/>
  <c r="R82" i="6"/>
  <c r="Q82" i="6"/>
  <c r="P82" i="6"/>
  <c r="O82" i="6"/>
  <c r="N82" i="6"/>
  <c r="M82" i="6"/>
  <c r="L82" i="6"/>
  <c r="K82" i="6"/>
  <c r="I82" i="6"/>
  <c r="H82" i="6"/>
  <c r="G82" i="6"/>
  <c r="F82" i="6"/>
  <c r="E82" i="6"/>
  <c r="D82" i="6"/>
  <c r="C82" i="6"/>
  <c r="B82" i="6"/>
  <c r="AR81" i="6"/>
  <c r="AS81" i="6"/>
  <c r="V81" i="6"/>
  <c r="AJ81" i="6"/>
  <c r="W81" i="6"/>
  <c r="AK81" i="6"/>
  <c r="AN81" i="6"/>
  <c r="AP81" i="6"/>
  <c r="AQ81" i="6"/>
  <c r="AO81" i="6"/>
  <c r="Y81" i="6"/>
  <c r="AM81" i="6"/>
  <c r="X81" i="6"/>
  <c r="AL81" i="6"/>
  <c r="J81" i="6"/>
  <c r="AI81" i="6"/>
  <c r="AD81" i="6"/>
  <c r="AC81" i="6"/>
  <c r="AB81" i="6"/>
  <c r="AA81" i="6"/>
  <c r="Z81" i="6"/>
  <c r="U81" i="6"/>
  <c r="T81" i="6"/>
  <c r="S81" i="6"/>
  <c r="R81" i="6"/>
  <c r="Q81" i="6"/>
  <c r="P81" i="6"/>
  <c r="O81" i="6"/>
  <c r="N81" i="6"/>
  <c r="M81" i="6"/>
  <c r="L81" i="6"/>
  <c r="K81" i="6"/>
  <c r="I81" i="6"/>
  <c r="H81" i="6"/>
  <c r="G81" i="6"/>
  <c r="F81" i="6"/>
  <c r="E81" i="6"/>
  <c r="D81" i="6"/>
  <c r="C81" i="6"/>
  <c r="B81" i="6"/>
  <c r="AR80" i="6"/>
  <c r="AS80" i="6"/>
  <c r="V80" i="6"/>
  <c r="AJ80" i="6"/>
  <c r="W80" i="6"/>
  <c r="AK80" i="6"/>
  <c r="AN80" i="6"/>
  <c r="AP80" i="6"/>
  <c r="AQ80" i="6"/>
  <c r="AO80" i="6"/>
  <c r="Y80" i="6"/>
  <c r="AM80" i="6"/>
  <c r="X80" i="6"/>
  <c r="AL80" i="6"/>
  <c r="J80" i="6"/>
  <c r="AI80" i="6"/>
  <c r="AD80" i="6"/>
  <c r="AC80" i="6"/>
  <c r="AB80" i="6"/>
  <c r="AA80" i="6"/>
  <c r="Z80" i="6"/>
  <c r="U80" i="6"/>
  <c r="T80" i="6"/>
  <c r="S80" i="6"/>
  <c r="R80" i="6"/>
  <c r="Q80" i="6"/>
  <c r="P80" i="6"/>
  <c r="O80" i="6"/>
  <c r="N80" i="6"/>
  <c r="M80" i="6"/>
  <c r="L80" i="6"/>
  <c r="K80" i="6"/>
  <c r="I80" i="6"/>
  <c r="H80" i="6"/>
  <c r="G80" i="6"/>
  <c r="F80" i="6"/>
  <c r="E80" i="6"/>
  <c r="D80" i="6"/>
  <c r="C80" i="6"/>
  <c r="B80" i="6"/>
  <c r="AR79" i="6"/>
  <c r="AS79" i="6"/>
  <c r="V79" i="6"/>
  <c r="AJ79" i="6"/>
  <c r="W79" i="6"/>
  <c r="AK79" i="6"/>
  <c r="AN79" i="6"/>
  <c r="AP79" i="6"/>
  <c r="AQ79" i="6"/>
  <c r="AO79" i="6"/>
  <c r="Y79" i="6"/>
  <c r="AM79" i="6"/>
  <c r="X79" i="6"/>
  <c r="AL79" i="6"/>
  <c r="J79" i="6"/>
  <c r="AI79" i="6"/>
  <c r="AD79" i="6"/>
  <c r="AC79" i="6"/>
  <c r="AB79" i="6"/>
  <c r="AA79" i="6"/>
  <c r="Z79" i="6"/>
  <c r="U79" i="6"/>
  <c r="T79" i="6"/>
  <c r="S79" i="6"/>
  <c r="R79" i="6"/>
  <c r="Q79" i="6"/>
  <c r="P79" i="6"/>
  <c r="O79" i="6"/>
  <c r="N79" i="6"/>
  <c r="M79" i="6"/>
  <c r="L79" i="6"/>
  <c r="K79" i="6"/>
  <c r="I79" i="6"/>
  <c r="H79" i="6"/>
  <c r="G79" i="6"/>
  <c r="F79" i="6"/>
  <c r="E79" i="6"/>
  <c r="D79" i="6"/>
  <c r="C79" i="6"/>
  <c r="B79" i="6"/>
  <c r="AR78" i="6"/>
  <c r="AS78" i="6"/>
  <c r="V78" i="6"/>
  <c r="AJ78" i="6"/>
  <c r="W78" i="6"/>
  <c r="AK78" i="6"/>
  <c r="AN78" i="6"/>
  <c r="AP78" i="6"/>
  <c r="AQ78" i="6"/>
  <c r="AO78" i="6"/>
  <c r="Y78" i="6"/>
  <c r="AM78" i="6"/>
  <c r="X78" i="6"/>
  <c r="AL78" i="6"/>
  <c r="J78" i="6"/>
  <c r="AI78" i="6"/>
  <c r="AD78" i="6"/>
  <c r="AC78" i="6"/>
  <c r="AB78" i="6"/>
  <c r="AA78" i="6"/>
  <c r="Z78" i="6"/>
  <c r="U78" i="6"/>
  <c r="T78" i="6"/>
  <c r="S78" i="6"/>
  <c r="R78" i="6"/>
  <c r="Q78" i="6"/>
  <c r="P78" i="6"/>
  <c r="O78" i="6"/>
  <c r="N78" i="6"/>
  <c r="M78" i="6"/>
  <c r="L78" i="6"/>
  <c r="K78" i="6"/>
  <c r="I78" i="6"/>
  <c r="H78" i="6"/>
  <c r="G78" i="6"/>
  <c r="F78" i="6"/>
  <c r="E78" i="6"/>
  <c r="D78" i="6"/>
  <c r="C78" i="6"/>
  <c r="B78" i="6"/>
  <c r="AR77" i="6"/>
  <c r="AS77" i="6"/>
  <c r="V77" i="6"/>
  <c r="AJ77" i="6"/>
  <c r="W77" i="6"/>
  <c r="AK77" i="6"/>
  <c r="AN77" i="6"/>
  <c r="AP77" i="6"/>
  <c r="AQ77" i="6"/>
  <c r="AO77" i="6"/>
  <c r="Y77" i="6"/>
  <c r="AM77" i="6"/>
  <c r="X77" i="6"/>
  <c r="AL77" i="6"/>
  <c r="J77" i="6"/>
  <c r="AI77" i="6"/>
  <c r="AD77" i="6"/>
  <c r="AC77" i="6"/>
  <c r="AB77" i="6"/>
  <c r="AA77" i="6"/>
  <c r="Z77" i="6"/>
  <c r="U77" i="6"/>
  <c r="T77" i="6"/>
  <c r="S77" i="6"/>
  <c r="R77" i="6"/>
  <c r="Q77" i="6"/>
  <c r="P77" i="6"/>
  <c r="O77" i="6"/>
  <c r="N77" i="6"/>
  <c r="M77" i="6"/>
  <c r="L77" i="6"/>
  <c r="K77" i="6"/>
  <c r="I77" i="6"/>
  <c r="H77" i="6"/>
  <c r="G77" i="6"/>
  <c r="F77" i="6"/>
  <c r="E77" i="6"/>
  <c r="D77" i="6"/>
  <c r="C77" i="6"/>
  <c r="B77" i="6"/>
  <c r="A77" i="6"/>
  <c r="AR76" i="6"/>
  <c r="AS76" i="6"/>
  <c r="V25" i="6"/>
  <c r="V76" i="6"/>
  <c r="AJ76" i="6"/>
  <c r="W25" i="6"/>
  <c r="W76" i="6"/>
  <c r="AK76" i="6"/>
  <c r="AN76" i="6"/>
  <c r="AP76" i="6"/>
  <c r="AQ76" i="6"/>
  <c r="AO76" i="6"/>
  <c r="Y25" i="6"/>
  <c r="Y76" i="6"/>
  <c r="AM76" i="6"/>
  <c r="X25" i="6"/>
  <c r="X76" i="6"/>
  <c r="AL76" i="6"/>
  <c r="J25" i="6"/>
  <c r="J76" i="6"/>
  <c r="AI76" i="6"/>
  <c r="AD25" i="6"/>
  <c r="AD76" i="6"/>
  <c r="AC25" i="6"/>
  <c r="AC76" i="6"/>
  <c r="AB25" i="6"/>
  <c r="AB76" i="6"/>
  <c r="AA25" i="6"/>
  <c r="AA76" i="6"/>
  <c r="Z25" i="6"/>
  <c r="Z76" i="6"/>
  <c r="U25" i="6"/>
  <c r="U76" i="6"/>
  <c r="T25" i="6"/>
  <c r="T76" i="6"/>
  <c r="S25" i="6"/>
  <c r="S76" i="6"/>
  <c r="R25" i="6"/>
  <c r="R76" i="6"/>
  <c r="Q25" i="6"/>
  <c r="Q76" i="6"/>
  <c r="P25" i="6"/>
  <c r="P76" i="6"/>
  <c r="O25" i="6"/>
  <c r="O76" i="6"/>
  <c r="N25" i="6"/>
  <c r="N76" i="6"/>
  <c r="M25" i="6"/>
  <c r="M76" i="6"/>
  <c r="L25" i="6"/>
  <c r="L76" i="6"/>
  <c r="K25" i="6"/>
  <c r="K76" i="6"/>
  <c r="I25" i="6"/>
  <c r="I76" i="6"/>
  <c r="H25" i="6"/>
  <c r="H76" i="6"/>
  <c r="G25" i="6"/>
  <c r="G76" i="6"/>
  <c r="F25" i="6"/>
  <c r="F76" i="6"/>
  <c r="E25" i="6"/>
  <c r="E76" i="6"/>
  <c r="D25" i="6"/>
  <c r="D76" i="6"/>
  <c r="C25" i="6"/>
  <c r="C76" i="6"/>
  <c r="B25" i="6"/>
  <c r="B76" i="6"/>
  <c r="A25" i="6"/>
  <c r="A76" i="6"/>
  <c r="AS73" i="6"/>
  <c r="V73" i="6"/>
  <c r="AJ73" i="6"/>
  <c r="W73" i="6"/>
  <c r="AK73" i="6"/>
  <c r="AN73" i="6"/>
  <c r="AP73" i="6"/>
  <c r="AQ73" i="6"/>
  <c r="AO73" i="6"/>
  <c r="Y73" i="6"/>
  <c r="AM73" i="6"/>
  <c r="X73" i="6"/>
  <c r="AL73" i="6"/>
  <c r="J73" i="6"/>
  <c r="AI73" i="6"/>
  <c r="AD73" i="6"/>
  <c r="AC73" i="6"/>
  <c r="AB73" i="6"/>
  <c r="AA73" i="6"/>
  <c r="Z73" i="6"/>
  <c r="U73" i="6"/>
  <c r="T73" i="6"/>
  <c r="S73" i="6"/>
  <c r="R73" i="6"/>
  <c r="Q73" i="6"/>
  <c r="P73" i="6"/>
  <c r="O73" i="6"/>
  <c r="N73" i="6"/>
  <c r="M73" i="6"/>
  <c r="L73" i="6"/>
  <c r="K73" i="6"/>
  <c r="I73" i="6"/>
  <c r="H73" i="6"/>
  <c r="G73" i="6"/>
  <c r="F73" i="6"/>
  <c r="E73" i="6"/>
  <c r="D73" i="6"/>
  <c r="C73" i="6"/>
  <c r="B73" i="6"/>
  <c r="A73" i="6"/>
  <c r="AS72" i="6"/>
  <c r="V72" i="6"/>
  <c r="AJ72" i="6"/>
  <c r="W72" i="6"/>
  <c r="AK72" i="6"/>
  <c r="AN72" i="6"/>
  <c r="AP72" i="6"/>
  <c r="AQ72" i="6"/>
  <c r="AO72" i="6"/>
  <c r="Y72" i="6"/>
  <c r="AM72" i="6"/>
  <c r="X72" i="6"/>
  <c r="AL72" i="6"/>
  <c r="J72" i="6"/>
  <c r="AI72" i="6"/>
  <c r="AD72" i="6"/>
  <c r="AC72" i="6"/>
  <c r="AB72" i="6"/>
  <c r="AA72" i="6"/>
  <c r="Z72" i="6"/>
  <c r="U72" i="6"/>
  <c r="T72" i="6"/>
  <c r="S72" i="6"/>
  <c r="R72" i="6"/>
  <c r="Q72" i="6"/>
  <c r="P72" i="6"/>
  <c r="O72" i="6"/>
  <c r="M72" i="6"/>
  <c r="L72" i="6"/>
  <c r="K72" i="6"/>
  <c r="I72" i="6"/>
  <c r="H72" i="6"/>
  <c r="G72" i="6"/>
  <c r="F72" i="6"/>
  <c r="E72" i="6"/>
  <c r="D72" i="6"/>
  <c r="C72" i="6"/>
  <c r="B72" i="6"/>
  <c r="A72" i="6"/>
  <c r="AS71" i="6"/>
  <c r="V71" i="6"/>
  <c r="AJ71" i="6"/>
  <c r="W71" i="6"/>
  <c r="AK71" i="6"/>
  <c r="AN71" i="6"/>
  <c r="AP71" i="6"/>
  <c r="AQ71" i="6"/>
  <c r="AO71" i="6"/>
  <c r="Y71" i="6"/>
  <c r="AM71" i="6"/>
  <c r="X71" i="6"/>
  <c r="AL71" i="6"/>
  <c r="J71" i="6"/>
  <c r="AI71" i="6"/>
  <c r="AD71" i="6"/>
  <c r="AC71" i="6"/>
  <c r="AB71" i="6"/>
  <c r="AA71" i="6"/>
  <c r="Z71" i="6"/>
  <c r="U71" i="6"/>
  <c r="T71" i="6"/>
  <c r="S71" i="6"/>
  <c r="R71" i="6"/>
  <c r="Q71" i="6"/>
  <c r="P71" i="6"/>
  <c r="O71" i="6"/>
  <c r="M71" i="6"/>
  <c r="L71" i="6"/>
  <c r="K71" i="6"/>
  <c r="I71" i="6"/>
  <c r="H71" i="6"/>
  <c r="G71" i="6"/>
  <c r="F71" i="6"/>
  <c r="E71" i="6"/>
  <c r="D71" i="6"/>
  <c r="C71" i="6"/>
  <c r="B71" i="6"/>
  <c r="A71" i="6"/>
  <c r="AS70" i="6"/>
  <c r="V70" i="6"/>
  <c r="AJ70" i="6"/>
  <c r="W70" i="6"/>
  <c r="AK70" i="6"/>
  <c r="AN70" i="6"/>
  <c r="AP70" i="6"/>
  <c r="AQ70" i="6"/>
  <c r="AO70" i="6"/>
  <c r="Y70" i="6"/>
  <c r="AM70" i="6"/>
  <c r="X70" i="6"/>
  <c r="AL70" i="6"/>
  <c r="J70" i="6"/>
  <c r="AI70" i="6"/>
  <c r="AD70" i="6"/>
  <c r="AC70" i="6"/>
  <c r="AB70" i="6"/>
  <c r="AA70" i="6"/>
  <c r="Z70" i="6"/>
  <c r="U70" i="6"/>
  <c r="T70" i="6"/>
  <c r="S70" i="6"/>
  <c r="R70" i="6"/>
  <c r="Q70" i="6"/>
  <c r="P70" i="6"/>
  <c r="O70" i="6"/>
  <c r="M70" i="6"/>
  <c r="L70" i="6"/>
  <c r="K70" i="6"/>
  <c r="I70" i="6"/>
  <c r="H70" i="6"/>
  <c r="G70" i="6"/>
  <c r="F70" i="6"/>
  <c r="E70" i="6"/>
  <c r="D70" i="6"/>
  <c r="C70" i="6"/>
  <c r="B70" i="6"/>
  <c r="AS69" i="6"/>
  <c r="V69" i="6"/>
  <c r="AJ69" i="6"/>
  <c r="W69" i="6"/>
  <c r="AK69" i="6"/>
  <c r="AN69" i="6"/>
  <c r="AP69" i="6"/>
  <c r="AQ69" i="6"/>
  <c r="AO69" i="6"/>
  <c r="Y69" i="6"/>
  <c r="AM69" i="6"/>
  <c r="X69" i="6"/>
  <c r="AL69" i="6"/>
  <c r="J69" i="6"/>
  <c r="AI69" i="6"/>
  <c r="AD69" i="6"/>
  <c r="AC69" i="6"/>
  <c r="AB69" i="6"/>
  <c r="AA69" i="6"/>
  <c r="Z69" i="6"/>
  <c r="U69" i="6"/>
  <c r="T69" i="6"/>
  <c r="S69" i="6"/>
  <c r="R69" i="6"/>
  <c r="Q69" i="6"/>
  <c r="P69" i="6"/>
  <c r="O69" i="6"/>
  <c r="M69" i="6"/>
  <c r="L69" i="6"/>
  <c r="K69" i="6"/>
  <c r="I69" i="6"/>
  <c r="H69" i="6"/>
  <c r="G69" i="6"/>
  <c r="F69" i="6"/>
  <c r="E69" i="6"/>
  <c r="D69" i="6"/>
  <c r="C69" i="6"/>
  <c r="B69" i="6"/>
  <c r="AS68" i="6"/>
  <c r="AJ68" i="6"/>
  <c r="AK68" i="6"/>
  <c r="AN68" i="6"/>
  <c r="AP68" i="6"/>
  <c r="AQ68" i="6"/>
  <c r="AO68" i="6"/>
  <c r="AM68" i="6"/>
  <c r="AL68" i="6"/>
  <c r="AI68" i="6"/>
  <c r="AS67" i="6"/>
  <c r="V67" i="6"/>
  <c r="AJ67" i="6"/>
  <c r="W67" i="6"/>
  <c r="AK67" i="6"/>
  <c r="AN67" i="6"/>
  <c r="AP67" i="6"/>
  <c r="AQ67" i="6"/>
  <c r="AO67" i="6"/>
  <c r="Y67" i="6"/>
  <c r="AM67" i="6"/>
  <c r="X67" i="6"/>
  <c r="AL67" i="6"/>
  <c r="J67" i="6"/>
  <c r="AI67" i="6"/>
  <c r="AD67" i="6"/>
  <c r="AC67" i="6"/>
  <c r="AB67" i="6"/>
  <c r="AA67" i="6"/>
  <c r="Z67" i="6"/>
  <c r="U67" i="6"/>
  <c r="T67" i="6"/>
  <c r="S67" i="6"/>
  <c r="R67" i="6"/>
  <c r="Q67" i="6"/>
  <c r="P67" i="6"/>
  <c r="O67" i="6"/>
  <c r="M67" i="6"/>
  <c r="L67" i="6"/>
  <c r="K67" i="6"/>
  <c r="I67" i="6"/>
  <c r="H67" i="6"/>
  <c r="G67" i="6"/>
  <c r="F67" i="6"/>
  <c r="E67" i="6"/>
  <c r="D67" i="6"/>
  <c r="C67" i="6"/>
  <c r="B67" i="6"/>
  <c r="AS66" i="6"/>
  <c r="V66" i="6"/>
  <c r="AJ66" i="6"/>
  <c r="W66" i="6"/>
  <c r="AK66" i="6"/>
  <c r="AN66" i="6"/>
  <c r="AP66" i="6"/>
  <c r="AQ66" i="6"/>
  <c r="AO66" i="6"/>
  <c r="Y66" i="6"/>
  <c r="AM66" i="6"/>
  <c r="X66" i="6"/>
  <c r="AL66" i="6"/>
  <c r="J66" i="6"/>
  <c r="AI66" i="6"/>
  <c r="AD66" i="6"/>
  <c r="AC66" i="6"/>
  <c r="AB66" i="6"/>
  <c r="AA66" i="6"/>
  <c r="Z66" i="6"/>
  <c r="U66" i="6"/>
  <c r="T66" i="6"/>
  <c r="S66" i="6"/>
  <c r="R66" i="6"/>
  <c r="Q66" i="6"/>
  <c r="P66" i="6"/>
  <c r="O66" i="6"/>
  <c r="M66" i="6"/>
  <c r="L66" i="6"/>
  <c r="K66" i="6"/>
  <c r="I66" i="6"/>
  <c r="H66" i="6"/>
  <c r="G66" i="6"/>
  <c r="F66" i="6"/>
  <c r="E66" i="6"/>
  <c r="D66" i="6"/>
  <c r="C66" i="6"/>
  <c r="B66" i="6"/>
  <c r="AS65" i="6"/>
  <c r="V65" i="6"/>
  <c r="AJ65" i="6"/>
  <c r="W65" i="6"/>
  <c r="AK65" i="6"/>
  <c r="AN65" i="6"/>
  <c r="AP65" i="6"/>
  <c r="AQ65" i="6"/>
  <c r="AO65" i="6"/>
  <c r="Y65" i="6"/>
  <c r="AM65" i="6"/>
  <c r="X65" i="6"/>
  <c r="AL65" i="6"/>
  <c r="J65" i="6"/>
  <c r="AI65" i="6"/>
  <c r="AD65" i="6"/>
  <c r="AC65" i="6"/>
  <c r="AB65" i="6"/>
  <c r="AA65" i="6"/>
  <c r="Z65" i="6"/>
  <c r="U65" i="6"/>
  <c r="T65" i="6"/>
  <c r="S65" i="6"/>
  <c r="R65" i="6"/>
  <c r="Q65" i="6"/>
  <c r="P65" i="6"/>
  <c r="O65" i="6"/>
  <c r="N65" i="6"/>
  <c r="M65" i="6"/>
  <c r="L65" i="6"/>
  <c r="K65" i="6"/>
  <c r="I65" i="6"/>
  <c r="H65" i="6"/>
  <c r="G65" i="6"/>
  <c r="F65" i="6"/>
  <c r="E65" i="6"/>
  <c r="D65" i="6"/>
  <c r="C65" i="6"/>
  <c r="B65" i="6"/>
  <c r="A65" i="6"/>
  <c r="AS64" i="6"/>
  <c r="V64" i="6"/>
  <c r="AJ64" i="6"/>
  <c r="W64" i="6"/>
  <c r="AK64" i="6"/>
  <c r="AN64" i="6"/>
  <c r="AP64" i="6"/>
  <c r="AQ64" i="6"/>
  <c r="AO64" i="6"/>
  <c r="Y64" i="6"/>
  <c r="AM64" i="6"/>
  <c r="X64" i="6"/>
  <c r="AL64" i="6"/>
  <c r="J64" i="6"/>
  <c r="AI64" i="6"/>
  <c r="AD64" i="6"/>
  <c r="AC64" i="6"/>
  <c r="AB64" i="6"/>
  <c r="AA64" i="6"/>
  <c r="Z64" i="6"/>
  <c r="U64" i="6"/>
  <c r="T64" i="6"/>
  <c r="S64" i="6"/>
  <c r="R64" i="6"/>
  <c r="Q64" i="6"/>
  <c r="P64" i="6"/>
  <c r="O64" i="6"/>
  <c r="N64" i="6"/>
  <c r="M64" i="6"/>
  <c r="L64" i="6"/>
  <c r="K64" i="6"/>
  <c r="I64" i="6"/>
  <c r="H64" i="6"/>
  <c r="G64" i="6"/>
  <c r="F64" i="6"/>
  <c r="E64" i="6"/>
  <c r="D64" i="6"/>
  <c r="C64" i="6"/>
  <c r="B64" i="6"/>
  <c r="A64" i="6"/>
  <c r="AS63" i="6"/>
  <c r="V63" i="6"/>
  <c r="AJ63" i="6"/>
  <c r="W63" i="6"/>
  <c r="AK63" i="6"/>
  <c r="AN63" i="6"/>
  <c r="AP63" i="6"/>
  <c r="AQ63" i="6"/>
  <c r="AO63" i="6"/>
  <c r="Y63" i="6"/>
  <c r="AM63" i="6"/>
  <c r="X63" i="6"/>
  <c r="AL63" i="6"/>
  <c r="J63" i="6"/>
  <c r="AI63" i="6"/>
  <c r="AD63" i="6"/>
  <c r="AC63" i="6"/>
  <c r="AB63" i="6"/>
  <c r="AA63" i="6"/>
  <c r="Z63" i="6"/>
  <c r="U63" i="6"/>
  <c r="T63" i="6"/>
  <c r="S63" i="6"/>
  <c r="R63" i="6"/>
  <c r="Q63" i="6"/>
  <c r="P63" i="6"/>
  <c r="O63" i="6"/>
  <c r="N63" i="6"/>
  <c r="M63" i="6"/>
  <c r="L63" i="6"/>
  <c r="K63" i="6"/>
  <c r="I63" i="6"/>
  <c r="H63" i="6"/>
  <c r="G63" i="6"/>
  <c r="F63" i="6"/>
  <c r="E63" i="6"/>
  <c r="D63" i="6"/>
  <c r="C63" i="6"/>
  <c r="B63" i="6"/>
  <c r="A63" i="6"/>
  <c r="AS62" i="6"/>
  <c r="V62" i="6"/>
  <c r="AJ62" i="6"/>
  <c r="W62" i="6"/>
  <c r="AK62" i="6"/>
  <c r="AN62" i="6"/>
  <c r="AP62" i="6"/>
  <c r="AQ62" i="6"/>
  <c r="AO62" i="6"/>
  <c r="Y62" i="6"/>
  <c r="AM62" i="6"/>
  <c r="X62" i="6"/>
  <c r="AL62" i="6"/>
  <c r="J62" i="6"/>
  <c r="AI62" i="6"/>
  <c r="AD62" i="6"/>
  <c r="AC62" i="6"/>
  <c r="AB62" i="6"/>
  <c r="AA62" i="6"/>
  <c r="Z62" i="6"/>
  <c r="U62" i="6"/>
  <c r="T62" i="6"/>
  <c r="S62" i="6"/>
  <c r="R62" i="6"/>
  <c r="Q62" i="6"/>
  <c r="P62" i="6"/>
  <c r="O62" i="6"/>
  <c r="N62" i="6"/>
  <c r="M62" i="6"/>
  <c r="L62" i="6"/>
  <c r="K62" i="6"/>
  <c r="I62" i="6"/>
  <c r="H62" i="6"/>
  <c r="G62" i="6"/>
  <c r="F62" i="6"/>
  <c r="E62" i="6"/>
  <c r="D62" i="6"/>
  <c r="C62" i="6"/>
  <c r="B62" i="6"/>
  <c r="A62" i="6"/>
  <c r="AS59" i="6"/>
  <c r="V59" i="6"/>
  <c r="AJ59" i="6"/>
  <c r="W59" i="6"/>
  <c r="AK59" i="6"/>
  <c r="AN59" i="6"/>
  <c r="AP59" i="6"/>
  <c r="AQ59" i="6"/>
  <c r="AO59" i="6"/>
  <c r="Y59" i="6"/>
  <c r="AM59" i="6"/>
  <c r="X59" i="6"/>
  <c r="AL59" i="6"/>
  <c r="J59" i="6"/>
  <c r="AI59" i="6"/>
  <c r="AD59" i="6"/>
  <c r="AC59" i="6"/>
  <c r="AB59" i="6"/>
  <c r="AA59" i="6"/>
  <c r="Z59" i="6"/>
  <c r="U59" i="6"/>
  <c r="T59" i="6"/>
  <c r="S59" i="6"/>
  <c r="R59" i="6"/>
  <c r="Q59" i="6"/>
  <c r="P59" i="6"/>
  <c r="O59" i="6"/>
  <c r="N59" i="6"/>
  <c r="M59" i="6"/>
  <c r="L59" i="6"/>
  <c r="K59" i="6"/>
  <c r="I59" i="6"/>
  <c r="H59" i="6"/>
  <c r="G59" i="6"/>
  <c r="F59" i="6"/>
  <c r="E59" i="6"/>
  <c r="D59" i="6"/>
  <c r="C59" i="6"/>
  <c r="B59" i="6"/>
  <c r="A59" i="6"/>
  <c r="AS58" i="6"/>
  <c r="V58" i="6"/>
  <c r="AJ58" i="6"/>
  <c r="W58" i="6"/>
  <c r="AK58" i="6"/>
  <c r="AN58" i="6"/>
  <c r="AP58" i="6"/>
  <c r="AQ58" i="6"/>
  <c r="AO58" i="6"/>
  <c r="Y58" i="6"/>
  <c r="AM58" i="6"/>
  <c r="X58" i="6"/>
  <c r="AL58" i="6"/>
  <c r="J58" i="6"/>
  <c r="AI58" i="6"/>
  <c r="AD58" i="6"/>
  <c r="AC58" i="6"/>
  <c r="AB58" i="6"/>
  <c r="AA58" i="6"/>
  <c r="Z58" i="6"/>
  <c r="U58" i="6"/>
  <c r="T58" i="6"/>
  <c r="S58" i="6"/>
  <c r="R58" i="6"/>
  <c r="Q58" i="6"/>
  <c r="P58" i="6"/>
  <c r="O58" i="6"/>
  <c r="N58" i="6"/>
  <c r="M58" i="6"/>
  <c r="L58" i="6"/>
  <c r="K58" i="6"/>
  <c r="I58" i="6"/>
  <c r="H58" i="6"/>
  <c r="G58" i="6"/>
  <c r="F58" i="6"/>
  <c r="E58" i="6"/>
  <c r="D58" i="6"/>
  <c r="C58" i="6"/>
  <c r="B58" i="6"/>
  <c r="A58" i="6"/>
  <c r="AS57" i="6"/>
  <c r="V57" i="6"/>
  <c r="AJ57" i="6"/>
  <c r="W57" i="6"/>
  <c r="AK57" i="6"/>
  <c r="AN57" i="6"/>
  <c r="AP57" i="6"/>
  <c r="AQ57" i="6"/>
  <c r="AO57" i="6"/>
  <c r="Y57" i="6"/>
  <c r="AM57" i="6"/>
  <c r="X57" i="6"/>
  <c r="AL57" i="6"/>
  <c r="J57" i="6"/>
  <c r="AI57" i="6"/>
  <c r="AD57" i="6"/>
  <c r="AC57" i="6"/>
  <c r="AB57" i="6"/>
  <c r="AA57" i="6"/>
  <c r="Z57" i="6"/>
  <c r="U57" i="6"/>
  <c r="T57" i="6"/>
  <c r="S57" i="6"/>
  <c r="R57" i="6"/>
  <c r="Q57" i="6"/>
  <c r="P57" i="6"/>
  <c r="O57" i="6"/>
  <c r="N57" i="6"/>
  <c r="M57" i="6"/>
  <c r="L57" i="6"/>
  <c r="K57" i="6"/>
  <c r="I57" i="6"/>
  <c r="H57" i="6"/>
  <c r="G57" i="6"/>
  <c r="F57" i="6"/>
  <c r="E57" i="6"/>
  <c r="D57" i="6"/>
  <c r="C57" i="6"/>
  <c r="B57" i="6"/>
  <c r="A57" i="6"/>
  <c r="AS56" i="6"/>
  <c r="V56" i="6"/>
  <c r="AJ56" i="6"/>
  <c r="W56" i="6"/>
  <c r="AK56" i="6"/>
  <c r="AN56" i="6"/>
  <c r="AP56" i="6"/>
  <c r="AQ56" i="6"/>
  <c r="AO56" i="6"/>
  <c r="Y56" i="6"/>
  <c r="AM56" i="6"/>
  <c r="X56" i="6"/>
  <c r="AL56" i="6"/>
  <c r="J56" i="6"/>
  <c r="AI56" i="6"/>
  <c r="AD56" i="6"/>
  <c r="AC56" i="6"/>
  <c r="AB56" i="6"/>
  <c r="AA56" i="6"/>
  <c r="Z56" i="6"/>
  <c r="U56" i="6"/>
  <c r="T56" i="6"/>
  <c r="S56" i="6"/>
  <c r="R56" i="6"/>
  <c r="Q56" i="6"/>
  <c r="P56" i="6"/>
  <c r="O56" i="6"/>
  <c r="N56" i="6"/>
  <c r="M56" i="6"/>
  <c r="L56" i="6"/>
  <c r="K56" i="6"/>
  <c r="I56" i="6"/>
  <c r="H56" i="6"/>
  <c r="G56" i="6"/>
  <c r="F56" i="6"/>
  <c r="E56" i="6"/>
  <c r="D56" i="6"/>
  <c r="C56" i="6"/>
  <c r="B56" i="6"/>
  <c r="A56" i="6"/>
  <c r="AS55" i="6"/>
  <c r="V55" i="6"/>
  <c r="AJ55" i="6"/>
  <c r="W55" i="6"/>
  <c r="AK55" i="6"/>
  <c r="AN55" i="6"/>
  <c r="AP55" i="6"/>
  <c r="AQ55" i="6"/>
  <c r="AO55" i="6"/>
  <c r="Y55" i="6"/>
  <c r="AM55" i="6"/>
  <c r="X55" i="6"/>
  <c r="AL55" i="6"/>
  <c r="J55" i="6"/>
  <c r="AI55" i="6"/>
  <c r="AD55" i="6"/>
  <c r="AC55" i="6"/>
  <c r="AB55" i="6"/>
  <c r="AA55" i="6"/>
  <c r="Z55" i="6"/>
  <c r="U55" i="6"/>
  <c r="T55" i="6"/>
  <c r="S55" i="6"/>
  <c r="R55" i="6"/>
  <c r="Q55" i="6"/>
  <c r="P55" i="6"/>
  <c r="O55" i="6"/>
  <c r="N55" i="6"/>
  <c r="M55" i="6"/>
  <c r="L55" i="6"/>
  <c r="K55" i="6"/>
  <c r="I55" i="6"/>
  <c r="H55" i="6"/>
  <c r="G55" i="6"/>
  <c r="F55" i="6"/>
  <c r="E55" i="6"/>
  <c r="D55" i="6"/>
  <c r="C55" i="6"/>
  <c r="B55" i="6"/>
  <c r="A55" i="6"/>
  <c r="AS54" i="6"/>
  <c r="V54" i="6"/>
  <c r="AJ54" i="6"/>
  <c r="W54" i="6"/>
  <c r="AK54" i="6"/>
  <c r="AN54" i="6"/>
  <c r="AP54" i="6"/>
  <c r="AQ54" i="6"/>
  <c r="AO54" i="6"/>
  <c r="Y54" i="6"/>
  <c r="AM54" i="6"/>
  <c r="X54" i="6"/>
  <c r="AL54" i="6"/>
  <c r="J54" i="6"/>
  <c r="AI54" i="6"/>
  <c r="AD54" i="6"/>
  <c r="AC54" i="6"/>
  <c r="AB54" i="6"/>
  <c r="AA54" i="6"/>
  <c r="Z54" i="6"/>
  <c r="U54" i="6"/>
  <c r="T54" i="6"/>
  <c r="S54" i="6"/>
  <c r="R54" i="6"/>
  <c r="Q54" i="6"/>
  <c r="P54" i="6"/>
  <c r="O54" i="6"/>
  <c r="N54" i="6"/>
  <c r="M54" i="6"/>
  <c r="L54" i="6"/>
  <c r="K54" i="6"/>
  <c r="I54" i="6"/>
  <c r="H54" i="6"/>
  <c r="G54" i="6"/>
  <c r="F54" i="6"/>
  <c r="E54" i="6"/>
  <c r="D54" i="6"/>
  <c r="C54" i="6"/>
  <c r="B54" i="6"/>
  <c r="A54" i="6"/>
  <c r="AS53" i="6"/>
  <c r="V53" i="6"/>
  <c r="AJ53" i="6"/>
  <c r="W53" i="6"/>
  <c r="AK53" i="6"/>
  <c r="AN53" i="6"/>
  <c r="AP53" i="6"/>
  <c r="AQ53" i="6"/>
  <c r="AO53" i="6"/>
  <c r="Y53" i="6"/>
  <c r="AM53" i="6"/>
  <c r="X53" i="6"/>
  <c r="AL53" i="6"/>
  <c r="J53" i="6"/>
  <c r="AI53" i="6"/>
  <c r="AD53" i="6"/>
  <c r="AC53" i="6"/>
  <c r="AB53" i="6"/>
  <c r="AA53" i="6"/>
  <c r="Z53" i="6"/>
  <c r="U53" i="6"/>
  <c r="T53" i="6"/>
  <c r="S53" i="6"/>
  <c r="R53" i="6"/>
  <c r="Q53" i="6"/>
  <c r="P53" i="6"/>
  <c r="O53" i="6"/>
  <c r="N53" i="6"/>
  <c r="M53" i="6"/>
  <c r="L53" i="6"/>
  <c r="K53" i="6"/>
  <c r="I53" i="6"/>
  <c r="H53" i="6"/>
  <c r="G53" i="6"/>
  <c r="F53" i="6"/>
  <c r="E53" i="6"/>
  <c r="D53" i="6"/>
  <c r="C53" i="6"/>
  <c r="B53" i="6"/>
  <c r="A53" i="6"/>
  <c r="AS52" i="6"/>
  <c r="V52" i="6"/>
  <c r="AJ52" i="6"/>
  <c r="W52" i="6"/>
  <c r="AK52" i="6"/>
  <c r="AN52" i="6"/>
  <c r="AP52" i="6"/>
  <c r="AQ52" i="6"/>
  <c r="AO52" i="6"/>
  <c r="Y52" i="6"/>
  <c r="AM52" i="6"/>
  <c r="X52" i="6"/>
  <c r="AL52" i="6"/>
  <c r="J52" i="6"/>
  <c r="AI52" i="6"/>
  <c r="AD52" i="6"/>
  <c r="AC52" i="6"/>
  <c r="AB52" i="6"/>
  <c r="AA52" i="6"/>
  <c r="Z52" i="6"/>
  <c r="U52" i="6"/>
  <c r="T52" i="6"/>
  <c r="S52" i="6"/>
  <c r="R52" i="6"/>
  <c r="Q52" i="6"/>
  <c r="P52" i="6"/>
  <c r="O52" i="6"/>
  <c r="N52" i="6"/>
  <c r="M52" i="6"/>
  <c r="L52" i="6"/>
  <c r="K52" i="6"/>
  <c r="I52" i="6"/>
  <c r="H52" i="6"/>
  <c r="G52" i="6"/>
  <c r="F52" i="6"/>
  <c r="E52" i="6"/>
  <c r="D52" i="6"/>
  <c r="C52" i="6"/>
  <c r="B52" i="6"/>
  <c r="A52" i="6"/>
  <c r="AS51" i="6"/>
  <c r="V51" i="6"/>
  <c r="AJ51" i="6"/>
  <c r="W51" i="6"/>
  <c r="AK51" i="6"/>
  <c r="AN51" i="6"/>
  <c r="AP51" i="6"/>
  <c r="AQ51" i="6"/>
  <c r="AO51" i="6"/>
  <c r="Y51" i="6"/>
  <c r="AM51" i="6"/>
  <c r="X51" i="6"/>
  <c r="AL51" i="6"/>
  <c r="J51" i="6"/>
  <c r="AI51" i="6"/>
  <c r="AD51" i="6"/>
  <c r="AC51" i="6"/>
  <c r="AB51" i="6"/>
  <c r="AA51" i="6"/>
  <c r="Z51" i="6"/>
  <c r="U51" i="6"/>
  <c r="T51" i="6"/>
  <c r="S51" i="6"/>
  <c r="R51" i="6"/>
  <c r="Q51" i="6"/>
  <c r="P51" i="6"/>
  <c r="O51" i="6"/>
  <c r="N51" i="6"/>
  <c r="M51" i="6"/>
  <c r="L51" i="6"/>
  <c r="K51" i="6"/>
  <c r="I51" i="6"/>
  <c r="H51" i="6"/>
  <c r="G51" i="6"/>
  <c r="F51" i="6"/>
  <c r="E51" i="6"/>
  <c r="D51" i="6"/>
  <c r="C51" i="6"/>
  <c r="B51" i="6"/>
  <c r="A51" i="6"/>
  <c r="AS50" i="6"/>
  <c r="V50" i="6"/>
  <c r="AJ50" i="6"/>
  <c r="W50" i="6"/>
  <c r="AK50" i="6"/>
  <c r="AN50" i="6"/>
  <c r="AP50" i="6"/>
  <c r="AQ50" i="6"/>
  <c r="AO50" i="6"/>
  <c r="Y50" i="6"/>
  <c r="AM50" i="6"/>
  <c r="X50" i="6"/>
  <c r="AL50" i="6"/>
  <c r="J50" i="6"/>
  <c r="AI50" i="6"/>
  <c r="AD50" i="6"/>
  <c r="AC50" i="6"/>
  <c r="AB50" i="6"/>
  <c r="AA50" i="6"/>
  <c r="Z50" i="6"/>
  <c r="U50" i="6"/>
  <c r="T50" i="6"/>
  <c r="S50" i="6"/>
  <c r="R50" i="6"/>
  <c r="Q50" i="6"/>
  <c r="P50" i="6"/>
  <c r="O50" i="6"/>
  <c r="N50" i="6"/>
  <c r="M50" i="6"/>
  <c r="L50" i="6"/>
  <c r="K50" i="6"/>
  <c r="I50" i="6"/>
  <c r="H50" i="6"/>
  <c r="G50" i="6"/>
  <c r="F50" i="6"/>
  <c r="E50" i="6"/>
  <c r="D50" i="6"/>
  <c r="C50" i="6"/>
  <c r="B50" i="6"/>
  <c r="A50" i="6"/>
  <c r="AS49" i="6"/>
  <c r="V49" i="6"/>
  <c r="AJ49" i="6"/>
  <c r="W49" i="6"/>
  <c r="AK49" i="6"/>
  <c r="AN49" i="6"/>
  <c r="AP49" i="6"/>
  <c r="AQ49" i="6"/>
  <c r="AO49" i="6"/>
  <c r="Y49" i="6"/>
  <c r="AM49" i="6"/>
  <c r="X49" i="6"/>
  <c r="AL49" i="6"/>
  <c r="J49" i="6"/>
  <c r="AI49" i="6"/>
  <c r="AD49" i="6"/>
  <c r="AC49" i="6"/>
  <c r="AB49" i="6"/>
  <c r="AA49" i="6"/>
  <c r="Z49" i="6"/>
  <c r="U49" i="6"/>
  <c r="T49" i="6"/>
  <c r="S49" i="6"/>
  <c r="R49" i="6"/>
  <c r="Q49" i="6"/>
  <c r="P49" i="6"/>
  <c r="O49" i="6"/>
  <c r="N49" i="6"/>
  <c r="M49" i="6"/>
  <c r="L49" i="6"/>
  <c r="K49" i="6"/>
  <c r="I49" i="6"/>
  <c r="H49" i="6"/>
  <c r="G49" i="6"/>
  <c r="F49" i="6"/>
  <c r="E49" i="6"/>
  <c r="D49" i="6"/>
  <c r="C49" i="6"/>
  <c r="B49" i="6"/>
  <c r="A49" i="6"/>
  <c r="AS48" i="6"/>
  <c r="V48" i="6"/>
  <c r="AJ48" i="6"/>
  <c r="W48" i="6"/>
  <c r="AK48" i="6"/>
  <c r="AN48" i="6"/>
  <c r="AP48" i="6"/>
  <c r="AQ48" i="6"/>
  <c r="AO48" i="6"/>
  <c r="Y48" i="6"/>
  <c r="AM48" i="6"/>
  <c r="X48" i="6"/>
  <c r="AL48" i="6"/>
  <c r="J48" i="6"/>
  <c r="AI48" i="6"/>
  <c r="AD48" i="6"/>
  <c r="AC48" i="6"/>
  <c r="AB48" i="6"/>
  <c r="AA48" i="6"/>
  <c r="Z48" i="6"/>
  <c r="U48" i="6"/>
  <c r="T48" i="6"/>
  <c r="S48" i="6"/>
  <c r="R48" i="6"/>
  <c r="Q48" i="6"/>
  <c r="P48" i="6"/>
  <c r="O48" i="6"/>
  <c r="N48" i="6"/>
  <c r="M48" i="6"/>
  <c r="L48" i="6"/>
  <c r="K48" i="6"/>
  <c r="I48" i="6"/>
  <c r="H48" i="6"/>
  <c r="G48" i="6"/>
  <c r="F48" i="6"/>
  <c r="E48" i="6"/>
  <c r="D48" i="6"/>
  <c r="C48" i="6"/>
  <c r="B48" i="6"/>
  <c r="A48" i="6"/>
  <c r="AS47" i="6"/>
  <c r="V47" i="6"/>
  <c r="AJ47" i="6"/>
  <c r="W47" i="6"/>
  <c r="AK47" i="6"/>
  <c r="AN47" i="6"/>
  <c r="AP47" i="6"/>
  <c r="AQ47" i="6"/>
  <c r="AO47" i="6"/>
  <c r="Y47" i="6"/>
  <c r="AM47" i="6"/>
  <c r="X47" i="6"/>
  <c r="AL47" i="6"/>
  <c r="J47" i="6"/>
  <c r="AI47" i="6"/>
  <c r="AD47" i="6"/>
  <c r="AC47" i="6"/>
  <c r="AB47" i="6"/>
  <c r="AA47" i="6"/>
  <c r="Z47" i="6"/>
  <c r="U47" i="6"/>
  <c r="T47" i="6"/>
  <c r="S47" i="6"/>
  <c r="R47" i="6"/>
  <c r="Q47" i="6"/>
  <c r="P47" i="6"/>
  <c r="O47" i="6"/>
  <c r="N47" i="6"/>
  <c r="M47" i="6"/>
  <c r="L47" i="6"/>
  <c r="K47" i="6"/>
  <c r="I47" i="6"/>
  <c r="H47" i="6"/>
  <c r="G47" i="6"/>
  <c r="F47" i="6"/>
  <c r="E47" i="6"/>
  <c r="D47" i="6"/>
  <c r="C47" i="6"/>
  <c r="B47" i="6"/>
  <c r="A47" i="6"/>
  <c r="AS46" i="6"/>
  <c r="V46" i="6"/>
  <c r="AJ46" i="6"/>
  <c r="W46" i="6"/>
  <c r="AK46" i="6"/>
  <c r="AN46" i="6"/>
  <c r="AP46" i="6"/>
  <c r="AQ46" i="6"/>
  <c r="AO46" i="6"/>
  <c r="Y46" i="6"/>
  <c r="AM46" i="6"/>
  <c r="X46" i="6"/>
  <c r="AL46" i="6"/>
  <c r="J46" i="6"/>
  <c r="AI46" i="6"/>
  <c r="AD46" i="6"/>
  <c r="AC46" i="6"/>
  <c r="AB46" i="6"/>
  <c r="AA46" i="6"/>
  <c r="Z46" i="6"/>
  <c r="U46" i="6"/>
  <c r="T46" i="6"/>
  <c r="S46" i="6"/>
  <c r="R46" i="6"/>
  <c r="Q46" i="6"/>
  <c r="P46" i="6"/>
  <c r="O46" i="6"/>
  <c r="N46" i="6"/>
  <c r="M46" i="6"/>
  <c r="L46" i="6"/>
  <c r="K46" i="6"/>
  <c r="I46" i="6"/>
  <c r="H46" i="6"/>
  <c r="G46" i="6"/>
  <c r="F46" i="6"/>
  <c r="E46" i="6"/>
  <c r="D46" i="6"/>
  <c r="C46" i="6"/>
  <c r="B46" i="6"/>
  <c r="A46" i="6"/>
  <c r="AS45" i="6"/>
  <c r="V45" i="6"/>
  <c r="AJ45" i="6"/>
  <c r="W45" i="6"/>
  <c r="AK45" i="6"/>
  <c r="AN45" i="6"/>
  <c r="AP45" i="6"/>
  <c r="AQ45" i="6"/>
  <c r="AO45" i="6"/>
  <c r="Y45" i="6"/>
  <c r="AM45" i="6"/>
  <c r="X45" i="6"/>
  <c r="AL45" i="6"/>
  <c r="J45" i="6"/>
  <c r="AI45" i="6"/>
  <c r="AD45" i="6"/>
  <c r="AC45" i="6"/>
  <c r="AB45" i="6"/>
  <c r="AA45" i="6"/>
  <c r="Z45" i="6"/>
  <c r="U45" i="6"/>
  <c r="T45" i="6"/>
  <c r="S45" i="6"/>
  <c r="R45" i="6"/>
  <c r="Q45" i="6"/>
  <c r="P45" i="6"/>
  <c r="O45" i="6"/>
  <c r="N45" i="6"/>
  <c r="M45" i="6"/>
  <c r="L45" i="6"/>
  <c r="K45" i="6"/>
  <c r="I45" i="6"/>
  <c r="H45" i="6"/>
  <c r="G45" i="6"/>
  <c r="F45" i="6"/>
  <c r="E45" i="6"/>
  <c r="D45" i="6"/>
  <c r="C45" i="6"/>
  <c r="B45" i="6"/>
  <c r="A45" i="6"/>
  <c r="AS44" i="6"/>
  <c r="V44" i="6"/>
  <c r="AJ44" i="6"/>
  <c r="W44" i="6"/>
  <c r="AK44" i="6"/>
  <c r="AN44" i="6"/>
  <c r="AP44" i="6"/>
  <c r="AQ44" i="6"/>
  <c r="AO44" i="6"/>
  <c r="Y44" i="6"/>
  <c r="AM44" i="6"/>
  <c r="X44" i="6"/>
  <c r="AL44" i="6"/>
  <c r="J44" i="6"/>
  <c r="AI44" i="6"/>
  <c r="AD44" i="6"/>
  <c r="AC44" i="6"/>
  <c r="AB44" i="6"/>
  <c r="AA44" i="6"/>
  <c r="Z44" i="6"/>
  <c r="U44" i="6"/>
  <c r="T44" i="6"/>
  <c r="S44" i="6"/>
  <c r="R44" i="6"/>
  <c r="Q44" i="6"/>
  <c r="P44" i="6"/>
  <c r="O44" i="6"/>
  <c r="N44" i="6"/>
  <c r="M44" i="6"/>
  <c r="L44" i="6"/>
  <c r="K44" i="6"/>
  <c r="I44" i="6"/>
  <c r="H44" i="6"/>
  <c r="G44" i="6"/>
  <c r="F44" i="6"/>
  <c r="E44" i="6"/>
  <c r="D44" i="6"/>
  <c r="C44" i="6"/>
  <c r="B44" i="6"/>
  <c r="A44" i="6"/>
  <c r="AS43" i="6"/>
  <c r="V43" i="6"/>
  <c r="AJ43" i="6"/>
  <c r="W43" i="6"/>
  <c r="AK43" i="6"/>
  <c r="AN43" i="6"/>
  <c r="AP43" i="6"/>
  <c r="AQ43" i="6"/>
  <c r="AO43" i="6"/>
  <c r="Y43" i="6"/>
  <c r="AM43" i="6"/>
  <c r="X43" i="6"/>
  <c r="AL43" i="6"/>
  <c r="J43" i="6"/>
  <c r="AI43" i="6"/>
  <c r="AD43" i="6"/>
  <c r="AC43" i="6"/>
  <c r="AB43" i="6"/>
  <c r="AA43" i="6"/>
  <c r="Z43" i="6"/>
  <c r="U43" i="6"/>
  <c r="T43" i="6"/>
  <c r="S43" i="6"/>
  <c r="R43" i="6"/>
  <c r="Q43" i="6"/>
  <c r="P43" i="6"/>
  <c r="O43" i="6"/>
  <c r="N43" i="6"/>
  <c r="M43" i="6"/>
  <c r="L43" i="6"/>
  <c r="K43" i="6"/>
  <c r="I43" i="6"/>
  <c r="H43" i="6"/>
  <c r="G43" i="6"/>
  <c r="F43" i="6"/>
  <c r="E43" i="6"/>
  <c r="D43" i="6"/>
  <c r="C43" i="6"/>
  <c r="B43" i="6"/>
  <c r="A43" i="6"/>
  <c r="AS42" i="6"/>
  <c r="V42" i="6"/>
  <c r="AJ42" i="6"/>
  <c r="W42" i="6"/>
  <c r="AK42" i="6"/>
  <c r="AN42" i="6"/>
  <c r="AP42" i="6"/>
  <c r="AQ42" i="6"/>
  <c r="AO42" i="6"/>
  <c r="Y42" i="6"/>
  <c r="AM42" i="6"/>
  <c r="X42" i="6"/>
  <c r="AL42" i="6"/>
  <c r="J42" i="6"/>
  <c r="AI42" i="6"/>
  <c r="AD42" i="6"/>
  <c r="AC42" i="6"/>
  <c r="AB42" i="6"/>
  <c r="AA42" i="6"/>
  <c r="Z42" i="6"/>
  <c r="U42" i="6"/>
  <c r="T42" i="6"/>
  <c r="S42" i="6"/>
  <c r="R42" i="6"/>
  <c r="Q42" i="6"/>
  <c r="P42" i="6"/>
  <c r="O42" i="6"/>
  <c r="N42" i="6"/>
  <c r="M42" i="6"/>
  <c r="L42" i="6"/>
  <c r="K42" i="6"/>
  <c r="I42" i="6"/>
  <c r="H42" i="6"/>
  <c r="G42" i="6"/>
  <c r="F42" i="6"/>
  <c r="E42" i="6"/>
  <c r="D42" i="6"/>
  <c r="C42" i="6"/>
  <c r="B42" i="6"/>
  <c r="A42" i="6"/>
  <c r="AS41" i="6"/>
  <c r="V41" i="6"/>
  <c r="AJ41" i="6"/>
  <c r="W41" i="6"/>
  <c r="AK41" i="6"/>
  <c r="AN41" i="6"/>
  <c r="AP41" i="6"/>
  <c r="AQ41" i="6"/>
  <c r="AO41" i="6"/>
  <c r="Y41" i="6"/>
  <c r="AM41" i="6"/>
  <c r="X41" i="6"/>
  <c r="AL41" i="6"/>
  <c r="J41" i="6"/>
  <c r="AI41" i="6"/>
  <c r="AD41" i="6"/>
  <c r="AC41" i="6"/>
  <c r="AB41" i="6"/>
  <c r="AA41" i="6"/>
  <c r="Z41" i="6"/>
  <c r="U41" i="6"/>
  <c r="T41" i="6"/>
  <c r="S41" i="6"/>
  <c r="R41" i="6"/>
  <c r="Q41" i="6"/>
  <c r="P41" i="6"/>
  <c r="O41" i="6"/>
  <c r="N41" i="6"/>
  <c r="M41" i="6"/>
  <c r="L41" i="6"/>
  <c r="K41" i="6"/>
  <c r="I41" i="6"/>
  <c r="H41" i="6"/>
  <c r="G41" i="6"/>
  <c r="F41" i="6"/>
  <c r="E41" i="6"/>
  <c r="D41" i="6"/>
  <c r="C41" i="6"/>
  <c r="B41" i="6"/>
  <c r="A41" i="6"/>
  <c r="AS40" i="6"/>
  <c r="V40" i="6"/>
  <c r="AJ40" i="6"/>
  <c r="W40" i="6"/>
  <c r="AK40" i="6"/>
  <c r="AN40" i="6"/>
  <c r="AP40" i="6"/>
  <c r="AQ40" i="6"/>
  <c r="AO40" i="6"/>
  <c r="Y40" i="6"/>
  <c r="AM40" i="6"/>
  <c r="X40" i="6"/>
  <c r="AL40" i="6"/>
  <c r="J40" i="6"/>
  <c r="AI40" i="6"/>
  <c r="AD40" i="6"/>
  <c r="AC40" i="6"/>
  <c r="AB40" i="6"/>
  <c r="AA40" i="6"/>
  <c r="Z40" i="6"/>
  <c r="U40" i="6"/>
  <c r="T40" i="6"/>
  <c r="S40" i="6"/>
  <c r="R40" i="6"/>
  <c r="Q40" i="6"/>
  <c r="P40" i="6"/>
  <c r="O40" i="6"/>
  <c r="N40" i="6"/>
  <c r="M40" i="6"/>
  <c r="L40" i="6"/>
  <c r="K40" i="6"/>
  <c r="I40" i="6"/>
  <c r="H40" i="6"/>
  <c r="G40" i="6"/>
  <c r="F40" i="6"/>
  <c r="E40" i="6"/>
  <c r="D40" i="6"/>
  <c r="C40" i="6"/>
  <c r="B40" i="6"/>
  <c r="A40" i="6"/>
  <c r="AS39" i="6"/>
  <c r="V39" i="6"/>
  <c r="AJ39" i="6"/>
  <c r="W39" i="6"/>
  <c r="AK39" i="6"/>
  <c r="AN39" i="6"/>
  <c r="AP39" i="6"/>
  <c r="AQ39" i="6"/>
  <c r="AO39" i="6"/>
  <c r="Y39" i="6"/>
  <c r="AM39" i="6"/>
  <c r="X39" i="6"/>
  <c r="AL39" i="6"/>
  <c r="J39" i="6"/>
  <c r="AI39" i="6"/>
  <c r="AD39" i="6"/>
  <c r="AC39" i="6"/>
  <c r="AB39" i="6"/>
  <c r="AA39" i="6"/>
  <c r="Z39" i="6"/>
  <c r="U39" i="6"/>
  <c r="T39" i="6"/>
  <c r="S39" i="6"/>
  <c r="R39" i="6"/>
  <c r="Q39" i="6"/>
  <c r="P39" i="6"/>
  <c r="O39" i="6"/>
  <c r="N39" i="6"/>
  <c r="M39" i="6"/>
  <c r="L39" i="6"/>
  <c r="K39" i="6"/>
  <c r="I39" i="6"/>
  <c r="H39" i="6"/>
  <c r="G39" i="6"/>
  <c r="F39" i="6"/>
  <c r="E39" i="6"/>
  <c r="D39" i="6"/>
  <c r="C39" i="6"/>
  <c r="B39" i="6"/>
  <c r="A39" i="6"/>
  <c r="AS38" i="6"/>
  <c r="V38" i="6"/>
  <c r="AJ38" i="6"/>
  <c r="W38" i="6"/>
  <c r="AK38" i="6"/>
  <c r="AN38" i="6"/>
  <c r="AP38" i="6"/>
  <c r="AQ38" i="6"/>
  <c r="AO38" i="6"/>
  <c r="Y38" i="6"/>
  <c r="AM38" i="6"/>
  <c r="X38" i="6"/>
  <c r="AL38" i="6"/>
  <c r="J38" i="6"/>
  <c r="AI38" i="6"/>
  <c r="AD38" i="6"/>
  <c r="AC38" i="6"/>
  <c r="AB38" i="6"/>
  <c r="AA38" i="6"/>
  <c r="Z38" i="6"/>
  <c r="U38" i="6"/>
  <c r="T38" i="6"/>
  <c r="S38" i="6"/>
  <c r="R38" i="6"/>
  <c r="Q38" i="6"/>
  <c r="P38" i="6"/>
  <c r="O38" i="6"/>
  <c r="N38" i="6"/>
  <c r="M38" i="6"/>
  <c r="L38" i="6"/>
  <c r="K38" i="6"/>
  <c r="I38" i="6"/>
  <c r="H38" i="6"/>
  <c r="G38" i="6"/>
  <c r="F38" i="6"/>
  <c r="E38" i="6"/>
  <c r="D38" i="6"/>
  <c r="C38" i="6"/>
  <c r="B38" i="6"/>
  <c r="A38" i="6"/>
  <c r="AS37" i="6"/>
  <c r="V37" i="6"/>
  <c r="AJ37" i="6"/>
  <c r="W37" i="6"/>
  <c r="AK37" i="6"/>
  <c r="AN37" i="6"/>
  <c r="AP37" i="6"/>
  <c r="AQ37" i="6"/>
  <c r="AO37" i="6"/>
  <c r="Y37" i="6"/>
  <c r="AM37" i="6"/>
  <c r="X37" i="6"/>
  <c r="AL37" i="6"/>
  <c r="J37" i="6"/>
  <c r="AI37" i="6"/>
  <c r="AD37" i="6"/>
  <c r="AC37" i="6"/>
  <c r="AB37" i="6"/>
  <c r="AA37" i="6"/>
  <c r="Z37" i="6"/>
  <c r="U37" i="6"/>
  <c r="T37" i="6"/>
  <c r="S37" i="6"/>
  <c r="R37" i="6"/>
  <c r="Q37" i="6"/>
  <c r="P37" i="6"/>
  <c r="O37" i="6"/>
  <c r="N37" i="6"/>
  <c r="M37" i="6"/>
  <c r="L37" i="6"/>
  <c r="K37" i="6"/>
  <c r="I37" i="6"/>
  <c r="H37" i="6"/>
  <c r="G37" i="6"/>
  <c r="F37" i="6"/>
  <c r="E37" i="6"/>
  <c r="D37" i="6"/>
  <c r="C37" i="6"/>
  <c r="B37" i="6"/>
  <c r="A37" i="6"/>
  <c r="AS36" i="6"/>
  <c r="V36" i="6"/>
  <c r="AJ36" i="6"/>
  <c r="W36" i="6"/>
  <c r="AK36" i="6"/>
  <c r="AN36" i="6"/>
  <c r="AP36" i="6"/>
  <c r="AQ36" i="6"/>
  <c r="AO36" i="6"/>
  <c r="Y36" i="6"/>
  <c r="AM36" i="6"/>
  <c r="X36" i="6"/>
  <c r="AL36" i="6"/>
  <c r="J36" i="6"/>
  <c r="AI36" i="6"/>
  <c r="AD36" i="6"/>
  <c r="AC36" i="6"/>
  <c r="AB36" i="6"/>
  <c r="AA36" i="6"/>
  <c r="Z36" i="6"/>
  <c r="U36" i="6"/>
  <c r="T36" i="6"/>
  <c r="S36" i="6"/>
  <c r="R36" i="6"/>
  <c r="Q36" i="6"/>
  <c r="P36" i="6"/>
  <c r="O36" i="6"/>
  <c r="N36" i="6"/>
  <c r="M36" i="6"/>
  <c r="L36" i="6"/>
  <c r="K36" i="6"/>
  <c r="I36" i="6"/>
  <c r="H36" i="6"/>
  <c r="G36" i="6"/>
  <c r="F36" i="6"/>
  <c r="E36" i="6"/>
  <c r="D36" i="6"/>
  <c r="C36" i="6"/>
  <c r="B36" i="6"/>
  <c r="A36" i="6"/>
  <c r="AS35" i="6"/>
  <c r="V35" i="6"/>
  <c r="AJ35" i="6"/>
  <c r="W35" i="6"/>
  <c r="AK35" i="6"/>
  <c r="AN35" i="6"/>
  <c r="AP35" i="6"/>
  <c r="AQ35" i="6"/>
  <c r="AO35" i="6"/>
  <c r="Y35" i="6"/>
  <c r="AM35" i="6"/>
  <c r="X35" i="6"/>
  <c r="AL35" i="6"/>
  <c r="J35" i="6"/>
  <c r="AI35" i="6"/>
  <c r="AD35" i="6"/>
  <c r="AC35" i="6"/>
  <c r="AB35" i="6"/>
  <c r="AA35" i="6"/>
  <c r="Z35" i="6"/>
  <c r="U35" i="6"/>
  <c r="T35" i="6"/>
  <c r="S35" i="6"/>
  <c r="R35" i="6"/>
  <c r="Q35" i="6"/>
  <c r="P35" i="6"/>
  <c r="O35" i="6"/>
  <c r="N35" i="6"/>
  <c r="M35" i="6"/>
  <c r="L35" i="6"/>
  <c r="K35" i="6"/>
  <c r="I35" i="6"/>
  <c r="H35" i="6"/>
  <c r="G35" i="6"/>
  <c r="F35" i="6"/>
  <c r="E35" i="6"/>
  <c r="D35" i="6"/>
  <c r="C35" i="6"/>
  <c r="B35" i="6"/>
  <c r="A35" i="6"/>
  <c r="AS34" i="6"/>
  <c r="V34" i="6"/>
  <c r="AJ34" i="6"/>
  <c r="W34" i="6"/>
  <c r="AK34" i="6"/>
  <c r="AN34" i="6"/>
  <c r="AP34" i="6"/>
  <c r="AQ34" i="6"/>
  <c r="AO34" i="6"/>
  <c r="Y34" i="6"/>
  <c r="AM34" i="6"/>
  <c r="X34" i="6"/>
  <c r="AL34" i="6"/>
  <c r="J34" i="6"/>
  <c r="AI34" i="6"/>
  <c r="AD34" i="6"/>
  <c r="AC34" i="6"/>
  <c r="AB34" i="6"/>
  <c r="AA34" i="6"/>
  <c r="Z34" i="6"/>
  <c r="U34" i="6"/>
  <c r="T34" i="6"/>
  <c r="S34" i="6"/>
  <c r="R34" i="6"/>
  <c r="Q34" i="6"/>
  <c r="P34" i="6"/>
  <c r="O34" i="6"/>
  <c r="N34" i="6"/>
  <c r="M34" i="6"/>
  <c r="L34" i="6"/>
  <c r="K34" i="6"/>
  <c r="I34" i="6"/>
  <c r="H34" i="6"/>
  <c r="G34" i="6"/>
  <c r="F34" i="6"/>
  <c r="E34" i="6"/>
  <c r="D34" i="6"/>
  <c r="C34" i="6"/>
  <c r="B34" i="6"/>
  <c r="A34" i="6"/>
  <c r="AS33" i="6"/>
  <c r="V33" i="6"/>
  <c r="AJ33" i="6"/>
  <c r="W33" i="6"/>
  <c r="AK33" i="6"/>
  <c r="AN33" i="6"/>
  <c r="AP33" i="6"/>
  <c r="AQ33" i="6"/>
  <c r="AO33" i="6"/>
  <c r="Y33" i="6"/>
  <c r="AM33" i="6"/>
  <c r="X33" i="6"/>
  <c r="AL33" i="6"/>
  <c r="J33" i="6"/>
  <c r="AI33" i="6"/>
  <c r="AD33" i="6"/>
  <c r="AC33" i="6"/>
  <c r="AB33" i="6"/>
  <c r="AA33" i="6"/>
  <c r="Z33" i="6"/>
  <c r="U33" i="6"/>
  <c r="T33" i="6"/>
  <c r="S33" i="6"/>
  <c r="R33" i="6"/>
  <c r="Q33" i="6"/>
  <c r="P33" i="6"/>
  <c r="O33" i="6"/>
  <c r="N33" i="6"/>
  <c r="M33" i="6"/>
  <c r="L33" i="6"/>
  <c r="K33" i="6"/>
  <c r="I33" i="6"/>
  <c r="H33" i="6"/>
  <c r="G33" i="6"/>
  <c r="F33" i="6"/>
  <c r="E33" i="6"/>
  <c r="D33" i="6"/>
  <c r="C33" i="6"/>
  <c r="B33" i="6"/>
  <c r="A33" i="6"/>
  <c r="AS32" i="6"/>
  <c r="V32" i="6"/>
  <c r="AJ32" i="6"/>
  <c r="W32" i="6"/>
  <c r="AK32" i="6"/>
  <c r="AN32" i="6"/>
  <c r="AP32" i="6"/>
  <c r="AQ32" i="6"/>
  <c r="AO32" i="6"/>
  <c r="Y32" i="6"/>
  <c r="AM32" i="6"/>
  <c r="X32" i="6"/>
  <c r="AL32" i="6"/>
  <c r="J32" i="6"/>
  <c r="AI32" i="6"/>
  <c r="AD32" i="6"/>
  <c r="AC32" i="6"/>
  <c r="AB32" i="6"/>
  <c r="AA32" i="6"/>
  <c r="Z32" i="6"/>
  <c r="U32" i="6"/>
  <c r="T32" i="6"/>
  <c r="S32" i="6"/>
  <c r="R32" i="6"/>
  <c r="Q32" i="6"/>
  <c r="P32" i="6"/>
  <c r="O32" i="6"/>
  <c r="N32" i="6"/>
  <c r="M32" i="6"/>
  <c r="L32" i="6"/>
  <c r="K32" i="6"/>
  <c r="I32" i="6"/>
  <c r="H32" i="6"/>
  <c r="G32" i="6"/>
  <c r="F32" i="6"/>
  <c r="E32" i="6"/>
  <c r="D32" i="6"/>
  <c r="C32" i="6"/>
  <c r="B32" i="6"/>
  <c r="A32" i="6"/>
  <c r="AS31" i="6"/>
  <c r="V31" i="6"/>
  <c r="AJ31" i="6"/>
  <c r="W31" i="6"/>
  <c r="AK31" i="6"/>
  <c r="AN31" i="6"/>
  <c r="AP31" i="6"/>
  <c r="AQ31" i="6"/>
  <c r="AO31" i="6"/>
  <c r="Y31" i="6"/>
  <c r="AM31" i="6"/>
  <c r="X31" i="6"/>
  <c r="AL31" i="6"/>
  <c r="J31" i="6"/>
  <c r="AI31" i="6"/>
  <c r="AD31" i="6"/>
  <c r="AC31" i="6"/>
  <c r="AB31" i="6"/>
  <c r="AA31" i="6"/>
  <c r="Z31" i="6"/>
  <c r="U31" i="6"/>
  <c r="T31" i="6"/>
  <c r="S31" i="6"/>
  <c r="R31" i="6"/>
  <c r="Q31" i="6"/>
  <c r="P31" i="6"/>
  <c r="O31" i="6"/>
  <c r="N31" i="6"/>
  <c r="M31" i="6"/>
  <c r="L31" i="6"/>
  <c r="K31" i="6"/>
  <c r="I31" i="6"/>
  <c r="H31" i="6"/>
  <c r="G31" i="6"/>
  <c r="F31" i="6"/>
  <c r="E31" i="6"/>
  <c r="D31" i="6"/>
  <c r="C31" i="6"/>
  <c r="B31" i="6"/>
  <c r="A31" i="6"/>
  <c r="AS30" i="6"/>
  <c r="V30" i="6"/>
  <c r="AJ30" i="6"/>
  <c r="W30" i="6"/>
  <c r="AK30" i="6"/>
  <c r="AN30" i="6"/>
  <c r="AP30" i="6"/>
  <c r="AQ30" i="6"/>
  <c r="AO30" i="6"/>
  <c r="Y30" i="6"/>
  <c r="AM30" i="6"/>
  <c r="X30" i="6"/>
  <c r="AL30" i="6"/>
  <c r="J30" i="6"/>
  <c r="AI30" i="6"/>
  <c r="AD30" i="6"/>
  <c r="AC30" i="6"/>
  <c r="AB30" i="6"/>
  <c r="AA30" i="6"/>
  <c r="Z30" i="6"/>
  <c r="U30" i="6"/>
  <c r="T30" i="6"/>
  <c r="S30" i="6"/>
  <c r="R30" i="6"/>
  <c r="Q30" i="6"/>
  <c r="P30" i="6"/>
  <c r="O30" i="6"/>
  <c r="N30" i="6"/>
  <c r="M30" i="6"/>
  <c r="L30" i="6"/>
  <c r="K30" i="6"/>
  <c r="I30" i="6"/>
  <c r="H30" i="6"/>
  <c r="G30" i="6"/>
  <c r="F30" i="6"/>
  <c r="E30" i="6"/>
  <c r="D30" i="6"/>
  <c r="C30" i="6"/>
  <c r="B30" i="6"/>
  <c r="A30" i="6"/>
  <c r="AS29" i="6"/>
  <c r="V29" i="6"/>
  <c r="AJ29" i="6"/>
  <c r="W29" i="6"/>
  <c r="AK29" i="6"/>
  <c r="AN29" i="6"/>
  <c r="AP29" i="6"/>
  <c r="AQ29" i="6"/>
  <c r="AO29" i="6"/>
  <c r="Y29" i="6"/>
  <c r="AM29" i="6"/>
  <c r="X29" i="6"/>
  <c r="AL29" i="6"/>
  <c r="J29" i="6"/>
  <c r="AI29" i="6"/>
  <c r="AD29" i="6"/>
  <c r="AC29" i="6"/>
  <c r="AB29" i="6"/>
  <c r="AA29" i="6"/>
  <c r="Z29" i="6"/>
  <c r="U29" i="6"/>
  <c r="T29" i="6"/>
  <c r="S29" i="6"/>
  <c r="R29" i="6"/>
  <c r="Q29" i="6"/>
  <c r="P29" i="6"/>
  <c r="O29" i="6"/>
  <c r="N29" i="6"/>
  <c r="M29" i="6"/>
  <c r="L29" i="6"/>
  <c r="K29" i="6"/>
  <c r="I29" i="6"/>
  <c r="H29" i="6"/>
  <c r="G29" i="6"/>
  <c r="F29" i="6"/>
  <c r="E29" i="6"/>
  <c r="D29" i="6"/>
  <c r="C29" i="6"/>
  <c r="B29" i="6"/>
  <c r="A29" i="6"/>
  <c r="AS28" i="6"/>
  <c r="V28" i="6"/>
  <c r="AJ28" i="6"/>
  <c r="W28" i="6"/>
  <c r="AK28" i="6"/>
  <c r="AN28" i="6"/>
  <c r="AP28" i="6"/>
  <c r="AQ28" i="6"/>
  <c r="AO28" i="6"/>
  <c r="Y28" i="6"/>
  <c r="AM28" i="6"/>
  <c r="X28" i="6"/>
  <c r="AL28" i="6"/>
  <c r="J28" i="6"/>
  <c r="AI28" i="6"/>
  <c r="AD28" i="6"/>
  <c r="AC28" i="6"/>
  <c r="AB28" i="6"/>
  <c r="AA28" i="6"/>
  <c r="Z28" i="6"/>
  <c r="U28" i="6"/>
  <c r="T28" i="6"/>
  <c r="S28" i="6"/>
  <c r="R28" i="6"/>
  <c r="Q28" i="6"/>
  <c r="P28" i="6"/>
  <c r="O28" i="6"/>
  <c r="N28" i="6"/>
  <c r="M28" i="6"/>
  <c r="L28" i="6"/>
  <c r="K28" i="6"/>
  <c r="I28" i="6"/>
  <c r="H28" i="6"/>
  <c r="G28" i="6"/>
  <c r="F28" i="6"/>
  <c r="E28" i="6"/>
  <c r="D28" i="6"/>
  <c r="C28" i="6"/>
  <c r="B28" i="6"/>
  <c r="A28" i="6"/>
  <c r="AS27" i="6"/>
  <c r="V27" i="6"/>
  <c r="AJ27" i="6"/>
  <c r="W27" i="6"/>
  <c r="AK27" i="6"/>
  <c r="AN27" i="6"/>
  <c r="AP27" i="6"/>
  <c r="AQ27" i="6"/>
  <c r="AO27" i="6"/>
  <c r="Y27" i="6"/>
  <c r="AM27" i="6"/>
  <c r="X27" i="6"/>
  <c r="AL27" i="6"/>
  <c r="J27" i="6"/>
  <c r="AI27" i="6"/>
  <c r="AD27" i="6"/>
  <c r="AC27" i="6"/>
  <c r="AB27" i="6"/>
  <c r="AA27" i="6"/>
  <c r="Z27" i="6"/>
  <c r="U27" i="6"/>
  <c r="T27" i="6"/>
  <c r="S27" i="6"/>
  <c r="R27" i="6"/>
  <c r="Q27" i="6"/>
  <c r="P27" i="6"/>
  <c r="O27" i="6"/>
  <c r="N27" i="6"/>
  <c r="M27" i="6"/>
  <c r="L27" i="6"/>
  <c r="K27" i="6"/>
  <c r="I27" i="6"/>
  <c r="H27" i="6"/>
  <c r="G27" i="6"/>
  <c r="F27" i="6"/>
  <c r="E27" i="6"/>
  <c r="D27" i="6"/>
  <c r="C27" i="6"/>
  <c r="B27" i="6"/>
  <c r="A27" i="6"/>
  <c r="AS26" i="6"/>
  <c r="V26" i="6"/>
  <c r="AJ26" i="6"/>
  <c r="W26" i="6"/>
  <c r="AK26" i="6"/>
  <c r="AN26" i="6"/>
  <c r="AP26" i="6"/>
  <c r="AQ26" i="6"/>
  <c r="AO26" i="6"/>
  <c r="Y26" i="6"/>
  <c r="AM26" i="6"/>
  <c r="X26" i="6"/>
  <c r="AL26" i="6"/>
  <c r="J26" i="6"/>
  <c r="AI26" i="6"/>
  <c r="AD26" i="6"/>
  <c r="AC26" i="6"/>
  <c r="AB26" i="6"/>
  <c r="AA26" i="6"/>
  <c r="Z26" i="6"/>
  <c r="U26" i="6"/>
  <c r="T26" i="6"/>
  <c r="S26" i="6"/>
  <c r="R26" i="6"/>
  <c r="Q26" i="6"/>
  <c r="P26" i="6"/>
  <c r="O26" i="6"/>
  <c r="N26" i="6"/>
  <c r="M26" i="6"/>
  <c r="L26" i="6"/>
  <c r="K26" i="6"/>
  <c r="I26" i="6"/>
  <c r="H26" i="6"/>
  <c r="G26" i="6"/>
  <c r="F26" i="6"/>
  <c r="E26" i="6"/>
  <c r="D26" i="6"/>
  <c r="C26" i="6"/>
  <c r="B26" i="6"/>
  <c r="A26" i="6"/>
  <c r="AS25" i="6"/>
  <c r="AJ25" i="6"/>
  <c r="AK25" i="6"/>
  <c r="AN25" i="6"/>
  <c r="AP25" i="6"/>
  <c r="AQ25" i="6"/>
  <c r="AO25" i="6"/>
  <c r="AM25" i="6"/>
  <c r="AL25" i="6"/>
  <c r="AI25" i="6"/>
  <c r="AS24" i="6"/>
  <c r="V24" i="6"/>
  <c r="AJ24" i="6"/>
  <c r="W24" i="6"/>
  <c r="AK24" i="6"/>
  <c r="AN24" i="6"/>
  <c r="AP24" i="6"/>
  <c r="AQ24" i="6"/>
  <c r="AO24" i="6"/>
  <c r="Y24" i="6"/>
  <c r="AM24" i="6"/>
  <c r="X24" i="6"/>
  <c r="AL24" i="6"/>
  <c r="J24" i="6"/>
  <c r="AI24" i="6"/>
  <c r="AD24" i="6"/>
  <c r="AC24" i="6"/>
  <c r="AB24" i="6"/>
  <c r="AA24" i="6"/>
  <c r="Z24" i="6"/>
  <c r="U24" i="6"/>
  <c r="T24" i="6"/>
  <c r="S24" i="6"/>
  <c r="R24" i="6"/>
  <c r="Q24" i="6"/>
  <c r="P24" i="6"/>
  <c r="O24" i="6"/>
  <c r="N24" i="6"/>
  <c r="M24" i="6"/>
  <c r="L24" i="6"/>
  <c r="K24" i="6"/>
  <c r="I24" i="6"/>
  <c r="H24" i="6"/>
  <c r="G24" i="6"/>
  <c r="F24" i="6"/>
  <c r="E24" i="6"/>
  <c r="D24" i="6"/>
  <c r="C24" i="6"/>
  <c r="B24" i="6"/>
  <c r="A24" i="6"/>
  <c r="AS23" i="6"/>
  <c r="V23" i="6"/>
  <c r="AJ23" i="6"/>
  <c r="W23" i="6"/>
  <c r="AK23" i="6"/>
  <c r="AN23" i="6"/>
  <c r="AP23" i="6"/>
  <c r="AQ23" i="6"/>
  <c r="AO23" i="6"/>
  <c r="Y23" i="6"/>
  <c r="AM23" i="6"/>
  <c r="X23" i="6"/>
  <c r="AL23" i="6"/>
  <c r="J23" i="6"/>
  <c r="AI23" i="6"/>
  <c r="AD23" i="6"/>
  <c r="AC23" i="6"/>
  <c r="AB23" i="6"/>
  <c r="AA23" i="6"/>
  <c r="Z23" i="6"/>
  <c r="U23" i="6"/>
  <c r="T23" i="6"/>
  <c r="S23" i="6"/>
  <c r="R23" i="6"/>
  <c r="Q23" i="6"/>
  <c r="P23" i="6"/>
  <c r="O23" i="6"/>
  <c r="N23" i="6"/>
  <c r="M23" i="6"/>
  <c r="L23" i="6"/>
  <c r="K23" i="6"/>
  <c r="I23" i="6"/>
  <c r="H23" i="6"/>
  <c r="G23" i="6"/>
  <c r="F23" i="6"/>
  <c r="E23" i="6"/>
  <c r="D23" i="6"/>
  <c r="C23" i="6"/>
  <c r="B23" i="6"/>
  <c r="A23" i="6"/>
  <c r="AS22" i="6"/>
  <c r="V22" i="6"/>
  <c r="AJ22" i="6"/>
  <c r="W22" i="6"/>
  <c r="AK22" i="6"/>
  <c r="AN22" i="6"/>
  <c r="AP22" i="6"/>
  <c r="AQ22" i="6"/>
  <c r="AO22" i="6"/>
  <c r="Y22" i="6"/>
  <c r="AM22" i="6"/>
  <c r="X22" i="6"/>
  <c r="AL22" i="6"/>
  <c r="J22" i="6"/>
  <c r="AI22" i="6"/>
  <c r="AD22" i="6"/>
  <c r="AC22" i="6"/>
  <c r="AB22" i="6"/>
  <c r="AA22" i="6"/>
  <c r="Z22" i="6"/>
  <c r="U22" i="6"/>
  <c r="T22" i="6"/>
  <c r="S22" i="6"/>
  <c r="R22" i="6"/>
  <c r="Q22" i="6"/>
  <c r="P22" i="6"/>
  <c r="O22" i="6"/>
  <c r="N22" i="6"/>
  <c r="M22" i="6"/>
  <c r="L22" i="6"/>
  <c r="K22" i="6"/>
  <c r="I22" i="6"/>
  <c r="H22" i="6"/>
  <c r="G22" i="6"/>
  <c r="F22" i="6"/>
  <c r="E22" i="6"/>
  <c r="D22" i="6"/>
  <c r="C22" i="6"/>
  <c r="B22" i="6"/>
  <c r="A22" i="6"/>
  <c r="AS21" i="6"/>
  <c r="V21" i="6"/>
  <c r="AJ21" i="6"/>
  <c r="W21" i="6"/>
  <c r="AK21" i="6"/>
  <c r="AN21" i="6"/>
  <c r="AP21" i="6"/>
  <c r="AQ21" i="6"/>
  <c r="AO21" i="6"/>
  <c r="Y21" i="6"/>
  <c r="AM21" i="6"/>
  <c r="X21" i="6"/>
  <c r="AL21" i="6"/>
  <c r="J21" i="6"/>
  <c r="AI21" i="6"/>
  <c r="AD21" i="6"/>
  <c r="AC21" i="6"/>
  <c r="AB21" i="6"/>
  <c r="AA21" i="6"/>
  <c r="Z21" i="6"/>
  <c r="U21" i="6"/>
  <c r="T21" i="6"/>
  <c r="S21" i="6"/>
  <c r="R21" i="6"/>
  <c r="Q21" i="6"/>
  <c r="P21" i="6"/>
  <c r="O21" i="6"/>
  <c r="N21" i="6"/>
  <c r="M21" i="6"/>
  <c r="L21" i="6"/>
  <c r="K21" i="6"/>
  <c r="I21" i="6"/>
  <c r="H21" i="6"/>
  <c r="G21" i="6"/>
  <c r="F21" i="6"/>
  <c r="E21" i="6"/>
  <c r="D21" i="6"/>
  <c r="C21" i="6"/>
  <c r="B21" i="6"/>
  <c r="A21" i="6"/>
  <c r="AS20" i="6"/>
  <c r="V20" i="6"/>
  <c r="AJ20" i="6"/>
  <c r="W20" i="6"/>
  <c r="AK20" i="6"/>
  <c r="AN20" i="6"/>
  <c r="AP20" i="6"/>
  <c r="AQ20" i="6"/>
  <c r="AO20" i="6"/>
  <c r="Y20" i="6"/>
  <c r="AM20" i="6"/>
  <c r="X20" i="6"/>
  <c r="AL20" i="6"/>
  <c r="J20" i="6"/>
  <c r="AI20" i="6"/>
  <c r="AD20" i="6"/>
  <c r="AC20" i="6"/>
  <c r="AB20" i="6"/>
  <c r="AA20" i="6"/>
  <c r="Z20" i="6"/>
  <c r="U20" i="6"/>
  <c r="T20" i="6"/>
  <c r="S20" i="6"/>
  <c r="R20" i="6"/>
  <c r="Q20" i="6"/>
  <c r="P20" i="6"/>
  <c r="O20" i="6"/>
  <c r="N20" i="6"/>
  <c r="M20" i="6"/>
  <c r="L20" i="6"/>
  <c r="K20" i="6"/>
  <c r="I20" i="6"/>
  <c r="H20" i="6"/>
  <c r="G20" i="6"/>
  <c r="F20" i="6"/>
  <c r="E20" i="6"/>
  <c r="D20" i="6"/>
  <c r="C20" i="6"/>
  <c r="B20" i="6"/>
  <c r="A20" i="6"/>
  <c r="AS19" i="6"/>
  <c r="V19" i="6"/>
  <c r="AJ19" i="6"/>
  <c r="W19" i="6"/>
  <c r="AK19" i="6"/>
  <c r="AN19" i="6"/>
  <c r="AP19" i="6"/>
  <c r="AQ19" i="6"/>
  <c r="AO19" i="6"/>
  <c r="Y19" i="6"/>
  <c r="AM19" i="6"/>
  <c r="X19" i="6"/>
  <c r="AL19" i="6"/>
  <c r="J19" i="6"/>
  <c r="AI19" i="6"/>
  <c r="AD19" i="6"/>
  <c r="AC19" i="6"/>
  <c r="AB19" i="6"/>
  <c r="AA19" i="6"/>
  <c r="Z19" i="6"/>
  <c r="U19" i="6"/>
  <c r="T19" i="6"/>
  <c r="S19" i="6"/>
  <c r="R19" i="6"/>
  <c r="Q19" i="6"/>
  <c r="P19" i="6"/>
  <c r="O19" i="6"/>
  <c r="N19" i="6"/>
  <c r="M19" i="6"/>
  <c r="L19" i="6"/>
  <c r="K19" i="6"/>
  <c r="I19" i="6"/>
  <c r="H19" i="6"/>
  <c r="G19" i="6"/>
  <c r="F19" i="6"/>
  <c r="E19" i="6"/>
  <c r="D19" i="6"/>
  <c r="C19" i="6"/>
  <c r="B19" i="6"/>
  <c r="A19" i="6"/>
  <c r="AS18" i="6"/>
  <c r="V18" i="6"/>
  <c r="AJ18" i="6"/>
  <c r="W18" i="6"/>
  <c r="AK18" i="6"/>
  <c r="AN18" i="6"/>
  <c r="AP18" i="6"/>
  <c r="AQ18" i="6"/>
  <c r="AO18" i="6"/>
  <c r="Y18" i="6"/>
  <c r="AM18" i="6"/>
  <c r="X18" i="6"/>
  <c r="AL18" i="6"/>
  <c r="J18" i="6"/>
  <c r="AI18" i="6"/>
  <c r="AD18" i="6"/>
  <c r="AC18" i="6"/>
  <c r="AB18" i="6"/>
  <c r="AA18" i="6"/>
  <c r="Z18" i="6"/>
  <c r="U18" i="6"/>
  <c r="T18" i="6"/>
  <c r="S18" i="6"/>
  <c r="R18" i="6"/>
  <c r="Q18" i="6"/>
  <c r="P18" i="6"/>
  <c r="O18" i="6"/>
  <c r="N18" i="6"/>
  <c r="M18" i="6"/>
  <c r="L18" i="6"/>
  <c r="K18" i="6"/>
  <c r="I18" i="6"/>
  <c r="H18" i="6"/>
  <c r="G18" i="6"/>
  <c r="F18" i="6"/>
  <c r="E18" i="6"/>
  <c r="D18" i="6"/>
  <c r="C18" i="6"/>
  <c r="B18" i="6"/>
  <c r="A18" i="6"/>
  <c r="AS17" i="6"/>
  <c r="V17" i="6"/>
  <c r="AJ17" i="6"/>
  <c r="W17" i="6"/>
  <c r="AK17" i="6"/>
  <c r="AN17" i="6"/>
  <c r="AP17" i="6"/>
  <c r="AQ17" i="6"/>
  <c r="AO17" i="6"/>
  <c r="Y17" i="6"/>
  <c r="AM17" i="6"/>
  <c r="X17" i="6"/>
  <c r="AL17" i="6"/>
  <c r="J17" i="6"/>
  <c r="AI17" i="6"/>
  <c r="AD17" i="6"/>
  <c r="AC17" i="6"/>
  <c r="AB17" i="6"/>
  <c r="AA17" i="6"/>
  <c r="Z17" i="6"/>
  <c r="U17" i="6"/>
  <c r="T17" i="6"/>
  <c r="S17" i="6"/>
  <c r="R17" i="6"/>
  <c r="Q17" i="6"/>
  <c r="P17" i="6"/>
  <c r="O17" i="6"/>
  <c r="N17" i="6"/>
  <c r="M17" i="6"/>
  <c r="L17" i="6"/>
  <c r="K17" i="6"/>
  <c r="I17" i="6"/>
  <c r="H17" i="6"/>
  <c r="G17" i="6"/>
  <c r="F17" i="6"/>
  <c r="E17" i="6"/>
  <c r="D17" i="6"/>
  <c r="C17" i="6"/>
  <c r="B17" i="6"/>
  <c r="A17" i="6"/>
  <c r="AS16" i="6"/>
  <c r="V16" i="6"/>
  <c r="AJ16" i="6"/>
  <c r="W16" i="6"/>
  <c r="AK16" i="6"/>
  <c r="AN16" i="6"/>
  <c r="AP16" i="6"/>
  <c r="AQ16" i="6"/>
  <c r="AO16" i="6"/>
  <c r="Y16" i="6"/>
  <c r="AM16" i="6"/>
  <c r="X16" i="6"/>
  <c r="AL16" i="6"/>
  <c r="J16" i="6"/>
  <c r="AI16" i="6"/>
  <c r="AD16" i="6"/>
  <c r="AC16" i="6"/>
  <c r="AB16" i="6"/>
  <c r="AA16" i="6"/>
  <c r="Z16" i="6"/>
  <c r="U16" i="6"/>
  <c r="T16" i="6"/>
  <c r="S16" i="6"/>
  <c r="R16" i="6"/>
  <c r="Q16" i="6"/>
  <c r="P16" i="6"/>
  <c r="O16" i="6"/>
  <c r="N16" i="6"/>
  <c r="M16" i="6"/>
  <c r="L16" i="6"/>
  <c r="K16" i="6"/>
  <c r="I16" i="6"/>
  <c r="H16" i="6"/>
  <c r="G16" i="6"/>
  <c r="F16" i="6"/>
  <c r="E16" i="6"/>
  <c r="D16" i="6"/>
  <c r="C16" i="6"/>
  <c r="B16" i="6"/>
  <c r="A16" i="6"/>
  <c r="AS15" i="6"/>
  <c r="V15" i="6"/>
  <c r="AJ15" i="6"/>
  <c r="W15" i="6"/>
  <c r="AK15" i="6"/>
  <c r="AN15" i="6"/>
  <c r="AP15" i="6"/>
  <c r="AQ15" i="6"/>
  <c r="AO15" i="6"/>
  <c r="Y15" i="6"/>
  <c r="AM15" i="6"/>
  <c r="X15" i="6"/>
  <c r="AL15" i="6"/>
  <c r="J15" i="6"/>
  <c r="AI15" i="6"/>
  <c r="AD15" i="6"/>
  <c r="AC15" i="6"/>
  <c r="AB15" i="6"/>
  <c r="AA15" i="6"/>
  <c r="Z15" i="6"/>
  <c r="U15" i="6"/>
  <c r="T15" i="6"/>
  <c r="S15" i="6"/>
  <c r="R15" i="6"/>
  <c r="Q15" i="6"/>
  <c r="P15" i="6"/>
  <c r="O15" i="6"/>
  <c r="N15" i="6"/>
  <c r="M15" i="6"/>
  <c r="L15" i="6"/>
  <c r="K15" i="6"/>
  <c r="I15" i="6"/>
  <c r="H15" i="6"/>
  <c r="G15" i="6"/>
  <c r="F15" i="6"/>
  <c r="E15" i="6"/>
  <c r="D15" i="6"/>
  <c r="C15" i="6"/>
  <c r="B15" i="6"/>
  <c r="A15" i="6"/>
  <c r="AS14" i="6"/>
  <c r="V14" i="6"/>
  <c r="AJ14" i="6"/>
  <c r="W14" i="6"/>
  <c r="AK14" i="6"/>
  <c r="AN14" i="6"/>
  <c r="AP14" i="6"/>
  <c r="AQ14" i="6"/>
  <c r="AO14" i="6"/>
  <c r="Y14" i="6"/>
  <c r="AM14" i="6"/>
  <c r="X14" i="6"/>
  <c r="AL14" i="6"/>
  <c r="J14" i="6"/>
  <c r="AI14" i="6"/>
  <c r="AD14" i="6"/>
  <c r="AC14" i="6"/>
  <c r="AB14" i="6"/>
  <c r="AA14" i="6"/>
  <c r="Z14" i="6"/>
  <c r="U14" i="6"/>
  <c r="T14" i="6"/>
  <c r="S14" i="6"/>
  <c r="R14" i="6"/>
  <c r="Q14" i="6"/>
  <c r="P14" i="6"/>
  <c r="O14" i="6"/>
  <c r="N14" i="6"/>
  <c r="M14" i="6"/>
  <c r="L14" i="6"/>
  <c r="K14" i="6"/>
  <c r="I14" i="6"/>
  <c r="H14" i="6"/>
  <c r="G14" i="6"/>
  <c r="F14" i="6"/>
  <c r="E14" i="6"/>
  <c r="D14" i="6"/>
  <c r="C14" i="6"/>
  <c r="B14" i="6"/>
  <c r="A14" i="6"/>
  <c r="AS13" i="6"/>
  <c r="V13" i="6"/>
  <c r="AJ13" i="6"/>
  <c r="W13" i="6"/>
  <c r="AK13" i="6"/>
  <c r="AN13" i="6"/>
  <c r="AP13" i="6"/>
  <c r="AQ13" i="6"/>
  <c r="AO13" i="6"/>
  <c r="Y13" i="6"/>
  <c r="AM13" i="6"/>
  <c r="X13" i="6"/>
  <c r="AL13" i="6"/>
  <c r="J13" i="6"/>
  <c r="AI13" i="6"/>
  <c r="AD13" i="6"/>
  <c r="AC13" i="6"/>
  <c r="AB13" i="6"/>
  <c r="AA13" i="6"/>
  <c r="Z13" i="6"/>
  <c r="U13" i="6"/>
  <c r="T13" i="6"/>
  <c r="S13" i="6"/>
  <c r="R13" i="6"/>
  <c r="Q13" i="6"/>
  <c r="P13" i="6"/>
  <c r="O13" i="6"/>
  <c r="N13" i="6"/>
  <c r="M13" i="6"/>
  <c r="L13" i="6"/>
  <c r="K13" i="6"/>
  <c r="I13" i="6"/>
  <c r="H13" i="6"/>
  <c r="G13" i="6"/>
  <c r="F13" i="6"/>
  <c r="E13" i="6"/>
  <c r="D13" i="6"/>
  <c r="C13" i="6"/>
  <c r="B13" i="6"/>
  <c r="A13" i="6"/>
  <c r="AS12" i="6"/>
  <c r="V12" i="6"/>
  <c r="AJ12" i="6"/>
  <c r="W12" i="6"/>
  <c r="AK12" i="6"/>
  <c r="AN12" i="6"/>
  <c r="AP12" i="6"/>
  <c r="AQ12" i="6"/>
  <c r="AO12" i="6"/>
  <c r="Y12" i="6"/>
  <c r="AM12" i="6"/>
  <c r="X12" i="6"/>
  <c r="AL12" i="6"/>
  <c r="J12" i="6"/>
  <c r="AI12" i="6"/>
  <c r="AD12" i="6"/>
  <c r="AC12" i="6"/>
  <c r="AB12" i="6"/>
  <c r="AA12" i="6"/>
  <c r="Z12" i="6"/>
  <c r="U12" i="6"/>
  <c r="T12" i="6"/>
  <c r="S12" i="6"/>
  <c r="R12" i="6"/>
  <c r="Q12" i="6"/>
  <c r="P12" i="6"/>
  <c r="O12" i="6"/>
  <c r="N12" i="6"/>
  <c r="M12" i="6"/>
  <c r="L12" i="6"/>
  <c r="K12" i="6"/>
  <c r="I12" i="6"/>
  <c r="H12" i="6"/>
  <c r="G12" i="6"/>
  <c r="F12" i="6"/>
  <c r="E12" i="6"/>
  <c r="D12" i="6"/>
  <c r="C12" i="6"/>
  <c r="B12" i="6"/>
  <c r="A12" i="6"/>
  <c r="AS11" i="6"/>
  <c r="V11" i="6"/>
  <c r="AJ11" i="6"/>
  <c r="W11" i="6"/>
  <c r="AK11" i="6"/>
  <c r="AN11" i="6"/>
  <c r="AP11" i="6"/>
  <c r="AQ11" i="6"/>
  <c r="AO11" i="6"/>
  <c r="Y11" i="6"/>
  <c r="AM11" i="6"/>
  <c r="X11" i="6"/>
  <c r="AL11" i="6"/>
  <c r="J11" i="6"/>
  <c r="AI11" i="6"/>
  <c r="AD11" i="6"/>
  <c r="AC11" i="6"/>
  <c r="AB11" i="6"/>
  <c r="AA11" i="6"/>
  <c r="Z11" i="6"/>
  <c r="U11" i="6"/>
  <c r="T11" i="6"/>
  <c r="S11" i="6"/>
  <c r="R11" i="6"/>
  <c r="Q11" i="6"/>
  <c r="P11" i="6"/>
  <c r="O11" i="6"/>
  <c r="N11" i="6"/>
  <c r="M11" i="6"/>
  <c r="L11" i="6"/>
  <c r="K11" i="6"/>
  <c r="I11" i="6"/>
  <c r="H11" i="6"/>
  <c r="G11" i="6"/>
  <c r="F11" i="6"/>
  <c r="E11" i="6"/>
  <c r="D11" i="6"/>
  <c r="C11" i="6"/>
  <c r="B11" i="6"/>
  <c r="A11" i="6"/>
  <c r="AS10" i="6"/>
  <c r="V10" i="6"/>
  <c r="AJ10" i="6"/>
  <c r="W10" i="6"/>
  <c r="AK10" i="6"/>
  <c r="AN10" i="6"/>
  <c r="AP10" i="6"/>
  <c r="AQ10" i="6"/>
  <c r="AO10" i="6"/>
  <c r="Y10" i="6"/>
  <c r="AM10" i="6"/>
  <c r="X10" i="6"/>
  <c r="AL10" i="6"/>
  <c r="J10" i="6"/>
  <c r="AI10" i="6"/>
  <c r="AD10" i="6"/>
  <c r="AC10" i="6"/>
  <c r="AB10" i="6"/>
  <c r="AA10" i="6"/>
  <c r="Z10" i="6"/>
  <c r="U10" i="6"/>
  <c r="T10" i="6"/>
  <c r="S10" i="6"/>
  <c r="R10" i="6"/>
  <c r="Q10" i="6"/>
  <c r="P10" i="6"/>
  <c r="O10" i="6"/>
  <c r="N10" i="6"/>
  <c r="M10" i="6"/>
  <c r="L10" i="6"/>
  <c r="K10" i="6"/>
  <c r="I10" i="6"/>
  <c r="H10" i="6"/>
  <c r="G10" i="6"/>
  <c r="F10" i="6"/>
  <c r="E10" i="6"/>
  <c r="D10" i="6"/>
  <c r="C10" i="6"/>
  <c r="B10" i="6"/>
  <c r="A10" i="6"/>
  <c r="AS9" i="6"/>
  <c r="V9" i="6"/>
  <c r="AJ9" i="6"/>
  <c r="W9" i="6"/>
  <c r="AK9" i="6"/>
  <c r="AN9" i="6"/>
  <c r="AP9" i="6"/>
  <c r="AQ9" i="6"/>
  <c r="AO9" i="6"/>
  <c r="Y9" i="6"/>
  <c r="AM9" i="6"/>
  <c r="X9" i="6"/>
  <c r="AL9" i="6"/>
  <c r="J9" i="6"/>
  <c r="AI9" i="6"/>
  <c r="AD9" i="6"/>
  <c r="AC9" i="6"/>
  <c r="AB9" i="6"/>
  <c r="AA9" i="6"/>
  <c r="Z9" i="6"/>
  <c r="U9" i="6"/>
  <c r="T9" i="6"/>
  <c r="S9" i="6"/>
  <c r="R9" i="6"/>
  <c r="Q9" i="6"/>
  <c r="P9" i="6"/>
  <c r="O9" i="6"/>
  <c r="N9" i="6"/>
  <c r="M9" i="6"/>
  <c r="L9" i="6"/>
  <c r="K9" i="6"/>
  <c r="I9" i="6"/>
  <c r="H9" i="6"/>
  <c r="G9" i="6"/>
  <c r="F9" i="6"/>
  <c r="E9" i="6"/>
  <c r="D9" i="6"/>
  <c r="C9" i="6"/>
  <c r="B9" i="6"/>
  <c r="A9" i="6"/>
  <c r="AS8" i="6"/>
  <c r="V8" i="6"/>
  <c r="AJ8" i="6"/>
  <c r="W8" i="6"/>
  <c r="AK8" i="6"/>
  <c r="AN8" i="6"/>
  <c r="AP8" i="6"/>
  <c r="AQ8" i="6"/>
  <c r="AO8" i="6"/>
  <c r="Y8" i="6"/>
  <c r="AM8" i="6"/>
  <c r="X8" i="6"/>
  <c r="AL8" i="6"/>
  <c r="J8" i="6"/>
  <c r="AI8" i="6"/>
  <c r="AD8" i="6"/>
  <c r="AC8" i="6"/>
  <c r="AB8" i="6"/>
  <c r="AA8" i="6"/>
  <c r="Z8" i="6"/>
  <c r="U8" i="6"/>
  <c r="T8" i="6"/>
  <c r="S8" i="6"/>
  <c r="R8" i="6"/>
  <c r="Q8" i="6"/>
  <c r="P8" i="6"/>
  <c r="O8" i="6"/>
  <c r="N8" i="6"/>
  <c r="M8" i="6"/>
  <c r="L8" i="6"/>
  <c r="K8" i="6"/>
  <c r="I8" i="6"/>
  <c r="H8" i="6"/>
  <c r="G8" i="6"/>
  <c r="F8" i="6"/>
  <c r="E8" i="6"/>
  <c r="D8" i="6"/>
  <c r="C8" i="6"/>
  <c r="B8" i="6"/>
  <c r="A8" i="6"/>
  <c r="AD7" i="6"/>
  <c r="AC7" i="6"/>
  <c r="AB7" i="6"/>
  <c r="AA7" i="6"/>
  <c r="Z7" i="6"/>
  <c r="Y7" i="6"/>
  <c r="X7" i="6"/>
  <c r="W7" i="6"/>
  <c r="V7" i="6"/>
  <c r="U7" i="6"/>
  <c r="T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B7" i="6"/>
  <c r="A7" i="6"/>
  <c r="AI4" i="6"/>
  <c r="AI3" i="6"/>
  <c r="AR138" i="5"/>
  <c r="AS138" i="5"/>
  <c r="V138" i="5"/>
  <c r="AJ138" i="5"/>
  <c r="W138" i="5"/>
  <c r="AK138" i="5"/>
  <c r="AN138" i="5"/>
  <c r="AP138" i="5"/>
  <c r="AQ138" i="5"/>
  <c r="AO138" i="5"/>
  <c r="Y138" i="5"/>
  <c r="AM138" i="5"/>
  <c r="X138" i="5"/>
  <c r="AL138" i="5"/>
  <c r="J138" i="5"/>
  <c r="AI138" i="5"/>
  <c r="AD138" i="5"/>
  <c r="AC138" i="5"/>
  <c r="AB138" i="5"/>
  <c r="AA138" i="5"/>
  <c r="Z138" i="5"/>
  <c r="U138" i="5"/>
  <c r="T138" i="5"/>
  <c r="S138" i="5"/>
  <c r="R138" i="5"/>
  <c r="Q138" i="5"/>
  <c r="P138" i="5"/>
  <c r="O138" i="5"/>
  <c r="N138" i="5"/>
  <c r="M138" i="5"/>
  <c r="L138" i="5"/>
  <c r="K138" i="5"/>
  <c r="I138" i="5"/>
  <c r="H138" i="5"/>
  <c r="G138" i="5"/>
  <c r="F138" i="5"/>
  <c r="E138" i="5"/>
  <c r="D138" i="5"/>
  <c r="C138" i="5"/>
  <c r="B138" i="5"/>
  <c r="A138" i="5"/>
  <c r="AR137" i="5"/>
  <c r="AS137" i="5"/>
  <c r="V137" i="5"/>
  <c r="AJ137" i="5"/>
  <c r="W137" i="5"/>
  <c r="AK137" i="5"/>
  <c r="AN137" i="5"/>
  <c r="AP137" i="5"/>
  <c r="AQ137" i="5"/>
  <c r="AO137" i="5"/>
  <c r="Y137" i="5"/>
  <c r="AM137" i="5"/>
  <c r="X137" i="5"/>
  <c r="AL137" i="5"/>
  <c r="J137" i="5"/>
  <c r="AI137" i="5"/>
  <c r="AD137" i="5"/>
  <c r="AC137" i="5"/>
  <c r="AB137" i="5"/>
  <c r="AA137" i="5"/>
  <c r="Z137" i="5"/>
  <c r="U137" i="5"/>
  <c r="T137" i="5"/>
  <c r="S137" i="5"/>
  <c r="R137" i="5"/>
  <c r="Q137" i="5"/>
  <c r="P137" i="5"/>
  <c r="O137" i="5"/>
  <c r="N137" i="5"/>
  <c r="M137" i="5"/>
  <c r="L137" i="5"/>
  <c r="K137" i="5"/>
  <c r="I137" i="5"/>
  <c r="H137" i="5"/>
  <c r="G137" i="5"/>
  <c r="F137" i="5"/>
  <c r="E137" i="5"/>
  <c r="D137" i="5"/>
  <c r="C137" i="5"/>
  <c r="B137" i="5"/>
  <c r="A137" i="5"/>
  <c r="AR136" i="5"/>
  <c r="AS136" i="5"/>
  <c r="V136" i="5"/>
  <c r="AJ136" i="5"/>
  <c r="W136" i="5"/>
  <c r="AK136" i="5"/>
  <c r="AN136" i="5"/>
  <c r="AP136" i="5"/>
  <c r="AQ136" i="5"/>
  <c r="AO136" i="5"/>
  <c r="Y136" i="5"/>
  <c r="AM136" i="5"/>
  <c r="X136" i="5"/>
  <c r="AL136" i="5"/>
  <c r="J136" i="5"/>
  <c r="AI136" i="5"/>
  <c r="AD136" i="5"/>
  <c r="AC136" i="5"/>
  <c r="AB136" i="5"/>
  <c r="AA136" i="5"/>
  <c r="Z136" i="5"/>
  <c r="U136" i="5"/>
  <c r="T136" i="5"/>
  <c r="S136" i="5"/>
  <c r="R136" i="5"/>
  <c r="Q136" i="5"/>
  <c r="P136" i="5"/>
  <c r="O136" i="5"/>
  <c r="N136" i="5"/>
  <c r="M136" i="5"/>
  <c r="L136" i="5"/>
  <c r="K136" i="5"/>
  <c r="I136" i="5"/>
  <c r="H136" i="5"/>
  <c r="G136" i="5"/>
  <c r="F136" i="5"/>
  <c r="E136" i="5"/>
  <c r="D136" i="5"/>
  <c r="C136" i="5"/>
  <c r="B136" i="5"/>
  <c r="A136" i="5"/>
  <c r="AR135" i="5"/>
  <c r="AS135" i="5"/>
  <c r="V135" i="5"/>
  <c r="AJ135" i="5"/>
  <c r="W135" i="5"/>
  <c r="AK135" i="5"/>
  <c r="AN135" i="5"/>
  <c r="AP135" i="5"/>
  <c r="AQ135" i="5"/>
  <c r="AO135" i="5"/>
  <c r="Y135" i="5"/>
  <c r="AM135" i="5"/>
  <c r="X135" i="5"/>
  <c r="AL135" i="5"/>
  <c r="J135" i="5"/>
  <c r="AI135" i="5"/>
  <c r="AD135" i="5"/>
  <c r="AC135" i="5"/>
  <c r="AB135" i="5"/>
  <c r="AA135" i="5"/>
  <c r="Z135" i="5"/>
  <c r="U135" i="5"/>
  <c r="T135" i="5"/>
  <c r="S135" i="5"/>
  <c r="R135" i="5"/>
  <c r="Q135" i="5"/>
  <c r="P135" i="5"/>
  <c r="O135" i="5"/>
  <c r="N135" i="5"/>
  <c r="M135" i="5"/>
  <c r="L135" i="5"/>
  <c r="K135" i="5"/>
  <c r="I135" i="5"/>
  <c r="H135" i="5"/>
  <c r="G135" i="5"/>
  <c r="F135" i="5"/>
  <c r="E135" i="5"/>
  <c r="D135" i="5"/>
  <c r="C135" i="5"/>
  <c r="B135" i="5"/>
  <c r="A135" i="5"/>
  <c r="AR134" i="5"/>
  <c r="AS134" i="5"/>
  <c r="V134" i="5"/>
  <c r="AJ134" i="5"/>
  <c r="W134" i="5"/>
  <c r="AK134" i="5"/>
  <c r="AN134" i="5"/>
  <c r="AP134" i="5"/>
  <c r="AQ134" i="5"/>
  <c r="AO134" i="5"/>
  <c r="Y134" i="5"/>
  <c r="AM134" i="5"/>
  <c r="X134" i="5"/>
  <c r="AL134" i="5"/>
  <c r="J134" i="5"/>
  <c r="AI134" i="5"/>
  <c r="AD134" i="5"/>
  <c r="AC134" i="5"/>
  <c r="AB134" i="5"/>
  <c r="AA134" i="5"/>
  <c r="Z134" i="5"/>
  <c r="U134" i="5"/>
  <c r="T134" i="5"/>
  <c r="S134" i="5"/>
  <c r="R134" i="5"/>
  <c r="Q134" i="5"/>
  <c r="P134" i="5"/>
  <c r="O134" i="5"/>
  <c r="N134" i="5"/>
  <c r="M134" i="5"/>
  <c r="L134" i="5"/>
  <c r="K134" i="5"/>
  <c r="I134" i="5"/>
  <c r="H134" i="5"/>
  <c r="G134" i="5"/>
  <c r="F134" i="5"/>
  <c r="E134" i="5"/>
  <c r="D134" i="5"/>
  <c r="C134" i="5"/>
  <c r="B134" i="5"/>
  <c r="A134" i="5"/>
  <c r="AR133" i="5"/>
  <c r="AS133" i="5"/>
  <c r="V133" i="5"/>
  <c r="AJ133" i="5"/>
  <c r="W133" i="5"/>
  <c r="AK133" i="5"/>
  <c r="AN133" i="5"/>
  <c r="AP133" i="5"/>
  <c r="AQ133" i="5"/>
  <c r="AO133" i="5"/>
  <c r="Y133" i="5"/>
  <c r="AM133" i="5"/>
  <c r="X133" i="5"/>
  <c r="AL133" i="5"/>
  <c r="J133" i="5"/>
  <c r="AI133" i="5"/>
  <c r="AD133" i="5"/>
  <c r="AC133" i="5"/>
  <c r="AB133" i="5"/>
  <c r="AA133" i="5"/>
  <c r="Z133" i="5"/>
  <c r="U133" i="5"/>
  <c r="T133" i="5"/>
  <c r="S133" i="5"/>
  <c r="R133" i="5"/>
  <c r="Q133" i="5"/>
  <c r="P133" i="5"/>
  <c r="O133" i="5"/>
  <c r="N133" i="5"/>
  <c r="M133" i="5"/>
  <c r="L133" i="5"/>
  <c r="K133" i="5"/>
  <c r="I133" i="5"/>
  <c r="H133" i="5"/>
  <c r="G133" i="5"/>
  <c r="F133" i="5"/>
  <c r="E133" i="5"/>
  <c r="D133" i="5"/>
  <c r="C133" i="5"/>
  <c r="B133" i="5"/>
  <c r="A133" i="5"/>
  <c r="AR132" i="5"/>
  <c r="AS132" i="5"/>
  <c r="V132" i="5"/>
  <c r="AJ132" i="5"/>
  <c r="W132" i="5"/>
  <c r="AK132" i="5"/>
  <c r="AN132" i="5"/>
  <c r="AP132" i="5"/>
  <c r="AQ132" i="5"/>
  <c r="AO132" i="5"/>
  <c r="Y132" i="5"/>
  <c r="AM132" i="5"/>
  <c r="X132" i="5"/>
  <c r="AL132" i="5"/>
  <c r="J132" i="5"/>
  <c r="AI132" i="5"/>
  <c r="AD132" i="5"/>
  <c r="AC132" i="5"/>
  <c r="AB132" i="5"/>
  <c r="AA132" i="5"/>
  <c r="Z132" i="5"/>
  <c r="U132" i="5"/>
  <c r="T132" i="5"/>
  <c r="S132" i="5"/>
  <c r="R132" i="5"/>
  <c r="Q132" i="5"/>
  <c r="P132" i="5"/>
  <c r="O132" i="5"/>
  <c r="N132" i="5"/>
  <c r="M132" i="5"/>
  <c r="L132" i="5"/>
  <c r="K132" i="5"/>
  <c r="I132" i="5"/>
  <c r="H132" i="5"/>
  <c r="G132" i="5"/>
  <c r="F132" i="5"/>
  <c r="E132" i="5"/>
  <c r="D132" i="5"/>
  <c r="C132" i="5"/>
  <c r="B132" i="5"/>
  <c r="A132" i="5"/>
  <c r="AR131" i="5"/>
  <c r="AS131" i="5"/>
  <c r="V131" i="5"/>
  <c r="AJ131" i="5"/>
  <c r="W131" i="5"/>
  <c r="AK131" i="5"/>
  <c r="AN131" i="5"/>
  <c r="AP131" i="5"/>
  <c r="AQ131" i="5"/>
  <c r="AO131" i="5"/>
  <c r="Y131" i="5"/>
  <c r="AM131" i="5"/>
  <c r="X131" i="5"/>
  <c r="AL131" i="5"/>
  <c r="J131" i="5"/>
  <c r="AI131" i="5"/>
  <c r="AD131" i="5"/>
  <c r="AC131" i="5"/>
  <c r="AB131" i="5"/>
  <c r="AA131" i="5"/>
  <c r="Z131" i="5"/>
  <c r="U131" i="5"/>
  <c r="T131" i="5"/>
  <c r="S131" i="5"/>
  <c r="R131" i="5"/>
  <c r="Q131" i="5"/>
  <c r="P131" i="5"/>
  <c r="O131" i="5"/>
  <c r="N131" i="5"/>
  <c r="M131" i="5"/>
  <c r="L131" i="5"/>
  <c r="K131" i="5"/>
  <c r="I131" i="5"/>
  <c r="H131" i="5"/>
  <c r="G131" i="5"/>
  <c r="F131" i="5"/>
  <c r="E131" i="5"/>
  <c r="D131" i="5"/>
  <c r="C131" i="5"/>
  <c r="B131" i="5"/>
  <c r="A131" i="5"/>
  <c r="AR130" i="5"/>
  <c r="AS130" i="5"/>
  <c r="V130" i="5"/>
  <c r="AJ130" i="5"/>
  <c r="W130" i="5"/>
  <c r="AK130" i="5"/>
  <c r="AN130" i="5"/>
  <c r="AP130" i="5"/>
  <c r="AQ130" i="5"/>
  <c r="AO130" i="5"/>
  <c r="Y130" i="5"/>
  <c r="AM130" i="5"/>
  <c r="X130" i="5"/>
  <c r="AL130" i="5"/>
  <c r="J130" i="5"/>
  <c r="AI130" i="5"/>
  <c r="AD130" i="5"/>
  <c r="AC130" i="5"/>
  <c r="AB130" i="5"/>
  <c r="AA130" i="5"/>
  <c r="Z130" i="5"/>
  <c r="U130" i="5"/>
  <c r="T130" i="5"/>
  <c r="S130" i="5"/>
  <c r="R130" i="5"/>
  <c r="Q130" i="5"/>
  <c r="P130" i="5"/>
  <c r="O130" i="5"/>
  <c r="N130" i="5"/>
  <c r="M130" i="5"/>
  <c r="L130" i="5"/>
  <c r="K130" i="5"/>
  <c r="I130" i="5"/>
  <c r="H130" i="5"/>
  <c r="G130" i="5"/>
  <c r="F130" i="5"/>
  <c r="E130" i="5"/>
  <c r="D130" i="5"/>
  <c r="C130" i="5"/>
  <c r="B130" i="5"/>
  <c r="A130" i="5"/>
  <c r="AR129" i="5"/>
  <c r="AS129" i="5"/>
  <c r="V129" i="5"/>
  <c r="AJ129" i="5"/>
  <c r="W129" i="5"/>
  <c r="AK129" i="5"/>
  <c r="AN129" i="5"/>
  <c r="AP129" i="5"/>
  <c r="AQ129" i="5"/>
  <c r="AO129" i="5"/>
  <c r="Y129" i="5"/>
  <c r="AM129" i="5"/>
  <c r="X129" i="5"/>
  <c r="AL129" i="5"/>
  <c r="J129" i="5"/>
  <c r="AI129" i="5"/>
  <c r="AD129" i="5"/>
  <c r="AC129" i="5"/>
  <c r="AB129" i="5"/>
  <c r="AA129" i="5"/>
  <c r="Z129" i="5"/>
  <c r="U129" i="5"/>
  <c r="T129" i="5"/>
  <c r="S129" i="5"/>
  <c r="R129" i="5"/>
  <c r="Q129" i="5"/>
  <c r="P129" i="5"/>
  <c r="O129" i="5"/>
  <c r="N129" i="5"/>
  <c r="M129" i="5"/>
  <c r="L129" i="5"/>
  <c r="K129" i="5"/>
  <c r="I129" i="5"/>
  <c r="H129" i="5"/>
  <c r="G129" i="5"/>
  <c r="F129" i="5"/>
  <c r="E129" i="5"/>
  <c r="D129" i="5"/>
  <c r="C129" i="5"/>
  <c r="B129" i="5"/>
  <c r="A129" i="5"/>
  <c r="AR128" i="5"/>
  <c r="AS128" i="5"/>
  <c r="V128" i="5"/>
  <c r="AJ128" i="5"/>
  <c r="W128" i="5"/>
  <c r="AK128" i="5"/>
  <c r="AN128" i="5"/>
  <c r="AP128" i="5"/>
  <c r="AQ128" i="5"/>
  <c r="AO128" i="5"/>
  <c r="Y128" i="5"/>
  <c r="AM128" i="5"/>
  <c r="X128" i="5"/>
  <c r="AL128" i="5"/>
  <c r="J128" i="5"/>
  <c r="AI128" i="5"/>
  <c r="AD128" i="5"/>
  <c r="AC128" i="5"/>
  <c r="AB128" i="5"/>
  <c r="AA128" i="5"/>
  <c r="Z128" i="5"/>
  <c r="U128" i="5"/>
  <c r="T128" i="5"/>
  <c r="S128" i="5"/>
  <c r="R128" i="5"/>
  <c r="Q128" i="5"/>
  <c r="P128" i="5"/>
  <c r="O128" i="5"/>
  <c r="N128" i="5"/>
  <c r="M128" i="5"/>
  <c r="L128" i="5"/>
  <c r="K128" i="5"/>
  <c r="I128" i="5"/>
  <c r="H128" i="5"/>
  <c r="G128" i="5"/>
  <c r="F128" i="5"/>
  <c r="E128" i="5"/>
  <c r="D128" i="5"/>
  <c r="C128" i="5"/>
  <c r="B128" i="5"/>
  <c r="A128" i="5"/>
  <c r="AR127" i="5"/>
  <c r="AS127" i="5"/>
  <c r="V127" i="5"/>
  <c r="AJ127" i="5"/>
  <c r="W127" i="5"/>
  <c r="AK127" i="5"/>
  <c r="AN127" i="5"/>
  <c r="AP127" i="5"/>
  <c r="AQ127" i="5"/>
  <c r="AO127" i="5"/>
  <c r="Y127" i="5"/>
  <c r="AM127" i="5"/>
  <c r="X127" i="5"/>
  <c r="AL127" i="5"/>
  <c r="J127" i="5"/>
  <c r="AI127" i="5"/>
  <c r="AD127" i="5"/>
  <c r="AC127" i="5"/>
  <c r="AB127" i="5"/>
  <c r="AA127" i="5"/>
  <c r="Z127" i="5"/>
  <c r="U127" i="5"/>
  <c r="T127" i="5"/>
  <c r="S127" i="5"/>
  <c r="R127" i="5"/>
  <c r="Q127" i="5"/>
  <c r="P127" i="5"/>
  <c r="O127" i="5"/>
  <c r="N127" i="5"/>
  <c r="M127" i="5"/>
  <c r="L127" i="5"/>
  <c r="K127" i="5"/>
  <c r="I127" i="5"/>
  <c r="H127" i="5"/>
  <c r="G127" i="5"/>
  <c r="F127" i="5"/>
  <c r="E127" i="5"/>
  <c r="D127" i="5"/>
  <c r="C127" i="5"/>
  <c r="B127" i="5"/>
  <c r="A127" i="5"/>
  <c r="AR126" i="5"/>
  <c r="AS126" i="5"/>
  <c r="V126" i="5"/>
  <c r="AJ126" i="5"/>
  <c r="W126" i="5"/>
  <c r="AK126" i="5"/>
  <c r="AN126" i="5"/>
  <c r="AP126" i="5"/>
  <c r="AQ126" i="5"/>
  <c r="AO126" i="5"/>
  <c r="Y126" i="5"/>
  <c r="AM126" i="5"/>
  <c r="X126" i="5"/>
  <c r="AL126" i="5"/>
  <c r="J126" i="5"/>
  <c r="AI126" i="5"/>
  <c r="AD126" i="5"/>
  <c r="AC126" i="5"/>
  <c r="AB126" i="5"/>
  <c r="AA126" i="5"/>
  <c r="Z126" i="5"/>
  <c r="U126" i="5"/>
  <c r="T126" i="5"/>
  <c r="S126" i="5"/>
  <c r="R126" i="5"/>
  <c r="Q126" i="5"/>
  <c r="P126" i="5"/>
  <c r="O126" i="5"/>
  <c r="N126" i="5"/>
  <c r="M126" i="5"/>
  <c r="L126" i="5"/>
  <c r="K126" i="5"/>
  <c r="I126" i="5"/>
  <c r="H126" i="5"/>
  <c r="G126" i="5"/>
  <c r="F126" i="5"/>
  <c r="E126" i="5"/>
  <c r="D126" i="5"/>
  <c r="C126" i="5"/>
  <c r="B126" i="5"/>
  <c r="A126" i="5"/>
  <c r="AR125" i="5"/>
  <c r="AS125" i="5"/>
  <c r="V125" i="5"/>
  <c r="AJ125" i="5"/>
  <c r="W125" i="5"/>
  <c r="AK125" i="5"/>
  <c r="AN125" i="5"/>
  <c r="AP125" i="5"/>
  <c r="AQ125" i="5"/>
  <c r="AO125" i="5"/>
  <c r="Y125" i="5"/>
  <c r="AM125" i="5"/>
  <c r="X125" i="5"/>
  <c r="AL125" i="5"/>
  <c r="J125" i="5"/>
  <c r="AI125" i="5"/>
  <c r="AD125" i="5"/>
  <c r="AC125" i="5"/>
  <c r="AB125" i="5"/>
  <c r="AA125" i="5"/>
  <c r="Z125" i="5"/>
  <c r="U125" i="5"/>
  <c r="T125" i="5"/>
  <c r="S125" i="5"/>
  <c r="R125" i="5"/>
  <c r="Q125" i="5"/>
  <c r="P125" i="5"/>
  <c r="O125" i="5"/>
  <c r="N125" i="5"/>
  <c r="M125" i="5"/>
  <c r="L125" i="5"/>
  <c r="K125" i="5"/>
  <c r="I125" i="5"/>
  <c r="H125" i="5"/>
  <c r="G125" i="5"/>
  <c r="F125" i="5"/>
  <c r="E125" i="5"/>
  <c r="D125" i="5"/>
  <c r="C125" i="5"/>
  <c r="B125" i="5"/>
  <c r="A125" i="5"/>
  <c r="AR124" i="5"/>
  <c r="AS124" i="5"/>
  <c r="V124" i="5"/>
  <c r="AJ124" i="5"/>
  <c r="W124" i="5"/>
  <c r="AK124" i="5"/>
  <c r="AN124" i="5"/>
  <c r="AP124" i="5"/>
  <c r="AQ124" i="5"/>
  <c r="AO124" i="5"/>
  <c r="Y124" i="5"/>
  <c r="AM124" i="5"/>
  <c r="X124" i="5"/>
  <c r="AL124" i="5"/>
  <c r="J124" i="5"/>
  <c r="AI124" i="5"/>
  <c r="AD124" i="5"/>
  <c r="AC124" i="5"/>
  <c r="AB124" i="5"/>
  <c r="AA124" i="5"/>
  <c r="Z124" i="5"/>
  <c r="U124" i="5"/>
  <c r="T124" i="5"/>
  <c r="S124" i="5"/>
  <c r="R124" i="5"/>
  <c r="Q124" i="5"/>
  <c r="P124" i="5"/>
  <c r="O124" i="5"/>
  <c r="N124" i="5"/>
  <c r="M124" i="5"/>
  <c r="L124" i="5"/>
  <c r="K124" i="5"/>
  <c r="I124" i="5"/>
  <c r="H124" i="5"/>
  <c r="G124" i="5"/>
  <c r="F124" i="5"/>
  <c r="E124" i="5"/>
  <c r="D124" i="5"/>
  <c r="C124" i="5"/>
  <c r="B124" i="5"/>
  <c r="A124" i="5"/>
  <c r="AR123" i="5"/>
  <c r="AS123" i="5"/>
  <c r="V123" i="5"/>
  <c r="AJ123" i="5"/>
  <c r="W123" i="5"/>
  <c r="AK123" i="5"/>
  <c r="AN123" i="5"/>
  <c r="AP123" i="5"/>
  <c r="AQ123" i="5"/>
  <c r="AO123" i="5"/>
  <c r="Y123" i="5"/>
  <c r="AM123" i="5"/>
  <c r="X123" i="5"/>
  <c r="AL123" i="5"/>
  <c r="J123" i="5"/>
  <c r="AI123" i="5"/>
  <c r="AD123" i="5"/>
  <c r="AC123" i="5"/>
  <c r="AB123" i="5"/>
  <c r="AA123" i="5"/>
  <c r="Z123" i="5"/>
  <c r="U123" i="5"/>
  <c r="T123" i="5"/>
  <c r="S123" i="5"/>
  <c r="R123" i="5"/>
  <c r="Q123" i="5"/>
  <c r="P123" i="5"/>
  <c r="O123" i="5"/>
  <c r="N123" i="5"/>
  <c r="M123" i="5"/>
  <c r="L123" i="5"/>
  <c r="K123" i="5"/>
  <c r="I123" i="5"/>
  <c r="H123" i="5"/>
  <c r="G123" i="5"/>
  <c r="F123" i="5"/>
  <c r="E123" i="5"/>
  <c r="D123" i="5"/>
  <c r="C123" i="5"/>
  <c r="B123" i="5"/>
  <c r="A123" i="5"/>
  <c r="AR122" i="5"/>
  <c r="AS122" i="5"/>
  <c r="V122" i="5"/>
  <c r="AJ122" i="5"/>
  <c r="W122" i="5"/>
  <c r="AK122" i="5"/>
  <c r="AN122" i="5"/>
  <c r="AP122" i="5"/>
  <c r="AQ122" i="5"/>
  <c r="AO122" i="5"/>
  <c r="Y122" i="5"/>
  <c r="AM122" i="5"/>
  <c r="X122" i="5"/>
  <c r="AL122" i="5"/>
  <c r="J122" i="5"/>
  <c r="AI122" i="5"/>
  <c r="AD122" i="5"/>
  <c r="AC122" i="5"/>
  <c r="AB122" i="5"/>
  <c r="AA122" i="5"/>
  <c r="Z122" i="5"/>
  <c r="U122" i="5"/>
  <c r="T122" i="5"/>
  <c r="S122" i="5"/>
  <c r="R122" i="5"/>
  <c r="Q122" i="5"/>
  <c r="P122" i="5"/>
  <c r="O122" i="5"/>
  <c r="N122" i="5"/>
  <c r="M122" i="5"/>
  <c r="L122" i="5"/>
  <c r="K122" i="5"/>
  <c r="I122" i="5"/>
  <c r="H122" i="5"/>
  <c r="G122" i="5"/>
  <c r="F122" i="5"/>
  <c r="E122" i="5"/>
  <c r="D122" i="5"/>
  <c r="C122" i="5"/>
  <c r="B122" i="5"/>
  <c r="A122" i="5"/>
  <c r="AR121" i="5"/>
  <c r="AS121" i="5"/>
  <c r="V121" i="5"/>
  <c r="AJ121" i="5"/>
  <c r="W121" i="5"/>
  <c r="AK121" i="5"/>
  <c r="AN121" i="5"/>
  <c r="AP121" i="5"/>
  <c r="AQ121" i="5"/>
  <c r="AO121" i="5"/>
  <c r="Y121" i="5"/>
  <c r="AM121" i="5"/>
  <c r="X121" i="5"/>
  <c r="AL121" i="5"/>
  <c r="J121" i="5"/>
  <c r="AI121" i="5"/>
  <c r="AD121" i="5"/>
  <c r="AC121" i="5"/>
  <c r="AB121" i="5"/>
  <c r="AA121" i="5"/>
  <c r="Z121" i="5"/>
  <c r="U121" i="5"/>
  <c r="T121" i="5"/>
  <c r="S121" i="5"/>
  <c r="R121" i="5"/>
  <c r="Q121" i="5"/>
  <c r="P121" i="5"/>
  <c r="O121" i="5"/>
  <c r="N121" i="5"/>
  <c r="M121" i="5"/>
  <c r="L121" i="5"/>
  <c r="K121" i="5"/>
  <c r="I121" i="5"/>
  <c r="H121" i="5"/>
  <c r="G121" i="5"/>
  <c r="F121" i="5"/>
  <c r="E121" i="5"/>
  <c r="D121" i="5"/>
  <c r="C121" i="5"/>
  <c r="B121" i="5"/>
  <c r="A121" i="5"/>
  <c r="AR120" i="5"/>
  <c r="AS120" i="5"/>
  <c r="V120" i="5"/>
  <c r="AJ120" i="5"/>
  <c r="W120" i="5"/>
  <c r="AK120" i="5"/>
  <c r="AN120" i="5"/>
  <c r="AP120" i="5"/>
  <c r="AQ120" i="5"/>
  <c r="AO120" i="5"/>
  <c r="Y120" i="5"/>
  <c r="AM120" i="5"/>
  <c r="X120" i="5"/>
  <c r="AL120" i="5"/>
  <c r="J120" i="5"/>
  <c r="AI120" i="5"/>
  <c r="AD120" i="5"/>
  <c r="AC120" i="5"/>
  <c r="AB120" i="5"/>
  <c r="AA120" i="5"/>
  <c r="Z120" i="5"/>
  <c r="U120" i="5"/>
  <c r="T120" i="5"/>
  <c r="S120" i="5"/>
  <c r="R120" i="5"/>
  <c r="Q120" i="5"/>
  <c r="P120" i="5"/>
  <c r="O120" i="5"/>
  <c r="N120" i="5"/>
  <c r="M120" i="5"/>
  <c r="L120" i="5"/>
  <c r="K120" i="5"/>
  <c r="I120" i="5"/>
  <c r="H120" i="5"/>
  <c r="G120" i="5"/>
  <c r="F120" i="5"/>
  <c r="E120" i="5"/>
  <c r="D120" i="5"/>
  <c r="C120" i="5"/>
  <c r="B120" i="5"/>
  <c r="A120" i="5"/>
  <c r="AR119" i="5"/>
  <c r="AS119" i="5"/>
  <c r="V119" i="5"/>
  <c r="AJ119" i="5"/>
  <c r="W119" i="5"/>
  <c r="AK119" i="5"/>
  <c r="AN119" i="5"/>
  <c r="AP119" i="5"/>
  <c r="AQ119" i="5"/>
  <c r="AO119" i="5"/>
  <c r="Y119" i="5"/>
  <c r="AM119" i="5"/>
  <c r="X119" i="5"/>
  <c r="AL119" i="5"/>
  <c r="J119" i="5"/>
  <c r="AI119" i="5"/>
  <c r="AD119" i="5"/>
  <c r="AC119" i="5"/>
  <c r="AB119" i="5"/>
  <c r="AA119" i="5"/>
  <c r="Z119" i="5"/>
  <c r="U119" i="5"/>
  <c r="T119" i="5"/>
  <c r="S119" i="5"/>
  <c r="R119" i="5"/>
  <c r="Q119" i="5"/>
  <c r="P119" i="5"/>
  <c r="O119" i="5"/>
  <c r="N119" i="5"/>
  <c r="M119" i="5"/>
  <c r="L119" i="5"/>
  <c r="K119" i="5"/>
  <c r="I119" i="5"/>
  <c r="H119" i="5"/>
  <c r="G119" i="5"/>
  <c r="F119" i="5"/>
  <c r="E119" i="5"/>
  <c r="D119" i="5"/>
  <c r="C119" i="5"/>
  <c r="B119" i="5"/>
  <c r="A119" i="5"/>
  <c r="AR118" i="5"/>
  <c r="AS118" i="5"/>
  <c r="V118" i="5"/>
  <c r="AJ118" i="5"/>
  <c r="W118" i="5"/>
  <c r="AK118" i="5"/>
  <c r="AN118" i="5"/>
  <c r="AP118" i="5"/>
  <c r="AQ118" i="5"/>
  <c r="AO118" i="5"/>
  <c r="Y118" i="5"/>
  <c r="AM118" i="5"/>
  <c r="X118" i="5"/>
  <c r="AL118" i="5"/>
  <c r="J118" i="5"/>
  <c r="AI118" i="5"/>
  <c r="AD118" i="5"/>
  <c r="AC118" i="5"/>
  <c r="AB118" i="5"/>
  <c r="AA118" i="5"/>
  <c r="Z118" i="5"/>
  <c r="U118" i="5"/>
  <c r="T118" i="5"/>
  <c r="S118" i="5"/>
  <c r="R118" i="5"/>
  <c r="Q118" i="5"/>
  <c r="P118" i="5"/>
  <c r="O118" i="5"/>
  <c r="N118" i="5"/>
  <c r="M118" i="5"/>
  <c r="L118" i="5"/>
  <c r="K118" i="5"/>
  <c r="I118" i="5"/>
  <c r="H118" i="5"/>
  <c r="G118" i="5"/>
  <c r="F118" i="5"/>
  <c r="E118" i="5"/>
  <c r="D118" i="5"/>
  <c r="C118" i="5"/>
  <c r="B118" i="5"/>
  <c r="A118" i="5"/>
  <c r="AR117" i="5"/>
  <c r="AS117" i="5"/>
  <c r="V117" i="5"/>
  <c r="AJ117" i="5"/>
  <c r="W117" i="5"/>
  <c r="AK117" i="5"/>
  <c r="AN117" i="5"/>
  <c r="AP117" i="5"/>
  <c r="AQ117" i="5"/>
  <c r="AO117" i="5"/>
  <c r="Y117" i="5"/>
  <c r="AM117" i="5"/>
  <c r="X117" i="5"/>
  <c r="AL117" i="5"/>
  <c r="J117" i="5"/>
  <c r="AI117" i="5"/>
  <c r="AD117" i="5"/>
  <c r="AC117" i="5"/>
  <c r="AB117" i="5"/>
  <c r="AA117" i="5"/>
  <c r="Z117" i="5"/>
  <c r="U117" i="5"/>
  <c r="T117" i="5"/>
  <c r="S117" i="5"/>
  <c r="R117" i="5"/>
  <c r="Q117" i="5"/>
  <c r="P117" i="5"/>
  <c r="O117" i="5"/>
  <c r="N117" i="5"/>
  <c r="M117" i="5"/>
  <c r="L117" i="5"/>
  <c r="K117" i="5"/>
  <c r="I117" i="5"/>
  <c r="H117" i="5"/>
  <c r="G117" i="5"/>
  <c r="F117" i="5"/>
  <c r="E117" i="5"/>
  <c r="D117" i="5"/>
  <c r="C117" i="5"/>
  <c r="B117" i="5"/>
  <c r="A117" i="5"/>
  <c r="AR116" i="5"/>
  <c r="AS116" i="5"/>
  <c r="V116" i="5"/>
  <c r="AJ116" i="5"/>
  <c r="W116" i="5"/>
  <c r="AK116" i="5"/>
  <c r="AN116" i="5"/>
  <c r="AP116" i="5"/>
  <c r="AQ116" i="5"/>
  <c r="AO116" i="5"/>
  <c r="Y116" i="5"/>
  <c r="AM116" i="5"/>
  <c r="X116" i="5"/>
  <c r="AL116" i="5"/>
  <c r="J116" i="5"/>
  <c r="AI116" i="5"/>
  <c r="AD116" i="5"/>
  <c r="AC116" i="5"/>
  <c r="AB116" i="5"/>
  <c r="AA116" i="5"/>
  <c r="Z116" i="5"/>
  <c r="U116" i="5"/>
  <c r="T116" i="5"/>
  <c r="S116" i="5"/>
  <c r="R116" i="5"/>
  <c r="Q116" i="5"/>
  <c r="P116" i="5"/>
  <c r="O116" i="5"/>
  <c r="N116" i="5"/>
  <c r="M116" i="5"/>
  <c r="L116" i="5"/>
  <c r="K116" i="5"/>
  <c r="I116" i="5"/>
  <c r="H116" i="5"/>
  <c r="G116" i="5"/>
  <c r="F116" i="5"/>
  <c r="E116" i="5"/>
  <c r="D116" i="5"/>
  <c r="C116" i="5"/>
  <c r="B116" i="5"/>
  <c r="A116" i="5"/>
  <c r="AR115" i="5"/>
  <c r="AS115" i="5"/>
  <c r="V115" i="5"/>
  <c r="AJ115" i="5"/>
  <c r="W115" i="5"/>
  <c r="AK115" i="5"/>
  <c r="AN115" i="5"/>
  <c r="AP115" i="5"/>
  <c r="AQ115" i="5"/>
  <c r="AO115" i="5"/>
  <c r="Y115" i="5"/>
  <c r="AM115" i="5"/>
  <c r="X115" i="5"/>
  <c r="AL115" i="5"/>
  <c r="J115" i="5"/>
  <c r="AI115" i="5"/>
  <c r="AD115" i="5"/>
  <c r="AC115" i="5"/>
  <c r="AB115" i="5"/>
  <c r="AA115" i="5"/>
  <c r="Z115" i="5"/>
  <c r="U115" i="5"/>
  <c r="T115" i="5"/>
  <c r="S115" i="5"/>
  <c r="R115" i="5"/>
  <c r="Q115" i="5"/>
  <c r="P115" i="5"/>
  <c r="O115" i="5"/>
  <c r="N115" i="5"/>
  <c r="M115" i="5"/>
  <c r="L115" i="5"/>
  <c r="K115" i="5"/>
  <c r="I115" i="5"/>
  <c r="H115" i="5"/>
  <c r="G115" i="5"/>
  <c r="F115" i="5"/>
  <c r="E115" i="5"/>
  <c r="D115" i="5"/>
  <c r="C115" i="5"/>
  <c r="B115" i="5"/>
  <c r="A115" i="5"/>
  <c r="AR114" i="5"/>
  <c r="AS114" i="5"/>
  <c r="V114" i="5"/>
  <c r="AJ114" i="5"/>
  <c r="W114" i="5"/>
  <c r="AK114" i="5"/>
  <c r="AN114" i="5"/>
  <c r="AP114" i="5"/>
  <c r="AQ114" i="5"/>
  <c r="AO114" i="5"/>
  <c r="Y114" i="5"/>
  <c r="AM114" i="5"/>
  <c r="X114" i="5"/>
  <c r="AL114" i="5"/>
  <c r="J114" i="5"/>
  <c r="AI114" i="5"/>
  <c r="AD114" i="5"/>
  <c r="AC114" i="5"/>
  <c r="AB114" i="5"/>
  <c r="AA114" i="5"/>
  <c r="Z114" i="5"/>
  <c r="U114" i="5"/>
  <c r="T114" i="5"/>
  <c r="S114" i="5"/>
  <c r="R114" i="5"/>
  <c r="Q114" i="5"/>
  <c r="P114" i="5"/>
  <c r="O114" i="5"/>
  <c r="N114" i="5"/>
  <c r="M114" i="5"/>
  <c r="L114" i="5"/>
  <c r="K114" i="5"/>
  <c r="I114" i="5"/>
  <c r="H114" i="5"/>
  <c r="G114" i="5"/>
  <c r="F114" i="5"/>
  <c r="E114" i="5"/>
  <c r="D114" i="5"/>
  <c r="C114" i="5"/>
  <c r="B114" i="5"/>
  <c r="A114" i="5"/>
  <c r="AR113" i="5"/>
  <c r="AS113" i="5"/>
  <c r="V113" i="5"/>
  <c r="AJ113" i="5"/>
  <c r="W113" i="5"/>
  <c r="AK113" i="5"/>
  <c r="AN113" i="5"/>
  <c r="AP113" i="5"/>
  <c r="AQ113" i="5"/>
  <c r="AO113" i="5"/>
  <c r="Y113" i="5"/>
  <c r="AM113" i="5"/>
  <c r="X113" i="5"/>
  <c r="AL113" i="5"/>
  <c r="J113" i="5"/>
  <c r="AI113" i="5"/>
  <c r="AD113" i="5"/>
  <c r="AC113" i="5"/>
  <c r="AB113" i="5"/>
  <c r="AA113" i="5"/>
  <c r="Z113" i="5"/>
  <c r="U113" i="5"/>
  <c r="T113" i="5"/>
  <c r="S113" i="5"/>
  <c r="R113" i="5"/>
  <c r="Q113" i="5"/>
  <c r="P113" i="5"/>
  <c r="O113" i="5"/>
  <c r="N113" i="5"/>
  <c r="M113" i="5"/>
  <c r="L113" i="5"/>
  <c r="K113" i="5"/>
  <c r="I113" i="5"/>
  <c r="H113" i="5"/>
  <c r="G113" i="5"/>
  <c r="F113" i="5"/>
  <c r="E113" i="5"/>
  <c r="D113" i="5"/>
  <c r="C113" i="5"/>
  <c r="B113" i="5"/>
  <c r="A113" i="5"/>
  <c r="AR112" i="5"/>
  <c r="AS112" i="5"/>
  <c r="V112" i="5"/>
  <c r="AJ112" i="5"/>
  <c r="W112" i="5"/>
  <c r="AK112" i="5"/>
  <c r="AN112" i="5"/>
  <c r="AP112" i="5"/>
  <c r="AQ112" i="5"/>
  <c r="AO112" i="5"/>
  <c r="Y112" i="5"/>
  <c r="AM112" i="5"/>
  <c r="X112" i="5"/>
  <c r="AL112" i="5"/>
  <c r="J112" i="5"/>
  <c r="AI112" i="5"/>
  <c r="AD112" i="5"/>
  <c r="AC112" i="5"/>
  <c r="AB112" i="5"/>
  <c r="AA112" i="5"/>
  <c r="Z112" i="5"/>
  <c r="U112" i="5"/>
  <c r="T112" i="5"/>
  <c r="S112" i="5"/>
  <c r="R112" i="5"/>
  <c r="Q112" i="5"/>
  <c r="P112" i="5"/>
  <c r="O112" i="5"/>
  <c r="N112" i="5"/>
  <c r="M112" i="5"/>
  <c r="L112" i="5"/>
  <c r="K112" i="5"/>
  <c r="I112" i="5"/>
  <c r="H112" i="5"/>
  <c r="G112" i="5"/>
  <c r="F112" i="5"/>
  <c r="E112" i="5"/>
  <c r="D112" i="5"/>
  <c r="C112" i="5"/>
  <c r="B112" i="5"/>
  <c r="A112" i="5"/>
  <c r="AR111" i="5"/>
  <c r="AS111" i="5"/>
  <c r="V111" i="5"/>
  <c r="AJ111" i="5"/>
  <c r="W111" i="5"/>
  <c r="AK111" i="5"/>
  <c r="AN111" i="5"/>
  <c r="AP111" i="5"/>
  <c r="AQ111" i="5"/>
  <c r="AO111" i="5"/>
  <c r="Y111" i="5"/>
  <c r="AM111" i="5"/>
  <c r="X111" i="5"/>
  <c r="AL111" i="5"/>
  <c r="J111" i="5"/>
  <c r="AI111" i="5"/>
  <c r="AD111" i="5"/>
  <c r="AC111" i="5"/>
  <c r="AB111" i="5"/>
  <c r="AA111" i="5"/>
  <c r="Z111" i="5"/>
  <c r="U111" i="5"/>
  <c r="T111" i="5"/>
  <c r="S111" i="5"/>
  <c r="R111" i="5"/>
  <c r="Q111" i="5"/>
  <c r="P111" i="5"/>
  <c r="O111" i="5"/>
  <c r="N111" i="5"/>
  <c r="M111" i="5"/>
  <c r="L111" i="5"/>
  <c r="K111" i="5"/>
  <c r="I111" i="5"/>
  <c r="H111" i="5"/>
  <c r="G111" i="5"/>
  <c r="F111" i="5"/>
  <c r="E111" i="5"/>
  <c r="D111" i="5"/>
  <c r="C111" i="5"/>
  <c r="B111" i="5"/>
  <c r="A111" i="5"/>
  <c r="AR110" i="5"/>
  <c r="AS110" i="5"/>
  <c r="V110" i="5"/>
  <c r="AJ110" i="5"/>
  <c r="W110" i="5"/>
  <c r="AK110" i="5"/>
  <c r="AN110" i="5"/>
  <c r="AP110" i="5"/>
  <c r="AQ110" i="5"/>
  <c r="AO110" i="5"/>
  <c r="Y110" i="5"/>
  <c r="AM110" i="5"/>
  <c r="X110" i="5"/>
  <c r="AL110" i="5"/>
  <c r="J110" i="5"/>
  <c r="AI110" i="5"/>
  <c r="AD110" i="5"/>
  <c r="AC110" i="5"/>
  <c r="AB110" i="5"/>
  <c r="AA110" i="5"/>
  <c r="Z110" i="5"/>
  <c r="U110" i="5"/>
  <c r="T110" i="5"/>
  <c r="S110" i="5"/>
  <c r="R110" i="5"/>
  <c r="Q110" i="5"/>
  <c r="P110" i="5"/>
  <c r="O110" i="5"/>
  <c r="N110" i="5"/>
  <c r="M110" i="5"/>
  <c r="L110" i="5"/>
  <c r="K110" i="5"/>
  <c r="I110" i="5"/>
  <c r="H110" i="5"/>
  <c r="G110" i="5"/>
  <c r="F110" i="5"/>
  <c r="E110" i="5"/>
  <c r="D110" i="5"/>
  <c r="C110" i="5"/>
  <c r="B110" i="5"/>
  <c r="A110" i="5"/>
  <c r="AR109" i="5"/>
  <c r="AS109" i="5"/>
  <c r="V109" i="5"/>
  <c r="AJ109" i="5"/>
  <c r="W109" i="5"/>
  <c r="AK109" i="5"/>
  <c r="AN109" i="5"/>
  <c r="AP109" i="5"/>
  <c r="AQ109" i="5"/>
  <c r="AO109" i="5"/>
  <c r="Y109" i="5"/>
  <c r="AM109" i="5"/>
  <c r="X109" i="5"/>
  <c r="AL109" i="5"/>
  <c r="J109" i="5"/>
  <c r="AI109" i="5"/>
  <c r="AD109" i="5"/>
  <c r="AC109" i="5"/>
  <c r="AB109" i="5"/>
  <c r="AA109" i="5"/>
  <c r="Z109" i="5"/>
  <c r="U109" i="5"/>
  <c r="T109" i="5"/>
  <c r="S109" i="5"/>
  <c r="R109" i="5"/>
  <c r="Q109" i="5"/>
  <c r="P109" i="5"/>
  <c r="O109" i="5"/>
  <c r="N109" i="5"/>
  <c r="M109" i="5"/>
  <c r="L109" i="5"/>
  <c r="K109" i="5"/>
  <c r="I109" i="5"/>
  <c r="H109" i="5"/>
  <c r="G109" i="5"/>
  <c r="F109" i="5"/>
  <c r="E109" i="5"/>
  <c r="D109" i="5"/>
  <c r="C109" i="5"/>
  <c r="B109" i="5"/>
  <c r="A109" i="5"/>
  <c r="AR108" i="5"/>
  <c r="AS108" i="5"/>
  <c r="V108" i="5"/>
  <c r="AJ108" i="5"/>
  <c r="W108" i="5"/>
  <c r="AK108" i="5"/>
  <c r="AN108" i="5"/>
  <c r="AP108" i="5"/>
  <c r="AQ108" i="5"/>
  <c r="AO108" i="5"/>
  <c r="Y108" i="5"/>
  <c r="AM108" i="5"/>
  <c r="X108" i="5"/>
  <c r="AL108" i="5"/>
  <c r="J108" i="5"/>
  <c r="AI108" i="5"/>
  <c r="AD108" i="5"/>
  <c r="AC108" i="5"/>
  <c r="AB108" i="5"/>
  <c r="AA108" i="5"/>
  <c r="Z108" i="5"/>
  <c r="U108" i="5"/>
  <c r="T108" i="5"/>
  <c r="S108" i="5"/>
  <c r="R108" i="5"/>
  <c r="Q108" i="5"/>
  <c r="P108" i="5"/>
  <c r="O108" i="5"/>
  <c r="N108" i="5"/>
  <c r="M108" i="5"/>
  <c r="L108" i="5"/>
  <c r="K108" i="5"/>
  <c r="I108" i="5"/>
  <c r="H108" i="5"/>
  <c r="G108" i="5"/>
  <c r="F108" i="5"/>
  <c r="E108" i="5"/>
  <c r="D108" i="5"/>
  <c r="C108" i="5"/>
  <c r="B108" i="5"/>
  <c r="A108" i="5"/>
  <c r="AR107" i="5"/>
  <c r="AS107" i="5"/>
  <c r="V107" i="5"/>
  <c r="AJ107" i="5"/>
  <c r="W107" i="5"/>
  <c r="AK107" i="5"/>
  <c r="AN107" i="5"/>
  <c r="AP107" i="5"/>
  <c r="AQ107" i="5"/>
  <c r="AO107" i="5"/>
  <c r="Y107" i="5"/>
  <c r="AM107" i="5"/>
  <c r="X107" i="5"/>
  <c r="AL107" i="5"/>
  <c r="J107" i="5"/>
  <c r="AI107" i="5"/>
  <c r="AD107" i="5"/>
  <c r="AC107" i="5"/>
  <c r="AB107" i="5"/>
  <c r="AA107" i="5"/>
  <c r="Z107" i="5"/>
  <c r="U107" i="5"/>
  <c r="T107" i="5"/>
  <c r="S107" i="5"/>
  <c r="R107" i="5"/>
  <c r="Q107" i="5"/>
  <c r="P107" i="5"/>
  <c r="O107" i="5"/>
  <c r="N107" i="5"/>
  <c r="M107" i="5"/>
  <c r="L107" i="5"/>
  <c r="K107" i="5"/>
  <c r="I107" i="5"/>
  <c r="H107" i="5"/>
  <c r="G107" i="5"/>
  <c r="F107" i="5"/>
  <c r="E107" i="5"/>
  <c r="D107" i="5"/>
  <c r="C107" i="5"/>
  <c r="B107" i="5"/>
  <c r="A107" i="5"/>
  <c r="AR106" i="5"/>
  <c r="AS106" i="5"/>
  <c r="V106" i="5"/>
  <c r="AJ106" i="5"/>
  <c r="W106" i="5"/>
  <c r="AK106" i="5"/>
  <c r="AN106" i="5"/>
  <c r="AP106" i="5"/>
  <c r="AQ106" i="5"/>
  <c r="AO106" i="5"/>
  <c r="Y106" i="5"/>
  <c r="AM106" i="5"/>
  <c r="X106" i="5"/>
  <c r="AL106" i="5"/>
  <c r="J106" i="5"/>
  <c r="AI106" i="5"/>
  <c r="AD106" i="5"/>
  <c r="AC106" i="5"/>
  <c r="AB106" i="5"/>
  <c r="AA106" i="5"/>
  <c r="Z106" i="5"/>
  <c r="U106" i="5"/>
  <c r="T106" i="5"/>
  <c r="S106" i="5"/>
  <c r="R106" i="5"/>
  <c r="Q106" i="5"/>
  <c r="P106" i="5"/>
  <c r="O106" i="5"/>
  <c r="N106" i="5"/>
  <c r="M106" i="5"/>
  <c r="L106" i="5"/>
  <c r="K106" i="5"/>
  <c r="I106" i="5"/>
  <c r="H106" i="5"/>
  <c r="G106" i="5"/>
  <c r="F106" i="5"/>
  <c r="E106" i="5"/>
  <c r="D106" i="5"/>
  <c r="C106" i="5"/>
  <c r="B106" i="5"/>
  <c r="A106" i="5"/>
  <c r="AR105" i="5"/>
  <c r="AS105" i="5"/>
  <c r="V105" i="5"/>
  <c r="AJ105" i="5"/>
  <c r="W105" i="5"/>
  <c r="AK105" i="5"/>
  <c r="AN105" i="5"/>
  <c r="AP105" i="5"/>
  <c r="AQ105" i="5"/>
  <c r="AO105" i="5"/>
  <c r="Y105" i="5"/>
  <c r="AM105" i="5"/>
  <c r="X105" i="5"/>
  <c r="AL105" i="5"/>
  <c r="J105" i="5"/>
  <c r="AI105" i="5"/>
  <c r="AD105" i="5"/>
  <c r="AC105" i="5"/>
  <c r="AB105" i="5"/>
  <c r="AA105" i="5"/>
  <c r="Z105" i="5"/>
  <c r="U105" i="5"/>
  <c r="T105" i="5"/>
  <c r="S105" i="5"/>
  <c r="R105" i="5"/>
  <c r="Q105" i="5"/>
  <c r="P105" i="5"/>
  <c r="O105" i="5"/>
  <c r="N105" i="5"/>
  <c r="M105" i="5"/>
  <c r="L105" i="5"/>
  <c r="K105" i="5"/>
  <c r="I105" i="5"/>
  <c r="H105" i="5"/>
  <c r="G105" i="5"/>
  <c r="F105" i="5"/>
  <c r="E105" i="5"/>
  <c r="D105" i="5"/>
  <c r="C105" i="5"/>
  <c r="B105" i="5"/>
  <c r="A105" i="5"/>
  <c r="AR104" i="5"/>
  <c r="AS104" i="5"/>
  <c r="V104" i="5"/>
  <c r="AJ104" i="5"/>
  <c r="W104" i="5"/>
  <c r="AK104" i="5"/>
  <c r="AN104" i="5"/>
  <c r="AP104" i="5"/>
  <c r="AQ104" i="5"/>
  <c r="AO104" i="5"/>
  <c r="Y104" i="5"/>
  <c r="AM104" i="5"/>
  <c r="X104" i="5"/>
  <c r="AL104" i="5"/>
  <c r="J104" i="5"/>
  <c r="AI104" i="5"/>
  <c r="AD104" i="5"/>
  <c r="AC104" i="5"/>
  <c r="AB104" i="5"/>
  <c r="AA104" i="5"/>
  <c r="Z104" i="5"/>
  <c r="U104" i="5"/>
  <c r="T104" i="5"/>
  <c r="S104" i="5"/>
  <c r="R104" i="5"/>
  <c r="Q104" i="5"/>
  <c r="P104" i="5"/>
  <c r="O104" i="5"/>
  <c r="N104" i="5"/>
  <c r="M104" i="5"/>
  <c r="L104" i="5"/>
  <c r="K104" i="5"/>
  <c r="I104" i="5"/>
  <c r="H104" i="5"/>
  <c r="G104" i="5"/>
  <c r="F104" i="5"/>
  <c r="E104" i="5"/>
  <c r="D104" i="5"/>
  <c r="C104" i="5"/>
  <c r="B104" i="5"/>
  <c r="A104" i="5"/>
  <c r="AR103" i="5"/>
  <c r="AS103" i="5"/>
  <c r="V103" i="5"/>
  <c r="AJ103" i="5"/>
  <c r="W103" i="5"/>
  <c r="AK103" i="5"/>
  <c r="AN103" i="5"/>
  <c r="AP103" i="5"/>
  <c r="AQ103" i="5"/>
  <c r="AO103" i="5"/>
  <c r="Y103" i="5"/>
  <c r="AM103" i="5"/>
  <c r="X103" i="5"/>
  <c r="AL103" i="5"/>
  <c r="J103" i="5"/>
  <c r="AI103" i="5"/>
  <c r="AD103" i="5"/>
  <c r="AC103" i="5"/>
  <c r="AB103" i="5"/>
  <c r="AA103" i="5"/>
  <c r="Z103" i="5"/>
  <c r="U103" i="5"/>
  <c r="T103" i="5"/>
  <c r="S103" i="5"/>
  <c r="R103" i="5"/>
  <c r="Q103" i="5"/>
  <c r="P103" i="5"/>
  <c r="O103" i="5"/>
  <c r="N103" i="5"/>
  <c r="M103" i="5"/>
  <c r="L103" i="5"/>
  <c r="K103" i="5"/>
  <c r="I103" i="5"/>
  <c r="H103" i="5"/>
  <c r="G103" i="5"/>
  <c r="F103" i="5"/>
  <c r="E103" i="5"/>
  <c r="D103" i="5"/>
  <c r="C103" i="5"/>
  <c r="B103" i="5"/>
  <c r="A103" i="5"/>
  <c r="AR102" i="5"/>
  <c r="AS102" i="5"/>
  <c r="V102" i="5"/>
  <c r="AJ102" i="5"/>
  <c r="W102" i="5"/>
  <c r="AK102" i="5"/>
  <c r="AN102" i="5"/>
  <c r="AP102" i="5"/>
  <c r="AQ102" i="5"/>
  <c r="AO102" i="5"/>
  <c r="Y102" i="5"/>
  <c r="AM102" i="5"/>
  <c r="X102" i="5"/>
  <c r="AL102" i="5"/>
  <c r="J102" i="5"/>
  <c r="AI102" i="5"/>
  <c r="AD102" i="5"/>
  <c r="AC102" i="5"/>
  <c r="AB102" i="5"/>
  <c r="AA102" i="5"/>
  <c r="Z102" i="5"/>
  <c r="U102" i="5"/>
  <c r="T102" i="5"/>
  <c r="S102" i="5"/>
  <c r="R102" i="5"/>
  <c r="Q102" i="5"/>
  <c r="P102" i="5"/>
  <c r="O102" i="5"/>
  <c r="N102" i="5"/>
  <c r="M102" i="5"/>
  <c r="L102" i="5"/>
  <c r="K102" i="5"/>
  <c r="I102" i="5"/>
  <c r="H102" i="5"/>
  <c r="G102" i="5"/>
  <c r="F102" i="5"/>
  <c r="E102" i="5"/>
  <c r="D102" i="5"/>
  <c r="C102" i="5"/>
  <c r="B102" i="5"/>
  <c r="A102" i="5"/>
  <c r="AR101" i="5"/>
  <c r="AS101" i="5"/>
  <c r="V101" i="5"/>
  <c r="AJ101" i="5"/>
  <c r="W101" i="5"/>
  <c r="AK101" i="5"/>
  <c r="AN101" i="5"/>
  <c r="AP101" i="5"/>
  <c r="AQ101" i="5"/>
  <c r="AO101" i="5"/>
  <c r="Y101" i="5"/>
  <c r="AM101" i="5"/>
  <c r="X101" i="5"/>
  <c r="AL101" i="5"/>
  <c r="J101" i="5"/>
  <c r="AI101" i="5"/>
  <c r="AD101" i="5"/>
  <c r="AC101" i="5"/>
  <c r="AB101" i="5"/>
  <c r="AA101" i="5"/>
  <c r="Z101" i="5"/>
  <c r="U101" i="5"/>
  <c r="T101" i="5"/>
  <c r="S101" i="5"/>
  <c r="R101" i="5"/>
  <c r="Q101" i="5"/>
  <c r="P101" i="5"/>
  <c r="O101" i="5"/>
  <c r="N101" i="5"/>
  <c r="M101" i="5"/>
  <c r="L101" i="5"/>
  <c r="K101" i="5"/>
  <c r="I101" i="5"/>
  <c r="H101" i="5"/>
  <c r="G101" i="5"/>
  <c r="F101" i="5"/>
  <c r="E101" i="5"/>
  <c r="D101" i="5"/>
  <c r="C101" i="5"/>
  <c r="B101" i="5"/>
  <c r="A101" i="5"/>
  <c r="AR100" i="5"/>
  <c r="AS100" i="5"/>
  <c r="V100" i="5"/>
  <c r="AJ100" i="5"/>
  <c r="W100" i="5"/>
  <c r="AK100" i="5"/>
  <c r="AN100" i="5"/>
  <c r="AP100" i="5"/>
  <c r="AQ100" i="5"/>
  <c r="AO100" i="5"/>
  <c r="Y100" i="5"/>
  <c r="AM100" i="5"/>
  <c r="X100" i="5"/>
  <c r="AL100" i="5"/>
  <c r="J100" i="5"/>
  <c r="AI100" i="5"/>
  <c r="AD100" i="5"/>
  <c r="AC100" i="5"/>
  <c r="AB100" i="5"/>
  <c r="AA100" i="5"/>
  <c r="Z100" i="5"/>
  <c r="U100" i="5"/>
  <c r="T100" i="5"/>
  <c r="S100" i="5"/>
  <c r="R100" i="5"/>
  <c r="Q100" i="5"/>
  <c r="P100" i="5"/>
  <c r="O100" i="5"/>
  <c r="N100" i="5"/>
  <c r="M100" i="5"/>
  <c r="L100" i="5"/>
  <c r="K100" i="5"/>
  <c r="I100" i="5"/>
  <c r="H100" i="5"/>
  <c r="G100" i="5"/>
  <c r="F100" i="5"/>
  <c r="E100" i="5"/>
  <c r="D100" i="5"/>
  <c r="C100" i="5"/>
  <c r="B100" i="5"/>
  <c r="A100" i="5"/>
  <c r="AR99" i="5"/>
  <c r="AS99" i="5"/>
  <c r="V99" i="5"/>
  <c r="AJ99" i="5"/>
  <c r="W99" i="5"/>
  <c r="AK99" i="5"/>
  <c r="AN99" i="5"/>
  <c r="AP99" i="5"/>
  <c r="AQ99" i="5"/>
  <c r="AO99" i="5"/>
  <c r="Y99" i="5"/>
  <c r="AM99" i="5"/>
  <c r="X99" i="5"/>
  <c r="AL99" i="5"/>
  <c r="J99" i="5"/>
  <c r="AI99" i="5"/>
  <c r="AD99" i="5"/>
  <c r="AC99" i="5"/>
  <c r="AB99" i="5"/>
  <c r="AA99" i="5"/>
  <c r="Z99" i="5"/>
  <c r="U99" i="5"/>
  <c r="T99" i="5"/>
  <c r="S99" i="5"/>
  <c r="R99" i="5"/>
  <c r="Q99" i="5"/>
  <c r="P99" i="5"/>
  <c r="O99" i="5"/>
  <c r="N99" i="5"/>
  <c r="M99" i="5"/>
  <c r="L99" i="5"/>
  <c r="K99" i="5"/>
  <c r="I99" i="5"/>
  <c r="H99" i="5"/>
  <c r="G99" i="5"/>
  <c r="F99" i="5"/>
  <c r="E99" i="5"/>
  <c r="D99" i="5"/>
  <c r="C99" i="5"/>
  <c r="B99" i="5"/>
  <c r="A99" i="5"/>
  <c r="AR98" i="5"/>
  <c r="AS98" i="5"/>
  <c r="V98" i="5"/>
  <c r="AJ98" i="5"/>
  <c r="W98" i="5"/>
  <c r="AK98" i="5"/>
  <c r="AN98" i="5"/>
  <c r="AP98" i="5"/>
  <c r="AQ98" i="5"/>
  <c r="AO98" i="5"/>
  <c r="Y98" i="5"/>
  <c r="AM98" i="5"/>
  <c r="X98" i="5"/>
  <c r="AL98" i="5"/>
  <c r="J98" i="5"/>
  <c r="AI98" i="5"/>
  <c r="AD98" i="5"/>
  <c r="AC98" i="5"/>
  <c r="AB98" i="5"/>
  <c r="AA98" i="5"/>
  <c r="Z98" i="5"/>
  <c r="U98" i="5"/>
  <c r="T98" i="5"/>
  <c r="S98" i="5"/>
  <c r="R98" i="5"/>
  <c r="Q98" i="5"/>
  <c r="P98" i="5"/>
  <c r="O98" i="5"/>
  <c r="N98" i="5"/>
  <c r="M98" i="5"/>
  <c r="L98" i="5"/>
  <c r="K98" i="5"/>
  <c r="I98" i="5"/>
  <c r="H98" i="5"/>
  <c r="G98" i="5"/>
  <c r="F98" i="5"/>
  <c r="E98" i="5"/>
  <c r="D98" i="5"/>
  <c r="C98" i="5"/>
  <c r="B98" i="5"/>
  <c r="A98" i="5"/>
  <c r="AR97" i="5"/>
  <c r="AS97" i="5"/>
  <c r="V97" i="5"/>
  <c r="AJ97" i="5"/>
  <c r="W97" i="5"/>
  <c r="AK97" i="5"/>
  <c r="AN97" i="5"/>
  <c r="AP97" i="5"/>
  <c r="AQ97" i="5"/>
  <c r="AO97" i="5"/>
  <c r="Y97" i="5"/>
  <c r="AM97" i="5"/>
  <c r="X97" i="5"/>
  <c r="AL97" i="5"/>
  <c r="J97" i="5"/>
  <c r="AI97" i="5"/>
  <c r="AD97" i="5"/>
  <c r="AC97" i="5"/>
  <c r="AB97" i="5"/>
  <c r="AA97" i="5"/>
  <c r="Z97" i="5"/>
  <c r="U97" i="5"/>
  <c r="T97" i="5"/>
  <c r="S97" i="5"/>
  <c r="R97" i="5"/>
  <c r="Q97" i="5"/>
  <c r="P97" i="5"/>
  <c r="O97" i="5"/>
  <c r="N97" i="5"/>
  <c r="M97" i="5"/>
  <c r="L97" i="5"/>
  <c r="K97" i="5"/>
  <c r="I97" i="5"/>
  <c r="H97" i="5"/>
  <c r="G97" i="5"/>
  <c r="F97" i="5"/>
  <c r="E97" i="5"/>
  <c r="D97" i="5"/>
  <c r="C97" i="5"/>
  <c r="B97" i="5"/>
  <c r="A97" i="5"/>
  <c r="AR96" i="5"/>
  <c r="AS96" i="5"/>
  <c r="V96" i="5"/>
  <c r="AJ96" i="5"/>
  <c r="W96" i="5"/>
  <c r="AK96" i="5"/>
  <c r="AN96" i="5"/>
  <c r="AP96" i="5"/>
  <c r="AQ96" i="5"/>
  <c r="AO96" i="5"/>
  <c r="Y96" i="5"/>
  <c r="AM96" i="5"/>
  <c r="X96" i="5"/>
  <c r="AL96" i="5"/>
  <c r="J96" i="5"/>
  <c r="AI96" i="5"/>
  <c r="AD96" i="5"/>
  <c r="AC96" i="5"/>
  <c r="AB96" i="5"/>
  <c r="AA96" i="5"/>
  <c r="Z96" i="5"/>
  <c r="U96" i="5"/>
  <c r="T96" i="5"/>
  <c r="S96" i="5"/>
  <c r="R96" i="5"/>
  <c r="Q96" i="5"/>
  <c r="P96" i="5"/>
  <c r="O96" i="5"/>
  <c r="N96" i="5"/>
  <c r="M96" i="5"/>
  <c r="L96" i="5"/>
  <c r="K96" i="5"/>
  <c r="I96" i="5"/>
  <c r="H96" i="5"/>
  <c r="G96" i="5"/>
  <c r="F96" i="5"/>
  <c r="E96" i="5"/>
  <c r="D96" i="5"/>
  <c r="C96" i="5"/>
  <c r="B96" i="5"/>
  <c r="A96" i="5"/>
  <c r="AR95" i="5"/>
  <c r="AS95" i="5"/>
  <c r="V95" i="5"/>
  <c r="AJ95" i="5"/>
  <c r="W95" i="5"/>
  <c r="AK95" i="5"/>
  <c r="AN95" i="5"/>
  <c r="AP95" i="5"/>
  <c r="AQ95" i="5"/>
  <c r="AO95" i="5"/>
  <c r="Y95" i="5"/>
  <c r="AM95" i="5"/>
  <c r="X95" i="5"/>
  <c r="AL95" i="5"/>
  <c r="J95" i="5"/>
  <c r="AI95" i="5"/>
  <c r="AD95" i="5"/>
  <c r="AC95" i="5"/>
  <c r="AB95" i="5"/>
  <c r="AA95" i="5"/>
  <c r="Z95" i="5"/>
  <c r="U95" i="5"/>
  <c r="T95" i="5"/>
  <c r="S95" i="5"/>
  <c r="R95" i="5"/>
  <c r="Q95" i="5"/>
  <c r="P95" i="5"/>
  <c r="O95" i="5"/>
  <c r="N95" i="5"/>
  <c r="M95" i="5"/>
  <c r="L95" i="5"/>
  <c r="K95" i="5"/>
  <c r="I95" i="5"/>
  <c r="H95" i="5"/>
  <c r="G95" i="5"/>
  <c r="F95" i="5"/>
  <c r="E95" i="5"/>
  <c r="D95" i="5"/>
  <c r="C95" i="5"/>
  <c r="B95" i="5"/>
  <c r="A95" i="5"/>
  <c r="AR94" i="5"/>
  <c r="AS94" i="5"/>
  <c r="V94" i="5"/>
  <c r="AJ94" i="5"/>
  <c r="W94" i="5"/>
  <c r="AK94" i="5"/>
  <c r="AN94" i="5"/>
  <c r="AP94" i="5"/>
  <c r="AQ94" i="5"/>
  <c r="AO94" i="5"/>
  <c r="Y94" i="5"/>
  <c r="AM94" i="5"/>
  <c r="X94" i="5"/>
  <c r="AL94" i="5"/>
  <c r="J94" i="5"/>
  <c r="AI94" i="5"/>
  <c r="AD94" i="5"/>
  <c r="AC94" i="5"/>
  <c r="AB94" i="5"/>
  <c r="AA94" i="5"/>
  <c r="Z94" i="5"/>
  <c r="U94" i="5"/>
  <c r="T94" i="5"/>
  <c r="S94" i="5"/>
  <c r="R94" i="5"/>
  <c r="Q94" i="5"/>
  <c r="P94" i="5"/>
  <c r="O94" i="5"/>
  <c r="N94" i="5"/>
  <c r="M94" i="5"/>
  <c r="L94" i="5"/>
  <c r="K94" i="5"/>
  <c r="I94" i="5"/>
  <c r="H94" i="5"/>
  <c r="G94" i="5"/>
  <c r="F94" i="5"/>
  <c r="E94" i="5"/>
  <c r="D94" i="5"/>
  <c r="C94" i="5"/>
  <c r="B94" i="5"/>
  <c r="A94" i="5"/>
  <c r="AR93" i="5"/>
  <c r="AS93" i="5"/>
  <c r="V93" i="5"/>
  <c r="AJ93" i="5"/>
  <c r="W93" i="5"/>
  <c r="AK93" i="5"/>
  <c r="AN93" i="5"/>
  <c r="AP93" i="5"/>
  <c r="AQ93" i="5"/>
  <c r="AO93" i="5"/>
  <c r="Y93" i="5"/>
  <c r="AM93" i="5"/>
  <c r="X93" i="5"/>
  <c r="AL93" i="5"/>
  <c r="J93" i="5"/>
  <c r="AI93" i="5"/>
  <c r="AD93" i="5"/>
  <c r="AC93" i="5"/>
  <c r="AB93" i="5"/>
  <c r="AA93" i="5"/>
  <c r="Z93" i="5"/>
  <c r="U93" i="5"/>
  <c r="T93" i="5"/>
  <c r="S93" i="5"/>
  <c r="R93" i="5"/>
  <c r="Q93" i="5"/>
  <c r="P93" i="5"/>
  <c r="O93" i="5"/>
  <c r="N93" i="5"/>
  <c r="M93" i="5"/>
  <c r="L93" i="5"/>
  <c r="K93" i="5"/>
  <c r="I93" i="5"/>
  <c r="H93" i="5"/>
  <c r="G93" i="5"/>
  <c r="F93" i="5"/>
  <c r="E93" i="5"/>
  <c r="D93" i="5"/>
  <c r="C93" i="5"/>
  <c r="B93" i="5"/>
  <c r="A93" i="5"/>
  <c r="AR92" i="5"/>
  <c r="AS92" i="5"/>
  <c r="V92" i="5"/>
  <c r="AJ92" i="5"/>
  <c r="W92" i="5"/>
  <c r="AK92" i="5"/>
  <c r="AN92" i="5"/>
  <c r="AP92" i="5"/>
  <c r="AQ92" i="5"/>
  <c r="AO92" i="5"/>
  <c r="Y92" i="5"/>
  <c r="AM92" i="5"/>
  <c r="X92" i="5"/>
  <c r="AL92" i="5"/>
  <c r="J92" i="5"/>
  <c r="AI92" i="5"/>
  <c r="AD92" i="5"/>
  <c r="AC92" i="5"/>
  <c r="AB92" i="5"/>
  <c r="AA92" i="5"/>
  <c r="Z92" i="5"/>
  <c r="U92" i="5"/>
  <c r="T92" i="5"/>
  <c r="S92" i="5"/>
  <c r="R92" i="5"/>
  <c r="Q92" i="5"/>
  <c r="P92" i="5"/>
  <c r="O92" i="5"/>
  <c r="N92" i="5"/>
  <c r="M92" i="5"/>
  <c r="L92" i="5"/>
  <c r="K92" i="5"/>
  <c r="I92" i="5"/>
  <c r="H92" i="5"/>
  <c r="G92" i="5"/>
  <c r="F92" i="5"/>
  <c r="E92" i="5"/>
  <c r="D92" i="5"/>
  <c r="C92" i="5"/>
  <c r="B92" i="5"/>
  <c r="A92" i="5"/>
  <c r="AR91" i="5"/>
  <c r="AS91" i="5"/>
  <c r="V91" i="5"/>
  <c r="AJ91" i="5"/>
  <c r="W91" i="5"/>
  <c r="AK91" i="5"/>
  <c r="AN91" i="5"/>
  <c r="AP91" i="5"/>
  <c r="AQ91" i="5"/>
  <c r="AO91" i="5"/>
  <c r="Y91" i="5"/>
  <c r="AM91" i="5"/>
  <c r="X91" i="5"/>
  <c r="AL91" i="5"/>
  <c r="J91" i="5"/>
  <c r="AI91" i="5"/>
  <c r="AD91" i="5"/>
  <c r="AC91" i="5"/>
  <c r="AB91" i="5"/>
  <c r="AA91" i="5"/>
  <c r="Z91" i="5"/>
  <c r="U91" i="5"/>
  <c r="T91" i="5"/>
  <c r="S91" i="5"/>
  <c r="R91" i="5"/>
  <c r="Q91" i="5"/>
  <c r="P91" i="5"/>
  <c r="O91" i="5"/>
  <c r="N91" i="5"/>
  <c r="M91" i="5"/>
  <c r="L91" i="5"/>
  <c r="K91" i="5"/>
  <c r="I91" i="5"/>
  <c r="H91" i="5"/>
  <c r="G91" i="5"/>
  <c r="F91" i="5"/>
  <c r="E91" i="5"/>
  <c r="D91" i="5"/>
  <c r="C91" i="5"/>
  <c r="B91" i="5"/>
  <c r="A91" i="5"/>
  <c r="AR90" i="5"/>
  <c r="AS90" i="5"/>
  <c r="V90" i="5"/>
  <c r="AJ90" i="5"/>
  <c r="W90" i="5"/>
  <c r="AK90" i="5"/>
  <c r="AN90" i="5"/>
  <c r="AP90" i="5"/>
  <c r="AQ90" i="5"/>
  <c r="AO90" i="5"/>
  <c r="Y90" i="5"/>
  <c r="AM90" i="5"/>
  <c r="X90" i="5"/>
  <c r="AL90" i="5"/>
  <c r="J90" i="5"/>
  <c r="AI90" i="5"/>
  <c r="AD90" i="5"/>
  <c r="AC90" i="5"/>
  <c r="AB90" i="5"/>
  <c r="AA90" i="5"/>
  <c r="Z90" i="5"/>
  <c r="U90" i="5"/>
  <c r="T90" i="5"/>
  <c r="S90" i="5"/>
  <c r="R90" i="5"/>
  <c r="Q90" i="5"/>
  <c r="P90" i="5"/>
  <c r="O90" i="5"/>
  <c r="N90" i="5"/>
  <c r="M90" i="5"/>
  <c r="L90" i="5"/>
  <c r="K90" i="5"/>
  <c r="I90" i="5"/>
  <c r="H90" i="5"/>
  <c r="G90" i="5"/>
  <c r="F90" i="5"/>
  <c r="E90" i="5"/>
  <c r="D90" i="5"/>
  <c r="C90" i="5"/>
  <c r="B90" i="5"/>
  <c r="A90" i="5"/>
  <c r="AR89" i="5"/>
  <c r="AS89" i="5"/>
  <c r="V89" i="5"/>
  <c r="AJ89" i="5"/>
  <c r="W89" i="5"/>
  <c r="AK89" i="5"/>
  <c r="AN89" i="5"/>
  <c r="AP89" i="5"/>
  <c r="AQ89" i="5"/>
  <c r="AO89" i="5"/>
  <c r="Y89" i="5"/>
  <c r="AM89" i="5"/>
  <c r="X89" i="5"/>
  <c r="AL89" i="5"/>
  <c r="J89" i="5"/>
  <c r="AI89" i="5"/>
  <c r="AD89" i="5"/>
  <c r="AC89" i="5"/>
  <c r="AB89" i="5"/>
  <c r="AA89" i="5"/>
  <c r="Z89" i="5"/>
  <c r="U89" i="5"/>
  <c r="T89" i="5"/>
  <c r="S89" i="5"/>
  <c r="R89" i="5"/>
  <c r="Q89" i="5"/>
  <c r="P89" i="5"/>
  <c r="O89" i="5"/>
  <c r="N89" i="5"/>
  <c r="M89" i="5"/>
  <c r="L89" i="5"/>
  <c r="K89" i="5"/>
  <c r="I89" i="5"/>
  <c r="H89" i="5"/>
  <c r="G89" i="5"/>
  <c r="F89" i="5"/>
  <c r="E89" i="5"/>
  <c r="D89" i="5"/>
  <c r="C89" i="5"/>
  <c r="B89" i="5"/>
  <c r="A89" i="5"/>
  <c r="AR88" i="5"/>
  <c r="AS88" i="5"/>
  <c r="V88" i="5"/>
  <c r="AJ88" i="5"/>
  <c r="W88" i="5"/>
  <c r="AK88" i="5"/>
  <c r="AN88" i="5"/>
  <c r="AP88" i="5"/>
  <c r="AQ88" i="5"/>
  <c r="AO88" i="5"/>
  <c r="Y88" i="5"/>
  <c r="AM88" i="5"/>
  <c r="X88" i="5"/>
  <c r="AL88" i="5"/>
  <c r="J88" i="5"/>
  <c r="AI88" i="5"/>
  <c r="AD88" i="5"/>
  <c r="AC88" i="5"/>
  <c r="AB88" i="5"/>
  <c r="AA88" i="5"/>
  <c r="Z88" i="5"/>
  <c r="U88" i="5"/>
  <c r="T88" i="5"/>
  <c r="S88" i="5"/>
  <c r="R88" i="5"/>
  <c r="Q88" i="5"/>
  <c r="P88" i="5"/>
  <c r="O88" i="5"/>
  <c r="N88" i="5"/>
  <c r="M88" i="5"/>
  <c r="L88" i="5"/>
  <c r="K88" i="5"/>
  <c r="I88" i="5"/>
  <c r="H88" i="5"/>
  <c r="G88" i="5"/>
  <c r="F88" i="5"/>
  <c r="E88" i="5"/>
  <c r="D88" i="5"/>
  <c r="C88" i="5"/>
  <c r="B88" i="5"/>
  <c r="A88" i="5"/>
  <c r="AR87" i="5"/>
  <c r="AS87" i="5"/>
  <c r="V87" i="5"/>
  <c r="AJ87" i="5"/>
  <c r="W87" i="5"/>
  <c r="AK87" i="5"/>
  <c r="AN87" i="5"/>
  <c r="AP87" i="5"/>
  <c r="AQ87" i="5"/>
  <c r="AO87" i="5"/>
  <c r="Y87" i="5"/>
  <c r="AM87" i="5"/>
  <c r="X87" i="5"/>
  <c r="AL87" i="5"/>
  <c r="J87" i="5"/>
  <c r="AI87" i="5"/>
  <c r="AD87" i="5"/>
  <c r="AC87" i="5"/>
  <c r="AB87" i="5"/>
  <c r="AA87" i="5"/>
  <c r="Z87" i="5"/>
  <c r="U87" i="5"/>
  <c r="T87" i="5"/>
  <c r="S87" i="5"/>
  <c r="R87" i="5"/>
  <c r="Q87" i="5"/>
  <c r="P87" i="5"/>
  <c r="O87" i="5"/>
  <c r="N87" i="5"/>
  <c r="M87" i="5"/>
  <c r="L87" i="5"/>
  <c r="K87" i="5"/>
  <c r="I87" i="5"/>
  <c r="H87" i="5"/>
  <c r="G87" i="5"/>
  <c r="F87" i="5"/>
  <c r="E87" i="5"/>
  <c r="D87" i="5"/>
  <c r="C87" i="5"/>
  <c r="B87" i="5"/>
  <c r="A87" i="5"/>
  <c r="AR84" i="5"/>
  <c r="AS84" i="5"/>
  <c r="V68" i="5"/>
  <c r="V84" i="5"/>
  <c r="AJ84" i="5"/>
  <c r="W68" i="5"/>
  <c r="W84" i="5"/>
  <c r="AK84" i="5"/>
  <c r="AN84" i="5"/>
  <c r="AP84" i="5"/>
  <c r="AQ84" i="5"/>
  <c r="AO84" i="5"/>
  <c r="Y68" i="5"/>
  <c r="Y84" i="5"/>
  <c r="AM84" i="5"/>
  <c r="X68" i="5"/>
  <c r="X84" i="5"/>
  <c r="AL84" i="5"/>
  <c r="J68" i="5"/>
  <c r="J84" i="5"/>
  <c r="AI84" i="5"/>
  <c r="AD68" i="5"/>
  <c r="AD84" i="5"/>
  <c r="AC68" i="5"/>
  <c r="AC84" i="5"/>
  <c r="AB68" i="5"/>
  <c r="AB84" i="5"/>
  <c r="AA68" i="5"/>
  <c r="AA84" i="5"/>
  <c r="Z68" i="5"/>
  <c r="Z84" i="5"/>
  <c r="U68" i="5"/>
  <c r="U84" i="5"/>
  <c r="T68" i="5"/>
  <c r="T84" i="5"/>
  <c r="S68" i="5"/>
  <c r="S84" i="5"/>
  <c r="R68" i="5"/>
  <c r="R84" i="5"/>
  <c r="Q68" i="5"/>
  <c r="Q84" i="5"/>
  <c r="P68" i="5"/>
  <c r="P84" i="5"/>
  <c r="O68" i="5"/>
  <c r="O84" i="5"/>
  <c r="N84" i="5"/>
  <c r="M68" i="5"/>
  <c r="M84" i="5"/>
  <c r="L68" i="5"/>
  <c r="L84" i="5"/>
  <c r="K68" i="5"/>
  <c r="K84" i="5"/>
  <c r="I68" i="5"/>
  <c r="I84" i="5"/>
  <c r="H68" i="5"/>
  <c r="H84" i="5"/>
  <c r="G68" i="5"/>
  <c r="G84" i="5"/>
  <c r="F68" i="5"/>
  <c r="F84" i="5"/>
  <c r="E68" i="5"/>
  <c r="E84" i="5"/>
  <c r="D68" i="5"/>
  <c r="D84" i="5"/>
  <c r="C68" i="5"/>
  <c r="C84" i="5"/>
  <c r="B68" i="5"/>
  <c r="B84" i="5"/>
  <c r="A84" i="5"/>
  <c r="AR83" i="5"/>
  <c r="AS83" i="5"/>
  <c r="V83" i="5"/>
  <c r="AJ83" i="5"/>
  <c r="W83" i="5"/>
  <c r="AK83" i="5"/>
  <c r="AN83" i="5"/>
  <c r="AP83" i="5"/>
  <c r="AQ83" i="5"/>
  <c r="AO83" i="5"/>
  <c r="Y83" i="5"/>
  <c r="AM83" i="5"/>
  <c r="X83" i="5"/>
  <c r="AL83" i="5"/>
  <c r="J83" i="5"/>
  <c r="AI83" i="5"/>
  <c r="AD83" i="5"/>
  <c r="AC83" i="5"/>
  <c r="AB83" i="5"/>
  <c r="AA83" i="5"/>
  <c r="Z83" i="5"/>
  <c r="U83" i="5"/>
  <c r="T83" i="5"/>
  <c r="S83" i="5"/>
  <c r="R83" i="5"/>
  <c r="Q83" i="5"/>
  <c r="P83" i="5"/>
  <c r="O83" i="5"/>
  <c r="N83" i="5"/>
  <c r="M83" i="5"/>
  <c r="L83" i="5"/>
  <c r="K83" i="5"/>
  <c r="I83" i="5"/>
  <c r="H83" i="5"/>
  <c r="G83" i="5"/>
  <c r="F83" i="5"/>
  <c r="E83" i="5"/>
  <c r="D83" i="5"/>
  <c r="C83" i="5"/>
  <c r="B83" i="5"/>
  <c r="AR82" i="5"/>
  <c r="AS82" i="5"/>
  <c r="V82" i="5"/>
  <c r="AJ82" i="5"/>
  <c r="W82" i="5"/>
  <c r="AK82" i="5"/>
  <c r="AN82" i="5"/>
  <c r="AP82" i="5"/>
  <c r="AQ82" i="5"/>
  <c r="AO82" i="5"/>
  <c r="Y82" i="5"/>
  <c r="AM82" i="5"/>
  <c r="X82" i="5"/>
  <c r="AL82" i="5"/>
  <c r="J82" i="5"/>
  <c r="AI82" i="5"/>
  <c r="AD82" i="5"/>
  <c r="AC82" i="5"/>
  <c r="AB82" i="5"/>
  <c r="AA82" i="5"/>
  <c r="Z82" i="5"/>
  <c r="U82" i="5"/>
  <c r="T82" i="5"/>
  <c r="S82" i="5"/>
  <c r="R82" i="5"/>
  <c r="Q82" i="5"/>
  <c r="P82" i="5"/>
  <c r="O82" i="5"/>
  <c r="N82" i="5"/>
  <c r="M82" i="5"/>
  <c r="L82" i="5"/>
  <c r="K82" i="5"/>
  <c r="I82" i="5"/>
  <c r="H82" i="5"/>
  <c r="G82" i="5"/>
  <c r="F82" i="5"/>
  <c r="E82" i="5"/>
  <c r="D82" i="5"/>
  <c r="C82" i="5"/>
  <c r="B82" i="5"/>
  <c r="AR81" i="5"/>
  <c r="AS81" i="5"/>
  <c r="V81" i="5"/>
  <c r="AJ81" i="5"/>
  <c r="W81" i="5"/>
  <c r="AK81" i="5"/>
  <c r="AN81" i="5"/>
  <c r="AP81" i="5"/>
  <c r="AQ81" i="5"/>
  <c r="AO81" i="5"/>
  <c r="Y81" i="5"/>
  <c r="AM81" i="5"/>
  <c r="X81" i="5"/>
  <c r="AL81" i="5"/>
  <c r="J81" i="5"/>
  <c r="AI81" i="5"/>
  <c r="AD81" i="5"/>
  <c r="AC81" i="5"/>
  <c r="AB81" i="5"/>
  <c r="AA81" i="5"/>
  <c r="Z81" i="5"/>
  <c r="U81" i="5"/>
  <c r="T81" i="5"/>
  <c r="S81" i="5"/>
  <c r="R81" i="5"/>
  <c r="Q81" i="5"/>
  <c r="P81" i="5"/>
  <c r="O81" i="5"/>
  <c r="N81" i="5"/>
  <c r="M81" i="5"/>
  <c r="L81" i="5"/>
  <c r="K81" i="5"/>
  <c r="I81" i="5"/>
  <c r="H81" i="5"/>
  <c r="G81" i="5"/>
  <c r="F81" i="5"/>
  <c r="E81" i="5"/>
  <c r="D81" i="5"/>
  <c r="C81" i="5"/>
  <c r="B81" i="5"/>
  <c r="AR80" i="5"/>
  <c r="AS80" i="5"/>
  <c r="V80" i="5"/>
  <c r="AJ80" i="5"/>
  <c r="W80" i="5"/>
  <c r="AK80" i="5"/>
  <c r="AN80" i="5"/>
  <c r="AP80" i="5"/>
  <c r="AQ80" i="5"/>
  <c r="AO80" i="5"/>
  <c r="Y80" i="5"/>
  <c r="AM80" i="5"/>
  <c r="X80" i="5"/>
  <c r="AL80" i="5"/>
  <c r="J80" i="5"/>
  <c r="AI80" i="5"/>
  <c r="AD80" i="5"/>
  <c r="AC80" i="5"/>
  <c r="AB80" i="5"/>
  <c r="AA80" i="5"/>
  <c r="Z80" i="5"/>
  <c r="U80" i="5"/>
  <c r="T80" i="5"/>
  <c r="S80" i="5"/>
  <c r="R80" i="5"/>
  <c r="Q80" i="5"/>
  <c r="P80" i="5"/>
  <c r="O80" i="5"/>
  <c r="N80" i="5"/>
  <c r="M80" i="5"/>
  <c r="L80" i="5"/>
  <c r="K80" i="5"/>
  <c r="I80" i="5"/>
  <c r="H80" i="5"/>
  <c r="G80" i="5"/>
  <c r="F80" i="5"/>
  <c r="E80" i="5"/>
  <c r="D80" i="5"/>
  <c r="C80" i="5"/>
  <c r="B80" i="5"/>
  <c r="AR79" i="5"/>
  <c r="AS79" i="5"/>
  <c r="V79" i="5"/>
  <c r="AJ79" i="5"/>
  <c r="W79" i="5"/>
  <c r="AK79" i="5"/>
  <c r="AN79" i="5"/>
  <c r="AP79" i="5"/>
  <c r="AQ79" i="5"/>
  <c r="AO79" i="5"/>
  <c r="Y79" i="5"/>
  <c r="AM79" i="5"/>
  <c r="X79" i="5"/>
  <c r="AL79" i="5"/>
  <c r="J79" i="5"/>
  <c r="AI79" i="5"/>
  <c r="AD79" i="5"/>
  <c r="AC79" i="5"/>
  <c r="AB79" i="5"/>
  <c r="AA79" i="5"/>
  <c r="Z79" i="5"/>
  <c r="U79" i="5"/>
  <c r="T79" i="5"/>
  <c r="S79" i="5"/>
  <c r="R79" i="5"/>
  <c r="Q79" i="5"/>
  <c r="P79" i="5"/>
  <c r="O79" i="5"/>
  <c r="N79" i="5"/>
  <c r="M79" i="5"/>
  <c r="L79" i="5"/>
  <c r="K79" i="5"/>
  <c r="I79" i="5"/>
  <c r="H79" i="5"/>
  <c r="G79" i="5"/>
  <c r="F79" i="5"/>
  <c r="E79" i="5"/>
  <c r="D79" i="5"/>
  <c r="C79" i="5"/>
  <c r="B79" i="5"/>
  <c r="AR78" i="5"/>
  <c r="AS78" i="5"/>
  <c r="V78" i="5"/>
  <c r="AJ78" i="5"/>
  <c r="W78" i="5"/>
  <c r="AK78" i="5"/>
  <c r="AN78" i="5"/>
  <c r="AP78" i="5"/>
  <c r="AQ78" i="5"/>
  <c r="AO78" i="5"/>
  <c r="Y78" i="5"/>
  <c r="AM78" i="5"/>
  <c r="X78" i="5"/>
  <c r="AL78" i="5"/>
  <c r="J78" i="5"/>
  <c r="AI78" i="5"/>
  <c r="AD78" i="5"/>
  <c r="AC78" i="5"/>
  <c r="AB78" i="5"/>
  <c r="AA78" i="5"/>
  <c r="Z78" i="5"/>
  <c r="U78" i="5"/>
  <c r="T78" i="5"/>
  <c r="S78" i="5"/>
  <c r="R78" i="5"/>
  <c r="Q78" i="5"/>
  <c r="P78" i="5"/>
  <c r="O78" i="5"/>
  <c r="N78" i="5"/>
  <c r="M78" i="5"/>
  <c r="L78" i="5"/>
  <c r="K78" i="5"/>
  <c r="I78" i="5"/>
  <c r="H78" i="5"/>
  <c r="G78" i="5"/>
  <c r="F78" i="5"/>
  <c r="E78" i="5"/>
  <c r="D78" i="5"/>
  <c r="C78" i="5"/>
  <c r="B78" i="5"/>
  <c r="AR77" i="5"/>
  <c r="AS77" i="5"/>
  <c r="V77" i="5"/>
  <c r="AJ77" i="5"/>
  <c r="W77" i="5"/>
  <c r="AK77" i="5"/>
  <c r="AN77" i="5"/>
  <c r="AP77" i="5"/>
  <c r="AQ77" i="5"/>
  <c r="AO77" i="5"/>
  <c r="Y77" i="5"/>
  <c r="AM77" i="5"/>
  <c r="X77" i="5"/>
  <c r="AL77" i="5"/>
  <c r="J77" i="5"/>
  <c r="AI77" i="5"/>
  <c r="AD77" i="5"/>
  <c r="AC77" i="5"/>
  <c r="AB77" i="5"/>
  <c r="AA77" i="5"/>
  <c r="Z77" i="5"/>
  <c r="U77" i="5"/>
  <c r="T77" i="5"/>
  <c r="S77" i="5"/>
  <c r="R77" i="5"/>
  <c r="Q77" i="5"/>
  <c r="P77" i="5"/>
  <c r="O77" i="5"/>
  <c r="N77" i="5"/>
  <c r="M77" i="5"/>
  <c r="L77" i="5"/>
  <c r="K77" i="5"/>
  <c r="I77" i="5"/>
  <c r="H77" i="5"/>
  <c r="G77" i="5"/>
  <c r="F77" i="5"/>
  <c r="E77" i="5"/>
  <c r="D77" i="5"/>
  <c r="C77" i="5"/>
  <c r="B77" i="5"/>
  <c r="A77" i="5"/>
  <c r="AR76" i="5"/>
  <c r="AS76" i="5"/>
  <c r="V25" i="5"/>
  <c r="V76" i="5"/>
  <c r="AJ76" i="5"/>
  <c r="W25" i="5"/>
  <c r="W76" i="5"/>
  <c r="AK76" i="5"/>
  <c r="AN76" i="5"/>
  <c r="AP76" i="5"/>
  <c r="AQ76" i="5"/>
  <c r="AO76" i="5"/>
  <c r="Y25" i="5"/>
  <c r="Y76" i="5"/>
  <c r="AM76" i="5"/>
  <c r="X25" i="5"/>
  <c r="X76" i="5"/>
  <c r="AL76" i="5"/>
  <c r="J25" i="5"/>
  <c r="J76" i="5"/>
  <c r="AI76" i="5"/>
  <c r="AD25" i="5"/>
  <c r="AD76" i="5"/>
  <c r="AC25" i="5"/>
  <c r="AC76" i="5"/>
  <c r="AB25" i="5"/>
  <c r="AB76" i="5"/>
  <c r="AA25" i="5"/>
  <c r="AA76" i="5"/>
  <c r="Z25" i="5"/>
  <c r="Z76" i="5"/>
  <c r="U25" i="5"/>
  <c r="U76" i="5"/>
  <c r="T25" i="5"/>
  <c r="T76" i="5"/>
  <c r="S25" i="5"/>
  <c r="S76" i="5"/>
  <c r="R25" i="5"/>
  <c r="R76" i="5"/>
  <c r="Q25" i="5"/>
  <c r="Q76" i="5"/>
  <c r="P25" i="5"/>
  <c r="P76" i="5"/>
  <c r="O25" i="5"/>
  <c r="O76" i="5"/>
  <c r="N25" i="5"/>
  <c r="N76" i="5"/>
  <c r="M25" i="5"/>
  <c r="M76" i="5"/>
  <c r="L25" i="5"/>
  <c r="L76" i="5"/>
  <c r="K25" i="5"/>
  <c r="K76" i="5"/>
  <c r="I25" i="5"/>
  <c r="I76" i="5"/>
  <c r="H25" i="5"/>
  <c r="H76" i="5"/>
  <c r="G25" i="5"/>
  <c r="G76" i="5"/>
  <c r="F25" i="5"/>
  <c r="F76" i="5"/>
  <c r="E25" i="5"/>
  <c r="E76" i="5"/>
  <c r="D25" i="5"/>
  <c r="D76" i="5"/>
  <c r="C25" i="5"/>
  <c r="C76" i="5"/>
  <c r="B25" i="5"/>
  <c r="B76" i="5"/>
  <c r="A25" i="5"/>
  <c r="A76" i="5"/>
  <c r="AS73" i="5"/>
  <c r="V73" i="5"/>
  <c r="AJ73" i="5"/>
  <c r="W73" i="5"/>
  <c r="AK73" i="5"/>
  <c r="AN73" i="5"/>
  <c r="AP73" i="5"/>
  <c r="AQ73" i="5"/>
  <c r="AO73" i="5"/>
  <c r="Y73" i="5"/>
  <c r="AM73" i="5"/>
  <c r="X73" i="5"/>
  <c r="AL73" i="5"/>
  <c r="J73" i="5"/>
  <c r="AI73" i="5"/>
  <c r="AD73" i="5"/>
  <c r="AC73" i="5"/>
  <c r="AB73" i="5"/>
  <c r="AA73" i="5"/>
  <c r="Z73" i="5"/>
  <c r="U73" i="5"/>
  <c r="T73" i="5"/>
  <c r="S73" i="5"/>
  <c r="R73" i="5"/>
  <c r="Q73" i="5"/>
  <c r="P73" i="5"/>
  <c r="O73" i="5"/>
  <c r="N73" i="5"/>
  <c r="M73" i="5"/>
  <c r="L73" i="5"/>
  <c r="K73" i="5"/>
  <c r="I73" i="5"/>
  <c r="H73" i="5"/>
  <c r="G73" i="5"/>
  <c r="F73" i="5"/>
  <c r="E73" i="5"/>
  <c r="D73" i="5"/>
  <c r="C73" i="5"/>
  <c r="B73" i="5"/>
  <c r="A73" i="5"/>
  <c r="AS72" i="5"/>
  <c r="V72" i="5"/>
  <c r="AJ72" i="5"/>
  <c r="W72" i="5"/>
  <c r="AK72" i="5"/>
  <c r="AN72" i="5"/>
  <c r="AP72" i="5"/>
  <c r="AQ72" i="5"/>
  <c r="AO72" i="5"/>
  <c r="Y72" i="5"/>
  <c r="AM72" i="5"/>
  <c r="X72" i="5"/>
  <c r="AL72" i="5"/>
  <c r="J72" i="5"/>
  <c r="AI72" i="5"/>
  <c r="AD72" i="5"/>
  <c r="AC72" i="5"/>
  <c r="AB72" i="5"/>
  <c r="AA72" i="5"/>
  <c r="Z72" i="5"/>
  <c r="U72" i="5"/>
  <c r="T72" i="5"/>
  <c r="S72" i="5"/>
  <c r="R72" i="5"/>
  <c r="Q72" i="5"/>
  <c r="P72" i="5"/>
  <c r="O72" i="5"/>
  <c r="M72" i="5"/>
  <c r="L72" i="5"/>
  <c r="K72" i="5"/>
  <c r="I72" i="5"/>
  <c r="H72" i="5"/>
  <c r="G72" i="5"/>
  <c r="F72" i="5"/>
  <c r="E72" i="5"/>
  <c r="D72" i="5"/>
  <c r="C72" i="5"/>
  <c r="B72" i="5"/>
  <c r="A72" i="5"/>
  <c r="AS71" i="5"/>
  <c r="V71" i="5"/>
  <c r="AJ71" i="5"/>
  <c r="W71" i="5"/>
  <c r="AK71" i="5"/>
  <c r="AN71" i="5"/>
  <c r="AP71" i="5"/>
  <c r="AQ71" i="5"/>
  <c r="AO71" i="5"/>
  <c r="Y71" i="5"/>
  <c r="AM71" i="5"/>
  <c r="X71" i="5"/>
  <c r="AL71" i="5"/>
  <c r="J71" i="5"/>
  <c r="AI71" i="5"/>
  <c r="AD71" i="5"/>
  <c r="AC71" i="5"/>
  <c r="AB71" i="5"/>
  <c r="AA71" i="5"/>
  <c r="Z71" i="5"/>
  <c r="U71" i="5"/>
  <c r="T71" i="5"/>
  <c r="S71" i="5"/>
  <c r="R71" i="5"/>
  <c r="Q71" i="5"/>
  <c r="P71" i="5"/>
  <c r="O71" i="5"/>
  <c r="M71" i="5"/>
  <c r="L71" i="5"/>
  <c r="K71" i="5"/>
  <c r="I71" i="5"/>
  <c r="H71" i="5"/>
  <c r="G71" i="5"/>
  <c r="F71" i="5"/>
  <c r="E71" i="5"/>
  <c r="D71" i="5"/>
  <c r="C71" i="5"/>
  <c r="B71" i="5"/>
  <c r="A71" i="5"/>
  <c r="AS70" i="5"/>
  <c r="V70" i="5"/>
  <c r="AJ70" i="5"/>
  <c r="W70" i="5"/>
  <c r="AK70" i="5"/>
  <c r="AN70" i="5"/>
  <c r="AP70" i="5"/>
  <c r="AQ70" i="5"/>
  <c r="AO70" i="5"/>
  <c r="Y70" i="5"/>
  <c r="AM70" i="5"/>
  <c r="X70" i="5"/>
  <c r="AL70" i="5"/>
  <c r="J70" i="5"/>
  <c r="AI70" i="5"/>
  <c r="AD70" i="5"/>
  <c r="AC70" i="5"/>
  <c r="AB70" i="5"/>
  <c r="AA70" i="5"/>
  <c r="Z70" i="5"/>
  <c r="U70" i="5"/>
  <c r="T70" i="5"/>
  <c r="S70" i="5"/>
  <c r="R70" i="5"/>
  <c r="Q70" i="5"/>
  <c r="P70" i="5"/>
  <c r="O70" i="5"/>
  <c r="M70" i="5"/>
  <c r="L70" i="5"/>
  <c r="K70" i="5"/>
  <c r="I70" i="5"/>
  <c r="H70" i="5"/>
  <c r="G70" i="5"/>
  <c r="F70" i="5"/>
  <c r="E70" i="5"/>
  <c r="D70" i="5"/>
  <c r="C70" i="5"/>
  <c r="B70" i="5"/>
  <c r="AS69" i="5"/>
  <c r="V69" i="5"/>
  <c r="AJ69" i="5"/>
  <c r="W69" i="5"/>
  <c r="AK69" i="5"/>
  <c r="AN69" i="5"/>
  <c r="AP69" i="5"/>
  <c r="AQ69" i="5"/>
  <c r="AO69" i="5"/>
  <c r="Y69" i="5"/>
  <c r="AM69" i="5"/>
  <c r="X69" i="5"/>
  <c r="AL69" i="5"/>
  <c r="J69" i="5"/>
  <c r="AI69" i="5"/>
  <c r="AD69" i="5"/>
  <c r="AC69" i="5"/>
  <c r="AB69" i="5"/>
  <c r="AA69" i="5"/>
  <c r="Z69" i="5"/>
  <c r="U69" i="5"/>
  <c r="T69" i="5"/>
  <c r="S69" i="5"/>
  <c r="R69" i="5"/>
  <c r="Q69" i="5"/>
  <c r="P69" i="5"/>
  <c r="O69" i="5"/>
  <c r="M69" i="5"/>
  <c r="L69" i="5"/>
  <c r="K69" i="5"/>
  <c r="I69" i="5"/>
  <c r="H69" i="5"/>
  <c r="G69" i="5"/>
  <c r="F69" i="5"/>
  <c r="E69" i="5"/>
  <c r="D69" i="5"/>
  <c r="C69" i="5"/>
  <c r="B69" i="5"/>
  <c r="AS68" i="5"/>
  <c r="AJ68" i="5"/>
  <c r="AK68" i="5"/>
  <c r="AN68" i="5"/>
  <c r="AP68" i="5"/>
  <c r="AQ68" i="5"/>
  <c r="AO68" i="5"/>
  <c r="AM68" i="5"/>
  <c r="AL68" i="5"/>
  <c r="AI68" i="5"/>
  <c r="AS67" i="5"/>
  <c r="V67" i="5"/>
  <c r="AJ67" i="5"/>
  <c r="W67" i="5"/>
  <c r="AK67" i="5"/>
  <c r="AN67" i="5"/>
  <c r="AP67" i="5"/>
  <c r="AQ67" i="5"/>
  <c r="AO67" i="5"/>
  <c r="Y67" i="5"/>
  <c r="AM67" i="5"/>
  <c r="X67" i="5"/>
  <c r="AL67" i="5"/>
  <c r="J67" i="5"/>
  <c r="AI67" i="5"/>
  <c r="AD67" i="5"/>
  <c r="AC67" i="5"/>
  <c r="AB67" i="5"/>
  <c r="AA67" i="5"/>
  <c r="Z67" i="5"/>
  <c r="U67" i="5"/>
  <c r="T67" i="5"/>
  <c r="S67" i="5"/>
  <c r="R67" i="5"/>
  <c r="Q67" i="5"/>
  <c r="P67" i="5"/>
  <c r="O67" i="5"/>
  <c r="M67" i="5"/>
  <c r="L67" i="5"/>
  <c r="K67" i="5"/>
  <c r="I67" i="5"/>
  <c r="H67" i="5"/>
  <c r="G67" i="5"/>
  <c r="F67" i="5"/>
  <c r="E67" i="5"/>
  <c r="D67" i="5"/>
  <c r="C67" i="5"/>
  <c r="B67" i="5"/>
  <c r="AS66" i="5"/>
  <c r="V66" i="5"/>
  <c r="AJ66" i="5"/>
  <c r="W66" i="5"/>
  <c r="AK66" i="5"/>
  <c r="AN66" i="5"/>
  <c r="AP66" i="5"/>
  <c r="AQ66" i="5"/>
  <c r="AO66" i="5"/>
  <c r="Y66" i="5"/>
  <c r="AM66" i="5"/>
  <c r="X66" i="5"/>
  <c r="AL66" i="5"/>
  <c r="J66" i="5"/>
  <c r="AI66" i="5"/>
  <c r="AD66" i="5"/>
  <c r="AC66" i="5"/>
  <c r="AB66" i="5"/>
  <c r="AA66" i="5"/>
  <c r="Z66" i="5"/>
  <c r="U66" i="5"/>
  <c r="T66" i="5"/>
  <c r="S66" i="5"/>
  <c r="R66" i="5"/>
  <c r="Q66" i="5"/>
  <c r="P66" i="5"/>
  <c r="O66" i="5"/>
  <c r="M66" i="5"/>
  <c r="L66" i="5"/>
  <c r="K66" i="5"/>
  <c r="I66" i="5"/>
  <c r="H66" i="5"/>
  <c r="G66" i="5"/>
  <c r="F66" i="5"/>
  <c r="E66" i="5"/>
  <c r="D66" i="5"/>
  <c r="C66" i="5"/>
  <c r="B66" i="5"/>
  <c r="AS65" i="5"/>
  <c r="V65" i="5"/>
  <c r="AJ65" i="5"/>
  <c r="W65" i="5"/>
  <c r="AK65" i="5"/>
  <c r="AN65" i="5"/>
  <c r="AP65" i="5"/>
  <c r="AQ65" i="5"/>
  <c r="AO65" i="5"/>
  <c r="Y65" i="5"/>
  <c r="AM65" i="5"/>
  <c r="X65" i="5"/>
  <c r="AL65" i="5"/>
  <c r="J65" i="5"/>
  <c r="AI65" i="5"/>
  <c r="AD65" i="5"/>
  <c r="AC65" i="5"/>
  <c r="AB65" i="5"/>
  <c r="AA65" i="5"/>
  <c r="Z65" i="5"/>
  <c r="U65" i="5"/>
  <c r="T65" i="5"/>
  <c r="S65" i="5"/>
  <c r="R65" i="5"/>
  <c r="Q65" i="5"/>
  <c r="P65" i="5"/>
  <c r="O65" i="5"/>
  <c r="N65" i="5"/>
  <c r="M65" i="5"/>
  <c r="L65" i="5"/>
  <c r="K65" i="5"/>
  <c r="I65" i="5"/>
  <c r="H65" i="5"/>
  <c r="G65" i="5"/>
  <c r="F65" i="5"/>
  <c r="E65" i="5"/>
  <c r="D65" i="5"/>
  <c r="C65" i="5"/>
  <c r="B65" i="5"/>
  <c r="A65" i="5"/>
  <c r="AS64" i="5"/>
  <c r="V64" i="5"/>
  <c r="AJ64" i="5"/>
  <c r="W64" i="5"/>
  <c r="AK64" i="5"/>
  <c r="AN64" i="5"/>
  <c r="AP64" i="5"/>
  <c r="AQ64" i="5"/>
  <c r="AO64" i="5"/>
  <c r="Y64" i="5"/>
  <c r="AM64" i="5"/>
  <c r="X64" i="5"/>
  <c r="AL64" i="5"/>
  <c r="J64" i="5"/>
  <c r="AI64" i="5"/>
  <c r="AD64" i="5"/>
  <c r="AC64" i="5"/>
  <c r="AB64" i="5"/>
  <c r="AA64" i="5"/>
  <c r="Z64" i="5"/>
  <c r="U64" i="5"/>
  <c r="T64" i="5"/>
  <c r="S64" i="5"/>
  <c r="R64" i="5"/>
  <c r="Q64" i="5"/>
  <c r="P64" i="5"/>
  <c r="O64" i="5"/>
  <c r="N64" i="5"/>
  <c r="M64" i="5"/>
  <c r="L64" i="5"/>
  <c r="K64" i="5"/>
  <c r="I64" i="5"/>
  <c r="H64" i="5"/>
  <c r="G64" i="5"/>
  <c r="F64" i="5"/>
  <c r="E64" i="5"/>
  <c r="D64" i="5"/>
  <c r="C64" i="5"/>
  <c r="B64" i="5"/>
  <c r="A64" i="5"/>
  <c r="AS63" i="5"/>
  <c r="V63" i="5"/>
  <c r="AJ63" i="5"/>
  <c r="W63" i="5"/>
  <c r="AK63" i="5"/>
  <c r="AN63" i="5"/>
  <c r="AP63" i="5"/>
  <c r="AQ63" i="5"/>
  <c r="AO63" i="5"/>
  <c r="Y63" i="5"/>
  <c r="AM63" i="5"/>
  <c r="X63" i="5"/>
  <c r="AL63" i="5"/>
  <c r="J63" i="5"/>
  <c r="AI63" i="5"/>
  <c r="AD63" i="5"/>
  <c r="AC63" i="5"/>
  <c r="AB63" i="5"/>
  <c r="AA63" i="5"/>
  <c r="Z63" i="5"/>
  <c r="U63" i="5"/>
  <c r="T63" i="5"/>
  <c r="S63" i="5"/>
  <c r="R63" i="5"/>
  <c r="Q63" i="5"/>
  <c r="P63" i="5"/>
  <c r="O63" i="5"/>
  <c r="N63" i="5"/>
  <c r="M63" i="5"/>
  <c r="L63" i="5"/>
  <c r="K63" i="5"/>
  <c r="I63" i="5"/>
  <c r="H63" i="5"/>
  <c r="G63" i="5"/>
  <c r="F63" i="5"/>
  <c r="E63" i="5"/>
  <c r="D63" i="5"/>
  <c r="C63" i="5"/>
  <c r="B63" i="5"/>
  <c r="A63" i="5"/>
  <c r="AS62" i="5"/>
  <c r="V62" i="5"/>
  <c r="AJ62" i="5"/>
  <c r="W62" i="5"/>
  <c r="AK62" i="5"/>
  <c r="AN62" i="5"/>
  <c r="AP62" i="5"/>
  <c r="AQ62" i="5"/>
  <c r="AO62" i="5"/>
  <c r="Y62" i="5"/>
  <c r="AM62" i="5"/>
  <c r="X62" i="5"/>
  <c r="AL62" i="5"/>
  <c r="J62" i="5"/>
  <c r="AI62" i="5"/>
  <c r="AD62" i="5"/>
  <c r="AC62" i="5"/>
  <c r="AB62" i="5"/>
  <c r="AA62" i="5"/>
  <c r="Z62" i="5"/>
  <c r="U62" i="5"/>
  <c r="T62" i="5"/>
  <c r="S62" i="5"/>
  <c r="R62" i="5"/>
  <c r="Q62" i="5"/>
  <c r="P62" i="5"/>
  <c r="O62" i="5"/>
  <c r="N62" i="5"/>
  <c r="M62" i="5"/>
  <c r="L62" i="5"/>
  <c r="K62" i="5"/>
  <c r="I62" i="5"/>
  <c r="H62" i="5"/>
  <c r="G62" i="5"/>
  <c r="F62" i="5"/>
  <c r="E62" i="5"/>
  <c r="D62" i="5"/>
  <c r="C62" i="5"/>
  <c r="B62" i="5"/>
  <c r="A62" i="5"/>
  <c r="AS59" i="5"/>
  <c r="V59" i="5"/>
  <c r="AJ59" i="5"/>
  <c r="W59" i="5"/>
  <c r="AK59" i="5"/>
  <c r="AN59" i="5"/>
  <c r="AP59" i="5"/>
  <c r="AQ59" i="5"/>
  <c r="AO59" i="5"/>
  <c r="Y59" i="5"/>
  <c r="AM59" i="5"/>
  <c r="X59" i="5"/>
  <c r="AL59" i="5"/>
  <c r="J59" i="5"/>
  <c r="AI59" i="5"/>
  <c r="AD59" i="5"/>
  <c r="AC59" i="5"/>
  <c r="AB59" i="5"/>
  <c r="AA59" i="5"/>
  <c r="Z59" i="5"/>
  <c r="U59" i="5"/>
  <c r="T59" i="5"/>
  <c r="S59" i="5"/>
  <c r="R59" i="5"/>
  <c r="Q59" i="5"/>
  <c r="P59" i="5"/>
  <c r="O59" i="5"/>
  <c r="N59" i="5"/>
  <c r="M59" i="5"/>
  <c r="L59" i="5"/>
  <c r="K59" i="5"/>
  <c r="I59" i="5"/>
  <c r="H59" i="5"/>
  <c r="G59" i="5"/>
  <c r="F59" i="5"/>
  <c r="E59" i="5"/>
  <c r="D59" i="5"/>
  <c r="C59" i="5"/>
  <c r="B59" i="5"/>
  <c r="A59" i="5"/>
  <c r="AS58" i="5"/>
  <c r="V58" i="5"/>
  <c r="AJ58" i="5"/>
  <c r="W58" i="5"/>
  <c r="AK58" i="5"/>
  <c r="AN58" i="5"/>
  <c r="AP58" i="5"/>
  <c r="AQ58" i="5"/>
  <c r="AO58" i="5"/>
  <c r="Y58" i="5"/>
  <c r="AM58" i="5"/>
  <c r="X58" i="5"/>
  <c r="AL58" i="5"/>
  <c r="J58" i="5"/>
  <c r="AI58" i="5"/>
  <c r="AD58" i="5"/>
  <c r="AC58" i="5"/>
  <c r="AB58" i="5"/>
  <c r="AA58" i="5"/>
  <c r="Z58" i="5"/>
  <c r="U58" i="5"/>
  <c r="T58" i="5"/>
  <c r="S58" i="5"/>
  <c r="R58" i="5"/>
  <c r="Q58" i="5"/>
  <c r="P58" i="5"/>
  <c r="O58" i="5"/>
  <c r="N58" i="5"/>
  <c r="M58" i="5"/>
  <c r="L58" i="5"/>
  <c r="K58" i="5"/>
  <c r="I58" i="5"/>
  <c r="H58" i="5"/>
  <c r="G58" i="5"/>
  <c r="F58" i="5"/>
  <c r="E58" i="5"/>
  <c r="D58" i="5"/>
  <c r="C58" i="5"/>
  <c r="B58" i="5"/>
  <c r="A58" i="5"/>
  <c r="AS57" i="5"/>
  <c r="V57" i="5"/>
  <c r="AJ57" i="5"/>
  <c r="W57" i="5"/>
  <c r="AK57" i="5"/>
  <c r="AN57" i="5"/>
  <c r="AP57" i="5"/>
  <c r="AQ57" i="5"/>
  <c r="AO57" i="5"/>
  <c r="Y57" i="5"/>
  <c r="AM57" i="5"/>
  <c r="X57" i="5"/>
  <c r="AL57" i="5"/>
  <c r="J57" i="5"/>
  <c r="AI57" i="5"/>
  <c r="AD57" i="5"/>
  <c r="AC57" i="5"/>
  <c r="AB57" i="5"/>
  <c r="AA57" i="5"/>
  <c r="Z57" i="5"/>
  <c r="U57" i="5"/>
  <c r="T57" i="5"/>
  <c r="S57" i="5"/>
  <c r="R57" i="5"/>
  <c r="Q57" i="5"/>
  <c r="P57" i="5"/>
  <c r="O57" i="5"/>
  <c r="N57" i="5"/>
  <c r="M57" i="5"/>
  <c r="L57" i="5"/>
  <c r="K57" i="5"/>
  <c r="I57" i="5"/>
  <c r="H57" i="5"/>
  <c r="G57" i="5"/>
  <c r="F57" i="5"/>
  <c r="E57" i="5"/>
  <c r="D57" i="5"/>
  <c r="C57" i="5"/>
  <c r="B57" i="5"/>
  <c r="A57" i="5"/>
  <c r="AS56" i="5"/>
  <c r="V56" i="5"/>
  <c r="AJ56" i="5"/>
  <c r="W56" i="5"/>
  <c r="AK56" i="5"/>
  <c r="AN56" i="5"/>
  <c r="AP56" i="5"/>
  <c r="AQ56" i="5"/>
  <c r="AO56" i="5"/>
  <c r="Y56" i="5"/>
  <c r="AM56" i="5"/>
  <c r="X56" i="5"/>
  <c r="AL56" i="5"/>
  <c r="J56" i="5"/>
  <c r="AI56" i="5"/>
  <c r="AD56" i="5"/>
  <c r="AC56" i="5"/>
  <c r="AB56" i="5"/>
  <c r="AA56" i="5"/>
  <c r="Z56" i="5"/>
  <c r="U56" i="5"/>
  <c r="T56" i="5"/>
  <c r="S56" i="5"/>
  <c r="R56" i="5"/>
  <c r="Q56" i="5"/>
  <c r="P56" i="5"/>
  <c r="O56" i="5"/>
  <c r="N56" i="5"/>
  <c r="M56" i="5"/>
  <c r="L56" i="5"/>
  <c r="K56" i="5"/>
  <c r="I56" i="5"/>
  <c r="H56" i="5"/>
  <c r="G56" i="5"/>
  <c r="F56" i="5"/>
  <c r="E56" i="5"/>
  <c r="D56" i="5"/>
  <c r="C56" i="5"/>
  <c r="B56" i="5"/>
  <c r="A56" i="5"/>
  <c r="AS55" i="5"/>
  <c r="V55" i="5"/>
  <c r="AJ55" i="5"/>
  <c r="W55" i="5"/>
  <c r="AK55" i="5"/>
  <c r="AN55" i="5"/>
  <c r="AP55" i="5"/>
  <c r="AQ55" i="5"/>
  <c r="AO55" i="5"/>
  <c r="Y55" i="5"/>
  <c r="AM55" i="5"/>
  <c r="X55" i="5"/>
  <c r="AL55" i="5"/>
  <c r="J55" i="5"/>
  <c r="AI55" i="5"/>
  <c r="AD55" i="5"/>
  <c r="AC55" i="5"/>
  <c r="AB55" i="5"/>
  <c r="AA55" i="5"/>
  <c r="Z55" i="5"/>
  <c r="U55" i="5"/>
  <c r="T55" i="5"/>
  <c r="S55" i="5"/>
  <c r="R55" i="5"/>
  <c r="Q55" i="5"/>
  <c r="P55" i="5"/>
  <c r="O55" i="5"/>
  <c r="N55" i="5"/>
  <c r="M55" i="5"/>
  <c r="L55" i="5"/>
  <c r="K55" i="5"/>
  <c r="I55" i="5"/>
  <c r="H55" i="5"/>
  <c r="G55" i="5"/>
  <c r="F55" i="5"/>
  <c r="E55" i="5"/>
  <c r="D55" i="5"/>
  <c r="C55" i="5"/>
  <c r="B55" i="5"/>
  <c r="A55" i="5"/>
  <c r="AS54" i="5"/>
  <c r="V54" i="5"/>
  <c r="AJ54" i="5"/>
  <c r="W54" i="5"/>
  <c r="AK54" i="5"/>
  <c r="AN54" i="5"/>
  <c r="AP54" i="5"/>
  <c r="AQ54" i="5"/>
  <c r="AO54" i="5"/>
  <c r="Y54" i="5"/>
  <c r="AM54" i="5"/>
  <c r="X54" i="5"/>
  <c r="AL54" i="5"/>
  <c r="J54" i="5"/>
  <c r="AI54" i="5"/>
  <c r="AD54" i="5"/>
  <c r="AC54" i="5"/>
  <c r="AB54" i="5"/>
  <c r="AA54" i="5"/>
  <c r="Z54" i="5"/>
  <c r="U54" i="5"/>
  <c r="T54" i="5"/>
  <c r="S54" i="5"/>
  <c r="R54" i="5"/>
  <c r="Q54" i="5"/>
  <c r="P54" i="5"/>
  <c r="O54" i="5"/>
  <c r="N54" i="5"/>
  <c r="M54" i="5"/>
  <c r="L54" i="5"/>
  <c r="K54" i="5"/>
  <c r="I54" i="5"/>
  <c r="H54" i="5"/>
  <c r="G54" i="5"/>
  <c r="F54" i="5"/>
  <c r="E54" i="5"/>
  <c r="D54" i="5"/>
  <c r="C54" i="5"/>
  <c r="B54" i="5"/>
  <c r="A54" i="5"/>
  <c r="AS53" i="5"/>
  <c r="V53" i="5"/>
  <c r="AJ53" i="5"/>
  <c r="W53" i="5"/>
  <c r="AK53" i="5"/>
  <c r="AN53" i="5"/>
  <c r="AP53" i="5"/>
  <c r="AQ53" i="5"/>
  <c r="AO53" i="5"/>
  <c r="Y53" i="5"/>
  <c r="AM53" i="5"/>
  <c r="X53" i="5"/>
  <c r="AL53" i="5"/>
  <c r="J53" i="5"/>
  <c r="AI53" i="5"/>
  <c r="AD53" i="5"/>
  <c r="AC53" i="5"/>
  <c r="AB53" i="5"/>
  <c r="AA53" i="5"/>
  <c r="Z53" i="5"/>
  <c r="U53" i="5"/>
  <c r="T53" i="5"/>
  <c r="S53" i="5"/>
  <c r="R53" i="5"/>
  <c r="Q53" i="5"/>
  <c r="P53" i="5"/>
  <c r="O53" i="5"/>
  <c r="N53" i="5"/>
  <c r="M53" i="5"/>
  <c r="L53" i="5"/>
  <c r="K53" i="5"/>
  <c r="I53" i="5"/>
  <c r="H53" i="5"/>
  <c r="G53" i="5"/>
  <c r="F53" i="5"/>
  <c r="E53" i="5"/>
  <c r="D53" i="5"/>
  <c r="C53" i="5"/>
  <c r="B53" i="5"/>
  <c r="A53" i="5"/>
  <c r="AS52" i="5"/>
  <c r="V52" i="5"/>
  <c r="AJ52" i="5"/>
  <c r="W52" i="5"/>
  <c r="AK52" i="5"/>
  <c r="AN52" i="5"/>
  <c r="AP52" i="5"/>
  <c r="AQ52" i="5"/>
  <c r="AO52" i="5"/>
  <c r="Y52" i="5"/>
  <c r="AM52" i="5"/>
  <c r="X52" i="5"/>
  <c r="AL52" i="5"/>
  <c r="J52" i="5"/>
  <c r="AI52" i="5"/>
  <c r="AD52" i="5"/>
  <c r="AC52" i="5"/>
  <c r="AB52" i="5"/>
  <c r="AA52" i="5"/>
  <c r="Z52" i="5"/>
  <c r="U52" i="5"/>
  <c r="T52" i="5"/>
  <c r="S52" i="5"/>
  <c r="R52" i="5"/>
  <c r="Q52" i="5"/>
  <c r="P52" i="5"/>
  <c r="O52" i="5"/>
  <c r="N52" i="5"/>
  <c r="M52" i="5"/>
  <c r="L52" i="5"/>
  <c r="K52" i="5"/>
  <c r="I52" i="5"/>
  <c r="H52" i="5"/>
  <c r="G52" i="5"/>
  <c r="F52" i="5"/>
  <c r="E52" i="5"/>
  <c r="D52" i="5"/>
  <c r="C52" i="5"/>
  <c r="B52" i="5"/>
  <c r="A52" i="5"/>
  <c r="AS51" i="5"/>
  <c r="V51" i="5"/>
  <c r="AJ51" i="5"/>
  <c r="W51" i="5"/>
  <c r="AK51" i="5"/>
  <c r="AN51" i="5"/>
  <c r="AP51" i="5"/>
  <c r="AQ51" i="5"/>
  <c r="AO51" i="5"/>
  <c r="Y51" i="5"/>
  <c r="AM51" i="5"/>
  <c r="X51" i="5"/>
  <c r="AL51" i="5"/>
  <c r="J51" i="5"/>
  <c r="AI51" i="5"/>
  <c r="AD51" i="5"/>
  <c r="AC51" i="5"/>
  <c r="AB51" i="5"/>
  <c r="AA51" i="5"/>
  <c r="Z51" i="5"/>
  <c r="U51" i="5"/>
  <c r="T51" i="5"/>
  <c r="S51" i="5"/>
  <c r="R51" i="5"/>
  <c r="Q51" i="5"/>
  <c r="P51" i="5"/>
  <c r="O51" i="5"/>
  <c r="N51" i="5"/>
  <c r="M51" i="5"/>
  <c r="L51" i="5"/>
  <c r="K51" i="5"/>
  <c r="I51" i="5"/>
  <c r="H51" i="5"/>
  <c r="G51" i="5"/>
  <c r="F51" i="5"/>
  <c r="E51" i="5"/>
  <c r="D51" i="5"/>
  <c r="C51" i="5"/>
  <c r="B51" i="5"/>
  <c r="A51" i="5"/>
  <c r="AS50" i="5"/>
  <c r="V50" i="5"/>
  <c r="AJ50" i="5"/>
  <c r="W50" i="5"/>
  <c r="AK50" i="5"/>
  <c r="AN50" i="5"/>
  <c r="AP50" i="5"/>
  <c r="AQ50" i="5"/>
  <c r="AO50" i="5"/>
  <c r="Y50" i="5"/>
  <c r="AM50" i="5"/>
  <c r="X50" i="5"/>
  <c r="AL50" i="5"/>
  <c r="J50" i="5"/>
  <c r="AI50" i="5"/>
  <c r="AD50" i="5"/>
  <c r="AC50" i="5"/>
  <c r="AB50" i="5"/>
  <c r="AA50" i="5"/>
  <c r="Z50" i="5"/>
  <c r="U50" i="5"/>
  <c r="T50" i="5"/>
  <c r="S50" i="5"/>
  <c r="R50" i="5"/>
  <c r="Q50" i="5"/>
  <c r="P50" i="5"/>
  <c r="O50" i="5"/>
  <c r="N50" i="5"/>
  <c r="M50" i="5"/>
  <c r="L50" i="5"/>
  <c r="K50" i="5"/>
  <c r="I50" i="5"/>
  <c r="H50" i="5"/>
  <c r="G50" i="5"/>
  <c r="F50" i="5"/>
  <c r="E50" i="5"/>
  <c r="D50" i="5"/>
  <c r="C50" i="5"/>
  <c r="B50" i="5"/>
  <c r="A50" i="5"/>
  <c r="AS49" i="5"/>
  <c r="V49" i="5"/>
  <c r="AJ49" i="5"/>
  <c r="W49" i="5"/>
  <c r="AK49" i="5"/>
  <c r="AN49" i="5"/>
  <c r="AP49" i="5"/>
  <c r="AQ49" i="5"/>
  <c r="AO49" i="5"/>
  <c r="Y49" i="5"/>
  <c r="AM49" i="5"/>
  <c r="X49" i="5"/>
  <c r="AL49" i="5"/>
  <c r="J49" i="5"/>
  <c r="AI49" i="5"/>
  <c r="AD49" i="5"/>
  <c r="AC49" i="5"/>
  <c r="AB49" i="5"/>
  <c r="AA49" i="5"/>
  <c r="Z49" i="5"/>
  <c r="U49" i="5"/>
  <c r="T49" i="5"/>
  <c r="S49" i="5"/>
  <c r="R49" i="5"/>
  <c r="Q49" i="5"/>
  <c r="P49" i="5"/>
  <c r="O49" i="5"/>
  <c r="N49" i="5"/>
  <c r="M49" i="5"/>
  <c r="L49" i="5"/>
  <c r="K49" i="5"/>
  <c r="I49" i="5"/>
  <c r="H49" i="5"/>
  <c r="G49" i="5"/>
  <c r="F49" i="5"/>
  <c r="E49" i="5"/>
  <c r="D49" i="5"/>
  <c r="C49" i="5"/>
  <c r="B49" i="5"/>
  <c r="A49" i="5"/>
  <c r="AS48" i="5"/>
  <c r="V48" i="5"/>
  <c r="AJ48" i="5"/>
  <c r="W48" i="5"/>
  <c r="AK48" i="5"/>
  <c r="AN48" i="5"/>
  <c r="AP48" i="5"/>
  <c r="AQ48" i="5"/>
  <c r="AO48" i="5"/>
  <c r="Y48" i="5"/>
  <c r="AM48" i="5"/>
  <c r="X48" i="5"/>
  <c r="AL48" i="5"/>
  <c r="J48" i="5"/>
  <c r="AI48" i="5"/>
  <c r="AD48" i="5"/>
  <c r="AC48" i="5"/>
  <c r="AB48" i="5"/>
  <c r="AA48" i="5"/>
  <c r="Z48" i="5"/>
  <c r="U48" i="5"/>
  <c r="T48" i="5"/>
  <c r="S48" i="5"/>
  <c r="R48" i="5"/>
  <c r="Q48" i="5"/>
  <c r="P48" i="5"/>
  <c r="O48" i="5"/>
  <c r="N48" i="5"/>
  <c r="M48" i="5"/>
  <c r="L48" i="5"/>
  <c r="K48" i="5"/>
  <c r="I48" i="5"/>
  <c r="H48" i="5"/>
  <c r="G48" i="5"/>
  <c r="F48" i="5"/>
  <c r="E48" i="5"/>
  <c r="D48" i="5"/>
  <c r="C48" i="5"/>
  <c r="B48" i="5"/>
  <c r="A48" i="5"/>
  <c r="AS47" i="5"/>
  <c r="V47" i="5"/>
  <c r="AJ47" i="5"/>
  <c r="W47" i="5"/>
  <c r="AK47" i="5"/>
  <c r="AN47" i="5"/>
  <c r="AP47" i="5"/>
  <c r="AQ47" i="5"/>
  <c r="AO47" i="5"/>
  <c r="Y47" i="5"/>
  <c r="AM47" i="5"/>
  <c r="X47" i="5"/>
  <c r="AL47" i="5"/>
  <c r="J47" i="5"/>
  <c r="AI47" i="5"/>
  <c r="AD47" i="5"/>
  <c r="AC47" i="5"/>
  <c r="AB47" i="5"/>
  <c r="AA47" i="5"/>
  <c r="Z47" i="5"/>
  <c r="U47" i="5"/>
  <c r="T47" i="5"/>
  <c r="S47" i="5"/>
  <c r="R47" i="5"/>
  <c r="Q47" i="5"/>
  <c r="P47" i="5"/>
  <c r="O47" i="5"/>
  <c r="N47" i="5"/>
  <c r="M47" i="5"/>
  <c r="L47" i="5"/>
  <c r="K47" i="5"/>
  <c r="I47" i="5"/>
  <c r="H47" i="5"/>
  <c r="G47" i="5"/>
  <c r="F47" i="5"/>
  <c r="E47" i="5"/>
  <c r="D47" i="5"/>
  <c r="C47" i="5"/>
  <c r="B47" i="5"/>
  <c r="A47" i="5"/>
  <c r="AS46" i="5"/>
  <c r="V46" i="5"/>
  <c r="AJ46" i="5"/>
  <c r="W46" i="5"/>
  <c r="AK46" i="5"/>
  <c r="AN46" i="5"/>
  <c r="AP46" i="5"/>
  <c r="AQ46" i="5"/>
  <c r="AO46" i="5"/>
  <c r="Y46" i="5"/>
  <c r="AM46" i="5"/>
  <c r="X46" i="5"/>
  <c r="AL46" i="5"/>
  <c r="J46" i="5"/>
  <c r="AI46" i="5"/>
  <c r="AD46" i="5"/>
  <c r="AC46" i="5"/>
  <c r="AB46" i="5"/>
  <c r="AA46" i="5"/>
  <c r="Z46" i="5"/>
  <c r="U46" i="5"/>
  <c r="T46" i="5"/>
  <c r="S46" i="5"/>
  <c r="R46" i="5"/>
  <c r="Q46" i="5"/>
  <c r="P46" i="5"/>
  <c r="O46" i="5"/>
  <c r="N46" i="5"/>
  <c r="M46" i="5"/>
  <c r="L46" i="5"/>
  <c r="K46" i="5"/>
  <c r="I46" i="5"/>
  <c r="H46" i="5"/>
  <c r="G46" i="5"/>
  <c r="F46" i="5"/>
  <c r="E46" i="5"/>
  <c r="D46" i="5"/>
  <c r="C46" i="5"/>
  <c r="B46" i="5"/>
  <c r="A46" i="5"/>
  <c r="AS45" i="5"/>
  <c r="V45" i="5"/>
  <c r="AJ45" i="5"/>
  <c r="W45" i="5"/>
  <c r="AK45" i="5"/>
  <c r="AN45" i="5"/>
  <c r="AP45" i="5"/>
  <c r="AQ45" i="5"/>
  <c r="AO45" i="5"/>
  <c r="Y45" i="5"/>
  <c r="AM45" i="5"/>
  <c r="X45" i="5"/>
  <c r="AL45" i="5"/>
  <c r="J45" i="5"/>
  <c r="AI45" i="5"/>
  <c r="AD45" i="5"/>
  <c r="AC45" i="5"/>
  <c r="AB45" i="5"/>
  <c r="AA45" i="5"/>
  <c r="Z45" i="5"/>
  <c r="U45" i="5"/>
  <c r="T45" i="5"/>
  <c r="S45" i="5"/>
  <c r="R45" i="5"/>
  <c r="Q45" i="5"/>
  <c r="P45" i="5"/>
  <c r="O45" i="5"/>
  <c r="N45" i="5"/>
  <c r="M45" i="5"/>
  <c r="L45" i="5"/>
  <c r="K45" i="5"/>
  <c r="I45" i="5"/>
  <c r="H45" i="5"/>
  <c r="G45" i="5"/>
  <c r="F45" i="5"/>
  <c r="E45" i="5"/>
  <c r="D45" i="5"/>
  <c r="C45" i="5"/>
  <c r="B45" i="5"/>
  <c r="A45" i="5"/>
  <c r="AS44" i="5"/>
  <c r="V44" i="5"/>
  <c r="AJ44" i="5"/>
  <c r="W44" i="5"/>
  <c r="AK44" i="5"/>
  <c r="AN44" i="5"/>
  <c r="AP44" i="5"/>
  <c r="AQ44" i="5"/>
  <c r="AO44" i="5"/>
  <c r="Y44" i="5"/>
  <c r="AM44" i="5"/>
  <c r="X44" i="5"/>
  <c r="AL44" i="5"/>
  <c r="J44" i="5"/>
  <c r="AI44" i="5"/>
  <c r="AD44" i="5"/>
  <c r="AC44" i="5"/>
  <c r="AB44" i="5"/>
  <c r="AA44" i="5"/>
  <c r="Z44" i="5"/>
  <c r="U44" i="5"/>
  <c r="T44" i="5"/>
  <c r="S44" i="5"/>
  <c r="R44" i="5"/>
  <c r="Q44" i="5"/>
  <c r="P44" i="5"/>
  <c r="O44" i="5"/>
  <c r="N44" i="5"/>
  <c r="M44" i="5"/>
  <c r="L44" i="5"/>
  <c r="K44" i="5"/>
  <c r="I44" i="5"/>
  <c r="H44" i="5"/>
  <c r="G44" i="5"/>
  <c r="F44" i="5"/>
  <c r="E44" i="5"/>
  <c r="D44" i="5"/>
  <c r="C44" i="5"/>
  <c r="B44" i="5"/>
  <c r="A44" i="5"/>
  <c r="AS43" i="5"/>
  <c r="V43" i="5"/>
  <c r="AJ43" i="5"/>
  <c r="W43" i="5"/>
  <c r="AK43" i="5"/>
  <c r="AN43" i="5"/>
  <c r="AP43" i="5"/>
  <c r="AQ43" i="5"/>
  <c r="AO43" i="5"/>
  <c r="Y43" i="5"/>
  <c r="AM43" i="5"/>
  <c r="X43" i="5"/>
  <c r="AL43" i="5"/>
  <c r="J43" i="5"/>
  <c r="AI43" i="5"/>
  <c r="AD43" i="5"/>
  <c r="AC43" i="5"/>
  <c r="AB43" i="5"/>
  <c r="AA43" i="5"/>
  <c r="Z43" i="5"/>
  <c r="U43" i="5"/>
  <c r="T43" i="5"/>
  <c r="S43" i="5"/>
  <c r="R43" i="5"/>
  <c r="Q43" i="5"/>
  <c r="P43" i="5"/>
  <c r="O43" i="5"/>
  <c r="N43" i="5"/>
  <c r="M43" i="5"/>
  <c r="L43" i="5"/>
  <c r="K43" i="5"/>
  <c r="I43" i="5"/>
  <c r="H43" i="5"/>
  <c r="G43" i="5"/>
  <c r="F43" i="5"/>
  <c r="E43" i="5"/>
  <c r="D43" i="5"/>
  <c r="C43" i="5"/>
  <c r="B43" i="5"/>
  <c r="A43" i="5"/>
  <c r="AS42" i="5"/>
  <c r="V42" i="5"/>
  <c r="AJ42" i="5"/>
  <c r="W42" i="5"/>
  <c r="AK42" i="5"/>
  <c r="AN42" i="5"/>
  <c r="AP42" i="5"/>
  <c r="AQ42" i="5"/>
  <c r="AO42" i="5"/>
  <c r="Y42" i="5"/>
  <c r="AM42" i="5"/>
  <c r="X42" i="5"/>
  <c r="AL42" i="5"/>
  <c r="J42" i="5"/>
  <c r="AI42" i="5"/>
  <c r="AD42" i="5"/>
  <c r="AC42" i="5"/>
  <c r="AB42" i="5"/>
  <c r="AA42" i="5"/>
  <c r="Z42" i="5"/>
  <c r="U42" i="5"/>
  <c r="T42" i="5"/>
  <c r="S42" i="5"/>
  <c r="R42" i="5"/>
  <c r="Q42" i="5"/>
  <c r="P42" i="5"/>
  <c r="O42" i="5"/>
  <c r="N42" i="5"/>
  <c r="M42" i="5"/>
  <c r="L42" i="5"/>
  <c r="K42" i="5"/>
  <c r="I42" i="5"/>
  <c r="H42" i="5"/>
  <c r="G42" i="5"/>
  <c r="F42" i="5"/>
  <c r="E42" i="5"/>
  <c r="D42" i="5"/>
  <c r="C42" i="5"/>
  <c r="B42" i="5"/>
  <c r="A42" i="5"/>
  <c r="AS41" i="5"/>
  <c r="V41" i="5"/>
  <c r="AJ41" i="5"/>
  <c r="W41" i="5"/>
  <c r="AK41" i="5"/>
  <c r="AN41" i="5"/>
  <c r="AP41" i="5"/>
  <c r="AQ41" i="5"/>
  <c r="AO41" i="5"/>
  <c r="Y41" i="5"/>
  <c r="AM41" i="5"/>
  <c r="X41" i="5"/>
  <c r="AL41" i="5"/>
  <c r="J41" i="5"/>
  <c r="AI41" i="5"/>
  <c r="AD41" i="5"/>
  <c r="AC41" i="5"/>
  <c r="AB41" i="5"/>
  <c r="AA41" i="5"/>
  <c r="Z41" i="5"/>
  <c r="U41" i="5"/>
  <c r="T41" i="5"/>
  <c r="S41" i="5"/>
  <c r="R41" i="5"/>
  <c r="Q41" i="5"/>
  <c r="P41" i="5"/>
  <c r="O41" i="5"/>
  <c r="N41" i="5"/>
  <c r="M41" i="5"/>
  <c r="L41" i="5"/>
  <c r="K41" i="5"/>
  <c r="I41" i="5"/>
  <c r="H41" i="5"/>
  <c r="G41" i="5"/>
  <c r="F41" i="5"/>
  <c r="E41" i="5"/>
  <c r="D41" i="5"/>
  <c r="C41" i="5"/>
  <c r="B41" i="5"/>
  <c r="A41" i="5"/>
  <c r="AS40" i="5"/>
  <c r="V40" i="5"/>
  <c r="AJ40" i="5"/>
  <c r="W40" i="5"/>
  <c r="AK40" i="5"/>
  <c r="AN40" i="5"/>
  <c r="AP40" i="5"/>
  <c r="AQ40" i="5"/>
  <c r="AO40" i="5"/>
  <c r="Y40" i="5"/>
  <c r="AM40" i="5"/>
  <c r="X40" i="5"/>
  <c r="AL40" i="5"/>
  <c r="J40" i="5"/>
  <c r="AI40" i="5"/>
  <c r="AD40" i="5"/>
  <c r="AC40" i="5"/>
  <c r="AB40" i="5"/>
  <c r="AA40" i="5"/>
  <c r="Z40" i="5"/>
  <c r="U40" i="5"/>
  <c r="T40" i="5"/>
  <c r="S40" i="5"/>
  <c r="R40" i="5"/>
  <c r="Q40" i="5"/>
  <c r="P40" i="5"/>
  <c r="O40" i="5"/>
  <c r="N40" i="5"/>
  <c r="M40" i="5"/>
  <c r="L40" i="5"/>
  <c r="K40" i="5"/>
  <c r="I40" i="5"/>
  <c r="H40" i="5"/>
  <c r="G40" i="5"/>
  <c r="F40" i="5"/>
  <c r="E40" i="5"/>
  <c r="D40" i="5"/>
  <c r="C40" i="5"/>
  <c r="B40" i="5"/>
  <c r="A40" i="5"/>
  <c r="AS39" i="5"/>
  <c r="V39" i="5"/>
  <c r="AJ39" i="5"/>
  <c r="W39" i="5"/>
  <c r="AK39" i="5"/>
  <c r="AN39" i="5"/>
  <c r="AP39" i="5"/>
  <c r="AQ39" i="5"/>
  <c r="AO39" i="5"/>
  <c r="Y39" i="5"/>
  <c r="AM39" i="5"/>
  <c r="X39" i="5"/>
  <c r="AL39" i="5"/>
  <c r="J39" i="5"/>
  <c r="AI39" i="5"/>
  <c r="AD39" i="5"/>
  <c r="AC39" i="5"/>
  <c r="AB39" i="5"/>
  <c r="AA39" i="5"/>
  <c r="Z39" i="5"/>
  <c r="U39" i="5"/>
  <c r="T39" i="5"/>
  <c r="S39" i="5"/>
  <c r="R39" i="5"/>
  <c r="Q39" i="5"/>
  <c r="P39" i="5"/>
  <c r="O39" i="5"/>
  <c r="N39" i="5"/>
  <c r="M39" i="5"/>
  <c r="L39" i="5"/>
  <c r="K39" i="5"/>
  <c r="I39" i="5"/>
  <c r="H39" i="5"/>
  <c r="G39" i="5"/>
  <c r="F39" i="5"/>
  <c r="E39" i="5"/>
  <c r="D39" i="5"/>
  <c r="C39" i="5"/>
  <c r="B39" i="5"/>
  <c r="A39" i="5"/>
  <c r="AS38" i="5"/>
  <c r="V38" i="5"/>
  <c r="AJ38" i="5"/>
  <c r="W38" i="5"/>
  <c r="AK38" i="5"/>
  <c r="AN38" i="5"/>
  <c r="AP38" i="5"/>
  <c r="AQ38" i="5"/>
  <c r="AO38" i="5"/>
  <c r="Y38" i="5"/>
  <c r="AM38" i="5"/>
  <c r="X38" i="5"/>
  <c r="AL38" i="5"/>
  <c r="J38" i="5"/>
  <c r="AI38" i="5"/>
  <c r="AD38" i="5"/>
  <c r="AC38" i="5"/>
  <c r="AB38" i="5"/>
  <c r="AA38" i="5"/>
  <c r="Z38" i="5"/>
  <c r="U38" i="5"/>
  <c r="T38" i="5"/>
  <c r="S38" i="5"/>
  <c r="R38" i="5"/>
  <c r="Q38" i="5"/>
  <c r="P38" i="5"/>
  <c r="O38" i="5"/>
  <c r="N38" i="5"/>
  <c r="M38" i="5"/>
  <c r="L38" i="5"/>
  <c r="K38" i="5"/>
  <c r="I38" i="5"/>
  <c r="H38" i="5"/>
  <c r="G38" i="5"/>
  <c r="F38" i="5"/>
  <c r="E38" i="5"/>
  <c r="D38" i="5"/>
  <c r="C38" i="5"/>
  <c r="B38" i="5"/>
  <c r="A38" i="5"/>
  <c r="AS37" i="5"/>
  <c r="V37" i="5"/>
  <c r="AJ37" i="5"/>
  <c r="W37" i="5"/>
  <c r="AK37" i="5"/>
  <c r="AN37" i="5"/>
  <c r="AP37" i="5"/>
  <c r="AQ37" i="5"/>
  <c r="AO37" i="5"/>
  <c r="Y37" i="5"/>
  <c r="AM37" i="5"/>
  <c r="X37" i="5"/>
  <c r="AL37" i="5"/>
  <c r="J37" i="5"/>
  <c r="AI37" i="5"/>
  <c r="AD37" i="5"/>
  <c r="AC37" i="5"/>
  <c r="AB37" i="5"/>
  <c r="AA37" i="5"/>
  <c r="Z37" i="5"/>
  <c r="U37" i="5"/>
  <c r="T37" i="5"/>
  <c r="S37" i="5"/>
  <c r="R37" i="5"/>
  <c r="Q37" i="5"/>
  <c r="P37" i="5"/>
  <c r="O37" i="5"/>
  <c r="N37" i="5"/>
  <c r="M37" i="5"/>
  <c r="L37" i="5"/>
  <c r="K37" i="5"/>
  <c r="I37" i="5"/>
  <c r="H37" i="5"/>
  <c r="G37" i="5"/>
  <c r="F37" i="5"/>
  <c r="E37" i="5"/>
  <c r="D37" i="5"/>
  <c r="C37" i="5"/>
  <c r="B37" i="5"/>
  <c r="A37" i="5"/>
  <c r="AS36" i="5"/>
  <c r="V36" i="5"/>
  <c r="AJ36" i="5"/>
  <c r="W36" i="5"/>
  <c r="AK36" i="5"/>
  <c r="AN36" i="5"/>
  <c r="AP36" i="5"/>
  <c r="AQ36" i="5"/>
  <c r="AO36" i="5"/>
  <c r="Y36" i="5"/>
  <c r="AM36" i="5"/>
  <c r="X36" i="5"/>
  <c r="AL36" i="5"/>
  <c r="J36" i="5"/>
  <c r="AI36" i="5"/>
  <c r="AD36" i="5"/>
  <c r="AC36" i="5"/>
  <c r="AB36" i="5"/>
  <c r="AA36" i="5"/>
  <c r="Z36" i="5"/>
  <c r="U36" i="5"/>
  <c r="T36" i="5"/>
  <c r="S36" i="5"/>
  <c r="R36" i="5"/>
  <c r="Q36" i="5"/>
  <c r="P36" i="5"/>
  <c r="O36" i="5"/>
  <c r="N36" i="5"/>
  <c r="M36" i="5"/>
  <c r="L36" i="5"/>
  <c r="K36" i="5"/>
  <c r="I36" i="5"/>
  <c r="H36" i="5"/>
  <c r="G36" i="5"/>
  <c r="F36" i="5"/>
  <c r="E36" i="5"/>
  <c r="D36" i="5"/>
  <c r="C36" i="5"/>
  <c r="B36" i="5"/>
  <c r="A36" i="5"/>
  <c r="AS35" i="5"/>
  <c r="V35" i="5"/>
  <c r="AJ35" i="5"/>
  <c r="W35" i="5"/>
  <c r="AK35" i="5"/>
  <c r="AN35" i="5"/>
  <c r="AP35" i="5"/>
  <c r="AQ35" i="5"/>
  <c r="AO35" i="5"/>
  <c r="Y35" i="5"/>
  <c r="AM35" i="5"/>
  <c r="X35" i="5"/>
  <c r="AL35" i="5"/>
  <c r="J35" i="5"/>
  <c r="AI35" i="5"/>
  <c r="AD35" i="5"/>
  <c r="AC35" i="5"/>
  <c r="AB35" i="5"/>
  <c r="AA35" i="5"/>
  <c r="Z35" i="5"/>
  <c r="U35" i="5"/>
  <c r="T35" i="5"/>
  <c r="S35" i="5"/>
  <c r="R35" i="5"/>
  <c r="Q35" i="5"/>
  <c r="P35" i="5"/>
  <c r="O35" i="5"/>
  <c r="N35" i="5"/>
  <c r="M35" i="5"/>
  <c r="L35" i="5"/>
  <c r="K35" i="5"/>
  <c r="I35" i="5"/>
  <c r="H35" i="5"/>
  <c r="G35" i="5"/>
  <c r="F35" i="5"/>
  <c r="E35" i="5"/>
  <c r="D35" i="5"/>
  <c r="C35" i="5"/>
  <c r="B35" i="5"/>
  <c r="A35" i="5"/>
  <c r="AS34" i="5"/>
  <c r="V34" i="5"/>
  <c r="AJ34" i="5"/>
  <c r="W34" i="5"/>
  <c r="AK34" i="5"/>
  <c r="AN34" i="5"/>
  <c r="AP34" i="5"/>
  <c r="AQ34" i="5"/>
  <c r="AO34" i="5"/>
  <c r="Y34" i="5"/>
  <c r="AM34" i="5"/>
  <c r="X34" i="5"/>
  <c r="AL34" i="5"/>
  <c r="J34" i="5"/>
  <c r="AI34" i="5"/>
  <c r="AD34" i="5"/>
  <c r="AC34" i="5"/>
  <c r="AB34" i="5"/>
  <c r="AA34" i="5"/>
  <c r="Z34" i="5"/>
  <c r="U34" i="5"/>
  <c r="T34" i="5"/>
  <c r="S34" i="5"/>
  <c r="R34" i="5"/>
  <c r="Q34" i="5"/>
  <c r="P34" i="5"/>
  <c r="O34" i="5"/>
  <c r="N34" i="5"/>
  <c r="M34" i="5"/>
  <c r="L34" i="5"/>
  <c r="K34" i="5"/>
  <c r="I34" i="5"/>
  <c r="H34" i="5"/>
  <c r="G34" i="5"/>
  <c r="F34" i="5"/>
  <c r="E34" i="5"/>
  <c r="D34" i="5"/>
  <c r="C34" i="5"/>
  <c r="B34" i="5"/>
  <c r="A34" i="5"/>
  <c r="AS33" i="5"/>
  <c r="V33" i="5"/>
  <c r="AJ33" i="5"/>
  <c r="W33" i="5"/>
  <c r="AK33" i="5"/>
  <c r="AN33" i="5"/>
  <c r="AP33" i="5"/>
  <c r="AQ33" i="5"/>
  <c r="AO33" i="5"/>
  <c r="Y33" i="5"/>
  <c r="AM33" i="5"/>
  <c r="X33" i="5"/>
  <c r="AL33" i="5"/>
  <c r="J33" i="5"/>
  <c r="AI33" i="5"/>
  <c r="AD33" i="5"/>
  <c r="AC33" i="5"/>
  <c r="AB33" i="5"/>
  <c r="AA33" i="5"/>
  <c r="Z33" i="5"/>
  <c r="U33" i="5"/>
  <c r="T33" i="5"/>
  <c r="S33" i="5"/>
  <c r="R33" i="5"/>
  <c r="Q33" i="5"/>
  <c r="P33" i="5"/>
  <c r="O33" i="5"/>
  <c r="N33" i="5"/>
  <c r="M33" i="5"/>
  <c r="L33" i="5"/>
  <c r="K33" i="5"/>
  <c r="I33" i="5"/>
  <c r="H33" i="5"/>
  <c r="G33" i="5"/>
  <c r="F33" i="5"/>
  <c r="E33" i="5"/>
  <c r="D33" i="5"/>
  <c r="C33" i="5"/>
  <c r="B33" i="5"/>
  <c r="A33" i="5"/>
  <c r="AS32" i="5"/>
  <c r="V32" i="5"/>
  <c r="AJ32" i="5"/>
  <c r="W32" i="5"/>
  <c r="AK32" i="5"/>
  <c r="AN32" i="5"/>
  <c r="AP32" i="5"/>
  <c r="AQ32" i="5"/>
  <c r="AO32" i="5"/>
  <c r="Y32" i="5"/>
  <c r="AM32" i="5"/>
  <c r="X32" i="5"/>
  <c r="AL32" i="5"/>
  <c r="J32" i="5"/>
  <c r="AI32" i="5"/>
  <c r="AD32" i="5"/>
  <c r="AC32" i="5"/>
  <c r="AB32" i="5"/>
  <c r="AA32" i="5"/>
  <c r="Z32" i="5"/>
  <c r="U32" i="5"/>
  <c r="T32" i="5"/>
  <c r="S32" i="5"/>
  <c r="R32" i="5"/>
  <c r="Q32" i="5"/>
  <c r="P32" i="5"/>
  <c r="O32" i="5"/>
  <c r="N32" i="5"/>
  <c r="M32" i="5"/>
  <c r="L32" i="5"/>
  <c r="K32" i="5"/>
  <c r="I32" i="5"/>
  <c r="H32" i="5"/>
  <c r="G32" i="5"/>
  <c r="F32" i="5"/>
  <c r="E32" i="5"/>
  <c r="D32" i="5"/>
  <c r="C32" i="5"/>
  <c r="B32" i="5"/>
  <c r="A32" i="5"/>
  <c r="AS31" i="5"/>
  <c r="V31" i="5"/>
  <c r="AJ31" i="5"/>
  <c r="W31" i="5"/>
  <c r="AK31" i="5"/>
  <c r="AN31" i="5"/>
  <c r="AP31" i="5"/>
  <c r="AQ31" i="5"/>
  <c r="AO31" i="5"/>
  <c r="Y31" i="5"/>
  <c r="AM31" i="5"/>
  <c r="X31" i="5"/>
  <c r="AL31" i="5"/>
  <c r="J31" i="5"/>
  <c r="AI31" i="5"/>
  <c r="AD31" i="5"/>
  <c r="AC31" i="5"/>
  <c r="AB31" i="5"/>
  <c r="AA31" i="5"/>
  <c r="Z31" i="5"/>
  <c r="U31" i="5"/>
  <c r="T31" i="5"/>
  <c r="S31" i="5"/>
  <c r="R31" i="5"/>
  <c r="Q31" i="5"/>
  <c r="P31" i="5"/>
  <c r="O31" i="5"/>
  <c r="N31" i="5"/>
  <c r="M31" i="5"/>
  <c r="L31" i="5"/>
  <c r="K31" i="5"/>
  <c r="I31" i="5"/>
  <c r="H31" i="5"/>
  <c r="G31" i="5"/>
  <c r="F31" i="5"/>
  <c r="E31" i="5"/>
  <c r="D31" i="5"/>
  <c r="C31" i="5"/>
  <c r="B31" i="5"/>
  <c r="A31" i="5"/>
  <c r="AS30" i="5"/>
  <c r="V30" i="5"/>
  <c r="AJ30" i="5"/>
  <c r="W30" i="5"/>
  <c r="AK30" i="5"/>
  <c r="AN30" i="5"/>
  <c r="AP30" i="5"/>
  <c r="AQ30" i="5"/>
  <c r="AO30" i="5"/>
  <c r="Y30" i="5"/>
  <c r="AM30" i="5"/>
  <c r="X30" i="5"/>
  <c r="AL30" i="5"/>
  <c r="J30" i="5"/>
  <c r="AI30" i="5"/>
  <c r="AD30" i="5"/>
  <c r="AC30" i="5"/>
  <c r="AB30" i="5"/>
  <c r="AA30" i="5"/>
  <c r="Z30" i="5"/>
  <c r="U30" i="5"/>
  <c r="T30" i="5"/>
  <c r="S30" i="5"/>
  <c r="R30" i="5"/>
  <c r="Q30" i="5"/>
  <c r="P30" i="5"/>
  <c r="O30" i="5"/>
  <c r="N30" i="5"/>
  <c r="M30" i="5"/>
  <c r="L30" i="5"/>
  <c r="K30" i="5"/>
  <c r="I30" i="5"/>
  <c r="H30" i="5"/>
  <c r="G30" i="5"/>
  <c r="F30" i="5"/>
  <c r="E30" i="5"/>
  <c r="D30" i="5"/>
  <c r="C30" i="5"/>
  <c r="B30" i="5"/>
  <c r="A30" i="5"/>
  <c r="AS29" i="5"/>
  <c r="V29" i="5"/>
  <c r="AJ29" i="5"/>
  <c r="W29" i="5"/>
  <c r="AK29" i="5"/>
  <c r="AN29" i="5"/>
  <c r="AP29" i="5"/>
  <c r="AQ29" i="5"/>
  <c r="AO29" i="5"/>
  <c r="Y29" i="5"/>
  <c r="AM29" i="5"/>
  <c r="X29" i="5"/>
  <c r="AL29" i="5"/>
  <c r="J29" i="5"/>
  <c r="AI29" i="5"/>
  <c r="AD29" i="5"/>
  <c r="AC29" i="5"/>
  <c r="AB29" i="5"/>
  <c r="AA29" i="5"/>
  <c r="Z29" i="5"/>
  <c r="U29" i="5"/>
  <c r="T29" i="5"/>
  <c r="S29" i="5"/>
  <c r="R29" i="5"/>
  <c r="Q29" i="5"/>
  <c r="P29" i="5"/>
  <c r="O29" i="5"/>
  <c r="N29" i="5"/>
  <c r="M29" i="5"/>
  <c r="L29" i="5"/>
  <c r="K29" i="5"/>
  <c r="I29" i="5"/>
  <c r="H29" i="5"/>
  <c r="G29" i="5"/>
  <c r="F29" i="5"/>
  <c r="E29" i="5"/>
  <c r="D29" i="5"/>
  <c r="C29" i="5"/>
  <c r="B29" i="5"/>
  <c r="A29" i="5"/>
  <c r="AS28" i="5"/>
  <c r="V28" i="5"/>
  <c r="AJ28" i="5"/>
  <c r="W28" i="5"/>
  <c r="AK28" i="5"/>
  <c r="AN28" i="5"/>
  <c r="AP28" i="5"/>
  <c r="AQ28" i="5"/>
  <c r="AO28" i="5"/>
  <c r="Y28" i="5"/>
  <c r="AM28" i="5"/>
  <c r="X28" i="5"/>
  <c r="AL28" i="5"/>
  <c r="J28" i="5"/>
  <c r="AI28" i="5"/>
  <c r="AD28" i="5"/>
  <c r="AC28" i="5"/>
  <c r="AB28" i="5"/>
  <c r="AA28" i="5"/>
  <c r="Z28" i="5"/>
  <c r="U28" i="5"/>
  <c r="T28" i="5"/>
  <c r="S28" i="5"/>
  <c r="R28" i="5"/>
  <c r="Q28" i="5"/>
  <c r="P28" i="5"/>
  <c r="O28" i="5"/>
  <c r="N28" i="5"/>
  <c r="M28" i="5"/>
  <c r="L28" i="5"/>
  <c r="K28" i="5"/>
  <c r="I28" i="5"/>
  <c r="H28" i="5"/>
  <c r="G28" i="5"/>
  <c r="F28" i="5"/>
  <c r="E28" i="5"/>
  <c r="D28" i="5"/>
  <c r="C28" i="5"/>
  <c r="B28" i="5"/>
  <c r="A28" i="5"/>
  <c r="AS27" i="5"/>
  <c r="V27" i="5"/>
  <c r="AJ27" i="5"/>
  <c r="W27" i="5"/>
  <c r="AK27" i="5"/>
  <c r="AN27" i="5"/>
  <c r="AP27" i="5"/>
  <c r="AQ27" i="5"/>
  <c r="AO27" i="5"/>
  <c r="Y27" i="5"/>
  <c r="AM27" i="5"/>
  <c r="X27" i="5"/>
  <c r="AL27" i="5"/>
  <c r="J27" i="5"/>
  <c r="AI27" i="5"/>
  <c r="AD27" i="5"/>
  <c r="AC27" i="5"/>
  <c r="AB27" i="5"/>
  <c r="AA27" i="5"/>
  <c r="Z27" i="5"/>
  <c r="U27" i="5"/>
  <c r="T27" i="5"/>
  <c r="S27" i="5"/>
  <c r="R27" i="5"/>
  <c r="Q27" i="5"/>
  <c r="P27" i="5"/>
  <c r="O27" i="5"/>
  <c r="N27" i="5"/>
  <c r="M27" i="5"/>
  <c r="L27" i="5"/>
  <c r="K27" i="5"/>
  <c r="I27" i="5"/>
  <c r="H27" i="5"/>
  <c r="G27" i="5"/>
  <c r="F27" i="5"/>
  <c r="E27" i="5"/>
  <c r="D27" i="5"/>
  <c r="C27" i="5"/>
  <c r="B27" i="5"/>
  <c r="A27" i="5"/>
  <c r="AS26" i="5"/>
  <c r="V26" i="5"/>
  <c r="AJ26" i="5"/>
  <c r="W26" i="5"/>
  <c r="AK26" i="5"/>
  <c r="AN26" i="5"/>
  <c r="AP26" i="5"/>
  <c r="AQ26" i="5"/>
  <c r="AO26" i="5"/>
  <c r="Y26" i="5"/>
  <c r="AM26" i="5"/>
  <c r="X26" i="5"/>
  <c r="AL26" i="5"/>
  <c r="J26" i="5"/>
  <c r="AI26" i="5"/>
  <c r="AD26" i="5"/>
  <c r="AC26" i="5"/>
  <c r="AB26" i="5"/>
  <c r="AA26" i="5"/>
  <c r="Z26" i="5"/>
  <c r="U26" i="5"/>
  <c r="T26" i="5"/>
  <c r="S26" i="5"/>
  <c r="R26" i="5"/>
  <c r="Q26" i="5"/>
  <c r="P26" i="5"/>
  <c r="O26" i="5"/>
  <c r="N26" i="5"/>
  <c r="M26" i="5"/>
  <c r="L26" i="5"/>
  <c r="K26" i="5"/>
  <c r="I26" i="5"/>
  <c r="H26" i="5"/>
  <c r="G26" i="5"/>
  <c r="F26" i="5"/>
  <c r="E26" i="5"/>
  <c r="D26" i="5"/>
  <c r="C26" i="5"/>
  <c r="B26" i="5"/>
  <c r="A26" i="5"/>
  <c r="AS25" i="5"/>
  <c r="AJ25" i="5"/>
  <c r="AK25" i="5"/>
  <c r="AN25" i="5"/>
  <c r="AP25" i="5"/>
  <c r="AQ25" i="5"/>
  <c r="AO25" i="5"/>
  <c r="AM25" i="5"/>
  <c r="AL25" i="5"/>
  <c r="AI25" i="5"/>
  <c r="AS24" i="5"/>
  <c r="V24" i="5"/>
  <c r="AJ24" i="5"/>
  <c r="W24" i="5"/>
  <c r="AK24" i="5"/>
  <c r="AN24" i="5"/>
  <c r="AP24" i="5"/>
  <c r="AQ24" i="5"/>
  <c r="AO24" i="5"/>
  <c r="Y24" i="5"/>
  <c r="AM24" i="5"/>
  <c r="X24" i="5"/>
  <c r="AL24" i="5"/>
  <c r="J24" i="5"/>
  <c r="AI24" i="5"/>
  <c r="AD24" i="5"/>
  <c r="AC24" i="5"/>
  <c r="AB24" i="5"/>
  <c r="AA24" i="5"/>
  <c r="Z24" i="5"/>
  <c r="U24" i="5"/>
  <c r="T24" i="5"/>
  <c r="S24" i="5"/>
  <c r="R24" i="5"/>
  <c r="Q24" i="5"/>
  <c r="P24" i="5"/>
  <c r="O24" i="5"/>
  <c r="N24" i="5"/>
  <c r="M24" i="5"/>
  <c r="L24" i="5"/>
  <c r="K24" i="5"/>
  <c r="I24" i="5"/>
  <c r="H24" i="5"/>
  <c r="G24" i="5"/>
  <c r="F24" i="5"/>
  <c r="E24" i="5"/>
  <c r="D24" i="5"/>
  <c r="C24" i="5"/>
  <c r="B24" i="5"/>
  <c r="A24" i="5"/>
  <c r="AS23" i="5"/>
  <c r="V23" i="5"/>
  <c r="AJ23" i="5"/>
  <c r="W23" i="5"/>
  <c r="AK23" i="5"/>
  <c r="AN23" i="5"/>
  <c r="AP23" i="5"/>
  <c r="AQ23" i="5"/>
  <c r="AO23" i="5"/>
  <c r="Y23" i="5"/>
  <c r="AM23" i="5"/>
  <c r="X23" i="5"/>
  <c r="AL23" i="5"/>
  <c r="J23" i="5"/>
  <c r="AI23" i="5"/>
  <c r="AD23" i="5"/>
  <c r="AC23" i="5"/>
  <c r="AB23" i="5"/>
  <c r="AA23" i="5"/>
  <c r="Z23" i="5"/>
  <c r="U23" i="5"/>
  <c r="T23" i="5"/>
  <c r="S23" i="5"/>
  <c r="R23" i="5"/>
  <c r="Q23" i="5"/>
  <c r="P23" i="5"/>
  <c r="O23" i="5"/>
  <c r="N23" i="5"/>
  <c r="M23" i="5"/>
  <c r="L23" i="5"/>
  <c r="K23" i="5"/>
  <c r="I23" i="5"/>
  <c r="H23" i="5"/>
  <c r="G23" i="5"/>
  <c r="F23" i="5"/>
  <c r="E23" i="5"/>
  <c r="D23" i="5"/>
  <c r="C23" i="5"/>
  <c r="B23" i="5"/>
  <c r="A23" i="5"/>
  <c r="AS22" i="5"/>
  <c r="V22" i="5"/>
  <c r="AJ22" i="5"/>
  <c r="W22" i="5"/>
  <c r="AK22" i="5"/>
  <c r="AN22" i="5"/>
  <c r="AP22" i="5"/>
  <c r="AQ22" i="5"/>
  <c r="AO22" i="5"/>
  <c r="Y22" i="5"/>
  <c r="AM22" i="5"/>
  <c r="X22" i="5"/>
  <c r="AL22" i="5"/>
  <c r="J22" i="5"/>
  <c r="AI22" i="5"/>
  <c r="AD22" i="5"/>
  <c r="AC22" i="5"/>
  <c r="AB22" i="5"/>
  <c r="AA22" i="5"/>
  <c r="Z22" i="5"/>
  <c r="U22" i="5"/>
  <c r="T22" i="5"/>
  <c r="S22" i="5"/>
  <c r="R22" i="5"/>
  <c r="Q22" i="5"/>
  <c r="P22" i="5"/>
  <c r="O22" i="5"/>
  <c r="N22" i="5"/>
  <c r="M22" i="5"/>
  <c r="L22" i="5"/>
  <c r="K22" i="5"/>
  <c r="I22" i="5"/>
  <c r="H22" i="5"/>
  <c r="G22" i="5"/>
  <c r="F22" i="5"/>
  <c r="E22" i="5"/>
  <c r="D22" i="5"/>
  <c r="C22" i="5"/>
  <c r="B22" i="5"/>
  <c r="A22" i="5"/>
  <c r="AS21" i="5"/>
  <c r="V21" i="5"/>
  <c r="AJ21" i="5"/>
  <c r="W21" i="5"/>
  <c r="AK21" i="5"/>
  <c r="AN21" i="5"/>
  <c r="AP21" i="5"/>
  <c r="AQ21" i="5"/>
  <c r="AO21" i="5"/>
  <c r="Y21" i="5"/>
  <c r="AM21" i="5"/>
  <c r="X21" i="5"/>
  <c r="AL21" i="5"/>
  <c r="J21" i="5"/>
  <c r="AI21" i="5"/>
  <c r="AD21" i="5"/>
  <c r="AC21" i="5"/>
  <c r="AB21" i="5"/>
  <c r="AA21" i="5"/>
  <c r="Z21" i="5"/>
  <c r="U21" i="5"/>
  <c r="T21" i="5"/>
  <c r="S21" i="5"/>
  <c r="R21" i="5"/>
  <c r="Q21" i="5"/>
  <c r="P21" i="5"/>
  <c r="O21" i="5"/>
  <c r="N21" i="5"/>
  <c r="M21" i="5"/>
  <c r="L21" i="5"/>
  <c r="K21" i="5"/>
  <c r="I21" i="5"/>
  <c r="H21" i="5"/>
  <c r="G21" i="5"/>
  <c r="F21" i="5"/>
  <c r="E21" i="5"/>
  <c r="D21" i="5"/>
  <c r="C21" i="5"/>
  <c r="B21" i="5"/>
  <c r="A21" i="5"/>
  <c r="AS20" i="5"/>
  <c r="V20" i="5"/>
  <c r="AJ20" i="5"/>
  <c r="W20" i="5"/>
  <c r="AK20" i="5"/>
  <c r="AN20" i="5"/>
  <c r="AP20" i="5"/>
  <c r="AQ20" i="5"/>
  <c r="AO20" i="5"/>
  <c r="Y20" i="5"/>
  <c r="AM20" i="5"/>
  <c r="X20" i="5"/>
  <c r="AL20" i="5"/>
  <c r="J20" i="5"/>
  <c r="AI20" i="5"/>
  <c r="AD20" i="5"/>
  <c r="AC20" i="5"/>
  <c r="AB20" i="5"/>
  <c r="AA20" i="5"/>
  <c r="Z20" i="5"/>
  <c r="U20" i="5"/>
  <c r="T20" i="5"/>
  <c r="S20" i="5"/>
  <c r="R20" i="5"/>
  <c r="Q20" i="5"/>
  <c r="P20" i="5"/>
  <c r="O20" i="5"/>
  <c r="N20" i="5"/>
  <c r="M20" i="5"/>
  <c r="L20" i="5"/>
  <c r="K20" i="5"/>
  <c r="I20" i="5"/>
  <c r="H20" i="5"/>
  <c r="G20" i="5"/>
  <c r="F20" i="5"/>
  <c r="E20" i="5"/>
  <c r="D20" i="5"/>
  <c r="C20" i="5"/>
  <c r="B20" i="5"/>
  <c r="A20" i="5"/>
  <c r="AS19" i="5"/>
  <c r="V19" i="5"/>
  <c r="AJ19" i="5"/>
  <c r="W19" i="5"/>
  <c r="AK19" i="5"/>
  <c r="AN19" i="5"/>
  <c r="AP19" i="5"/>
  <c r="AQ19" i="5"/>
  <c r="AO19" i="5"/>
  <c r="Y19" i="5"/>
  <c r="AM19" i="5"/>
  <c r="X19" i="5"/>
  <c r="AL19" i="5"/>
  <c r="J19" i="5"/>
  <c r="AI19" i="5"/>
  <c r="AD19" i="5"/>
  <c r="AC19" i="5"/>
  <c r="AB19" i="5"/>
  <c r="AA19" i="5"/>
  <c r="Z19" i="5"/>
  <c r="U19" i="5"/>
  <c r="T19" i="5"/>
  <c r="S19" i="5"/>
  <c r="R19" i="5"/>
  <c r="Q19" i="5"/>
  <c r="P19" i="5"/>
  <c r="O19" i="5"/>
  <c r="N19" i="5"/>
  <c r="M19" i="5"/>
  <c r="L19" i="5"/>
  <c r="K19" i="5"/>
  <c r="I19" i="5"/>
  <c r="H19" i="5"/>
  <c r="G19" i="5"/>
  <c r="F19" i="5"/>
  <c r="E19" i="5"/>
  <c r="D19" i="5"/>
  <c r="C19" i="5"/>
  <c r="B19" i="5"/>
  <c r="A19" i="5"/>
  <c r="AS18" i="5"/>
  <c r="V18" i="5"/>
  <c r="AJ18" i="5"/>
  <c r="W18" i="5"/>
  <c r="AK18" i="5"/>
  <c r="AN18" i="5"/>
  <c r="AP18" i="5"/>
  <c r="AQ18" i="5"/>
  <c r="AO18" i="5"/>
  <c r="Y18" i="5"/>
  <c r="AM18" i="5"/>
  <c r="X18" i="5"/>
  <c r="AL18" i="5"/>
  <c r="J18" i="5"/>
  <c r="AI18" i="5"/>
  <c r="AD18" i="5"/>
  <c r="AC18" i="5"/>
  <c r="AB18" i="5"/>
  <c r="AA18" i="5"/>
  <c r="Z18" i="5"/>
  <c r="U18" i="5"/>
  <c r="T18" i="5"/>
  <c r="S18" i="5"/>
  <c r="R18" i="5"/>
  <c r="Q18" i="5"/>
  <c r="P18" i="5"/>
  <c r="O18" i="5"/>
  <c r="N18" i="5"/>
  <c r="M18" i="5"/>
  <c r="L18" i="5"/>
  <c r="K18" i="5"/>
  <c r="I18" i="5"/>
  <c r="H18" i="5"/>
  <c r="G18" i="5"/>
  <c r="F18" i="5"/>
  <c r="E18" i="5"/>
  <c r="D18" i="5"/>
  <c r="C18" i="5"/>
  <c r="B18" i="5"/>
  <c r="A18" i="5"/>
  <c r="AS17" i="5"/>
  <c r="V17" i="5"/>
  <c r="AJ17" i="5"/>
  <c r="W17" i="5"/>
  <c r="AK17" i="5"/>
  <c r="AN17" i="5"/>
  <c r="AP17" i="5"/>
  <c r="AQ17" i="5"/>
  <c r="AO17" i="5"/>
  <c r="Y17" i="5"/>
  <c r="AM17" i="5"/>
  <c r="X17" i="5"/>
  <c r="AL17" i="5"/>
  <c r="J17" i="5"/>
  <c r="AI17" i="5"/>
  <c r="AD17" i="5"/>
  <c r="AC17" i="5"/>
  <c r="AB17" i="5"/>
  <c r="AA17" i="5"/>
  <c r="Z17" i="5"/>
  <c r="U17" i="5"/>
  <c r="T17" i="5"/>
  <c r="S17" i="5"/>
  <c r="R17" i="5"/>
  <c r="Q17" i="5"/>
  <c r="P17" i="5"/>
  <c r="O17" i="5"/>
  <c r="N17" i="5"/>
  <c r="M17" i="5"/>
  <c r="L17" i="5"/>
  <c r="K17" i="5"/>
  <c r="I17" i="5"/>
  <c r="H17" i="5"/>
  <c r="G17" i="5"/>
  <c r="F17" i="5"/>
  <c r="E17" i="5"/>
  <c r="D17" i="5"/>
  <c r="C17" i="5"/>
  <c r="B17" i="5"/>
  <c r="A17" i="5"/>
  <c r="AS16" i="5"/>
  <c r="V16" i="5"/>
  <c r="AJ16" i="5"/>
  <c r="W16" i="5"/>
  <c r="AK16" i="5"/>
  <c r="AN16" i="5"/>
  <c r="AP16" i="5"/>
  <c r="AQ16" i="5"/>
  <c r="AO16" i="5"/>
  <c r="Y16" i="5"/>
  <c r="AM16" i="5"/>
  <c r="X16" i="5"/>
  <c r="AL16" i="5"/>
  <c r="J16" i="5"/>
  <c r="AI16" i="5"/>
  <c r="AD16" i="5"/>
  <c r="AC16" i="5"/>
  <c r="AB16" i="5"/>
  <c r="AA16" i="5"/>
  <c r="Z16" i="5"/>
  <c r="U16" i="5"/>
  <c r="T16" i="5"/>
  <c r="S16" i="5"/>
  <c r="R16" i="5"/>
  <c r="Q16" i="5"/>
  <c r="P16" i="5"/>
  <c r="O16" i="5"/>
  <c r="N16" i="5"/>
  <c r="M16" i="5"/>
  <c r="L16" i="5"/>
  <c r="K16" i="5"/>
  <c r="I16" i="5"/>
  <c r="H16" i="5"/>
  <c r="G16" i="5"/>
  <c r="F16" i="5"/>
  <c r="E16" i="5"/>
  <c r="D16" i="5"/>
  <c r="C16" i="5"/>
  <c r="B16" i="5"/>
  <c r="A16" i="5"/>
  <c r="AS15" i="5"/>
  <c r="V15" i="5"/>
  <c r="AJ15" i="5"/>
  <c r="W15" i="5"/>
  <c r="AK15" i="5"/>
  <c r="AN15" i="5"/>
  <c r="AP15" i="5"/>
  <c r="AQ15" i="5"/>
  <c r="AO15" i="5"/>
  <c r="Y15" i="5"/>
  <c r="AM15" i="5"/>
  <c r="X15" i="5"/>
  <c r="AL15" i="5"/>
  <c r="J15" i="5"/>
  <c r="AI15" i="5"/>
  <c r="AD15" i="5"/>
  <c r="AC15" i="5"/>
  <c r="AB15" i="5"/>
  <c r="AA15" i="5"/>
  <c r="Z15" i="5"/>
  <c r="U15" i="5"/>
  <c r="T15" i="5"/>
  <c r="S15" i="5"/>
  <c r="R15" i="5"/>
  <c r="Q15" i="5"/>
  <c r="P15" i="5"/>
  <c r="O15" i="5"/>
  <c r="N15" i="5"/>
  <c r="M15" i="5"/>
  <c r="L15" i="5"/>
  <c r="K15" i="5"/>
  <c r="I15" i="5"/>
  <c r="H15" i="5"/>
  <c r="G15" i="5"/>
  <c r="F15" i="5"/>
  <c r="E15" i="5"/>
  <c r="D15" i="5"/>
  <c r="C15" i="5"/>
  <c r="B15" i="5"/>
  <c r="A15" i="5"/>
  <c r="AS14" i="5"/>
  <c r="V14" i="5"/>
  <c r="AJ14" i="5"/>
  <c r="W14" i="5"/>
  <c r="AK14" i="5"/>
  <c r="AN14" i="5"/>
  <c r="AP14" i="5"/>
  <c r="AQ14" i="5"/>
  <c r="AO14" i="5"/>
  <c r="Y14" i="5"/>
  <c r="AM14" i="5"/>
  <c r="X14" i="5"/>
  <c r="AL14" i="5"/>
  <c r="J14" i="5"/>
  <c r="AI14" i="5"/>
  <c r="AD14" i="5"/>
  <c r="AC14" i="5"/>
  <c r="AB14" i="5"/>
  <c r="AA14" i="5"/>
  <c r="Z14" i="5"/>
  <c r="U14" i="5"/>
  <c r="T14" i="5"/>
  <c r="S14" i="5"/>
  <c r="R14" i="5"/>
  <c r="Q14" i="5"/>
  <c r="P14" i="5"/>
  <c r="O14" i="5"/>
  <c r="N14" i="5"/>
  <c r="M14" i="5"/>
  <c r="L14" i="5"/>
  <c r="K14" i="5"/>
  <c r="I14" i="5"/>
  <c r="H14" i="5"/>
  <c r="G14" i="5"/>
  <c r="F14" i="5"/>
  <c r="E14" i="5"/>
  <c r="D14" i="5"/>
  <c r="C14" i="5"/>
  <c r="B14" i="5"/>
  <c r="A14" i="5"/>
  <c r="AS13" i="5"/>
  <c r="V13" i="5"/>
  <c r="AJ13" i="5"/>
  <c r="W13" i="5"/>
  <c r="AK13" i="5"/>
  <c r="AN13" i="5"/>
  <c r="AP13" i="5"/>
  <c r="AQ13" i="5"/>
  <c r="AO13" i="5"/>
  <c r="Y13" i="5"/>
  <c r="AM13" i="5"/>
  <c r="X13" i="5"/>
  <c r="AL13" i="5"/>
  <c r="J13" i="5"/>
  <c r="AI13" i="5"/>
  <c r="AD13" i="5"/>
  <c r="AC13" i="5"/>
  <c r="AB13" i="5"/>
  <c r="AA13" i="5"/>
  <c r="Z13" i="5"/>
  <c r="U13" i="5"/>
  <c r="T13" i="5"/>
  <c r="S13" i="5"/>
  <c r="R13" i="5"/>
  <c r="Q13" i="5"/>
  <c r="P13" i="5"/>
  <c r="O13" i="5"/>
  <c r="N13" i="5"/>
  <c r="M13" i="5"/>
  <c r="L13" i="5"/>
  <c r="K13" i="5"/>
  <c r="I13" i="5"/>
  <c r="H13" i="5"/>
  <c r="G13" i="5"/>
  <c r="F13" i="5"/>
  <c r="E13" i="5"/>
  <c r="D13" i="5"/>
  <c r="C13" i="5"/>
  <c r="B13" i="5"/>
  <c r="A13" i="5"/>
  <c r="AS12" i="5"/>
  <c r="V12" i="5"/>
  <c r="AJ12" i="5"/>
  <c r="W12" i="5"/>
  <c r="AK12" i="5"/>
  <c r="AN12" i="5"/>
  <c r="AP12" i="5"/>
  <c r="AQ12" i="5"/>
  <c r="AO12" i="5"/>
  <c r="Y12" i="5"/>
  <c r="AM12" i="5"/>
  <c r="X12" i="5"/>
  <c r="AL12" i="5"/>
  <c r="J12" i="5"/>
  <c r="AI12" i="5"/>
  <c r="AD12" i="5"/>
  <c r="AC12" i="5"/>
  <c r="AB12" i="5"/>
  <c r="AA12" i="5"/>
  <c r="Z12" i="5"/>
  <c r="U12" i="5"/>
  <c r="T12" i="5"/>
  <c r="S12" i="5"/>
  <c r="R12" i="5"/>
  <c r="Q12" i="5"/>
  <c r="P12" i="5"/>
  <c r="O12" i="5"/>
  <c r="N12" i="5"/>
  <c r="M12" i="5"/>
  <c r="L12" i="5"/>
  <c r="K12" i="5"/>
  <c r="I12" i="5"/>
  <c r="H12" i="5"/>
  <c r="G12" i="5"/>
  <c r="F12" i="5"/>
  <c r="E12" i="5"/>
  <c r="D12" i="5"/>
  <c r="C12" i="5"/>
  <c r="B12" i="5"/>
  <c r="A12" i="5"/>
  <c r="AS11" i="5"/>
  <c r="V11" i="5"/>
  <c r="AJ11" i="5"/>
  <c r="W11" i="5"/>
  <c r="AK11" i="5"/>
  <c r="AN11" i="5"/>
  <c r="AP11" i="5"/>
  <c r="AQ11" i="5"/>
  <c r="AO11" i="5"/>
  <c r="Y11" i="5"/>
  <c r="AM11" i="5"/>
  <c r="X11" i="5"/>
  <c r="AL11" i="5"/>
  <c r="J11" i="5"/>
  <c r="AI11" i="5"/>
  <c r="AD11" i="5"/>
  <c r="AC11" i="5"/>
  <c r="AB11" i="5"/>
  <c r="AA11" i="5"/>
  <c r="Z11" i="5"/>
  <c r="U11" i="5"/>
  <c r="T11" i="5"/>
  <c r="S11" i="5"/>
  <c r="R11" i="5"/>
  <c r="Q11" i="5"/>
  <c r="P11" i="5"/>
  <c r="O11" i="5"/>
  <c r="N11" i="5"/>
  <c r="M11" i="5"/>
  <c r="L11" i="5"/>
  <c r="K11" i="5"/>
  <c r="I11" i="5"/>
  <c r="H11" i="5"/>
  <c r="G11" i="5"/>
  <c r="F11" i="5"/>
  <c r="E11" i="5"/>
  <c r="D11" i="5"/>
  <c r="C11" i="5"/>
  <c r="B11" i="5"/>
  <c r="A11" i="5"/>
  <c r="AS10" i="5"/>
  <c r="V10" i="5"/>
  <c r="AJ10" i="5"/>
  <c r="W10" i="5"/>
  <c r="AK10" i="5"/>
  <c r="AN10" i="5"/>
  <c r="AP10" i="5"/>
  <c r="AQ10" i="5"/>
  <c r="AO10" i="5"/>
  <c r="Y10" i="5"/>
  <c r="AM10" i="5"/>
  <c r="X10" i="5"/>
  <c r="AL10" i="5"/>
  <c r="J10" i="5"/>
  <c r="AI10" i="5"/>
  <c r="AD10" i="5"/>
  <c r="AC10" i="5"/>
  <c r="AB10" i="5"/>
  <c r="AA10" i="5"/>
  <c r="Z10" i="5"/>
  <c r="U10" i="5"/>
  <c r="T10" i="5"/>
  <c r="S10" i="5"/>
  <c r="R10" i="5"/>
  <c r="Q10" i="5"/>
  <c r="P10" i="5"/>
  <c r="O10" i="5"/>
  <c r="N10" i="5"/>
  <c r="M10" i="5"/>
  <c r="L10" i="5"/>
  <c r="K10" i="5"/>
  <c r="I10" i="5"/>
  <c r="H10" i="5"/>
  <c r="G10" i="5"/>
  <c r="F10" i="5"/>
  <c r="E10" i="5"/>
  <c r="D10" i="5"/>
  <c r="C10" i="5"/>
  <c r="B10" i="5"/>
  <c r="A10" i="5"/>
  <c r="AS9" i="5"/>
  <c r="V9" i="5"/>
  <c r="AJ9" i="5"/>
  <c r="W9" i="5"/>
  <c r="AK9" i="5"/>
  <c r="AN9" i="5"/>
  <c r="AP9" i="5"/>
  <c r="AQ9" i="5"/>
  <c r="AO9" i="5"/>
  <c r="Y9" i="5"/>
  <c r="AM9" i="5"/>
  <c r="X9" i="5"/>
  <c r="AL9" i="5"/>
  <c r="J9" i="5"/>
  <c r="AI9" i="5"/>
  <c r="AD9" i="5"/>
  <c r="AC9" i="5"/>
  <c r="AB9" i="5"/>
  <c r="AA9" i="5"/>
  <c r="Z9" i="5"/>
  <c r="U9" i="5"/>
  <c r="T9" i="5"/>
  <c r="S9" i="5"/>
  <c r="R9" i="5"/>
  <c r="Q9" i="5"/>
  <c r="P9" i="5"/>
  <c r="O9" i="5"/>
  <c r="N9" i="5"/>
  <c r="M9" i="5"/>
  <c r="L9" i="5"/>
  <c r="K9" i="5"/>
  <c r="I9" i="5"/>
  <c r="H9" i="5"/>
  <c r="G9" i="5"/>
  <c r="F9" i="5"/>
  <c r="E9" i="5"/>
  <c r="D9" i="5"/>
  <c r="C9" i="5"/>
  <c r="B9" i="5"/>
  <c r="A9" i="5"/>
  <c r="AS8" i="5"/>
  <c r="V8" i="5"/>
  <c r="AJ8" i="5"/>
  <c r="W8" i="5"/>
  <c r="AK8" i="5"/>
  <c r="AN8" i="5"/>
  <c r="AP8" i="5"/>
  <c r="AQ8" i="5"/>
  <c r="AO8" i="5"/>
  <c r="Y8" i="5"/>
  <c r="AM8" i="5"/>
  <c r="X8" i="5"/>
  <c r="AL8" i="5"/>
  <c r="J8" i="5"/>
  <c r="AI8" i="5"/>
  <c r="AD8" i="5"/>
  <c r="AC8" i="5"/>
  <c r="AB8" i="5"/>
  <c r="AA8" i="5"/>
  <c r="Z8" i="5"/>
  <c r="U8" i="5"/>
  <c r="T8" i="5"/>
  <c r="S8" i="5"/>
  <c r="R8" i="5"/>
  <c r="Q8" i="5"/>
  <c r="P8" i="5"/>
  <c r="O8" i="5"/>
  <c r="N8" i="5"/>
  <c r="M8" i="5"/>
  <c r="L8" i="5"/>
  <c r="K8" i="5"/>
  <c r="I8" i="5"/>
  <c r="H8" i="5"/>
  <c r="G8" i="5"/>
  <c r="F8" i="5"/>
  <c r="E8" i="5"/>
  <c r="D8" i="5"/>
  <c r="C8" i="5"/>
  <c r="B8" i="5"/>
  <c r="A8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B7" i="5"/>
  <c r="A7" i="5"/>
  <c r="AI4" i="5"/>
  <c r="AI3" i="5"/>
  <c r="B68" i="4"/>
  <c r="B84" i="4"/>
  <c r="C68" i="4"/>
  <c r="C84" i="4"/>
  <c r="D68" i="4"/>
  <c r="D84" i="4"/>
  <c r="E68" i="4"/>
  <c r="E84" i="4"/>
  <c r="F68" i="4"/>
  <c r="F84" i="4"/>
  <c r="G68" i="4"/>
  <c r="G84" i="4"/>
  <c r="H68" i="4"/>
  <c r="H84" i="4"/>
  <c r="I61" i="2"/>
  <c r="I181" i="2"/>
  <c r="I68" i="4"/>
  <c r="I84" i="4"/>
  <c r="J68" i="4"/>
  <c r="J84" i="4"/>
  <c r="K68" i="4"/>
  <c r="K84" i="4"/>
  <c r="L68" i="4"/>
  <c r="L84" i="4"/>
  <c r="M61" i="2"/>
  <c r="M181" i="2"/>
  <c r="M68" i="4"/>
  <c r="M84" i="4"/>
  <c r="N84" i="4"/>
  <c r="O68" i="4"/>
  <c r="O84" i="4"/>
  <c r="P68" i="4"/>
  <c r="P84" i="4"/>
  <c r="Q68" i="4"/>
  <c r="Q84" i="4"/>
  <c r="R68" i="4"/>
  <c r="R84" i="4"/>
  <c r="S68" i="4"/>
  <c r="S84" i="4"/>
  <c r="T68" i="4"/>
  <c r="T84" i="4"/>
  <c r="U68" i="4"/>
  <c r="U84" i="4"/>
  <c r="V68" i="4"/>
  <c r="V84" i="4"/>
  <c r="AJ84" i="4"/>
  <c r="W68" i="4"/>
  <c r="W84" i="4"/>
  <c r="AK84" i="4"/>
  <c r="X68" i="4"/>
  <c r="X84" i="4"/>
  <c r="Y68" i="4"/>
  <c r="Y84" i="4"/>
  <c r="Z68" i="4"/>
  <c r="Z84" i="4"/>
  <c r="AA68" i="4"/>
  <c r="AA84" i="4"/>
  <c r="AB68" i="4"/>
  <c r="AB84" i="4"/>
  <c r="AC68" i="4"/>
  <c r="AC84" i="4"/>
  <c r="AD68" i="4"/>
  <c r="AD84" i="4"/>
  <c r="A84" i="4"/>
  <c r="B25" i="4"/>
  <c r="B76" i="4"/>
  <c r="C25" i="4"/>
  <c r="C76" i="4"/>
  <c r="D25" i="4"/>
  <c r="D76" i="4"/>
  <c r="E25" i="4"/>
  <c r="E76" i="4"/>
  <c r="F25" i="4"/>
  <c r="F76" i="4"/>
  <c r="G25" i="4"/>
  <c r="G76" i="4"/>
  <c r="H25" i="4"/>
  <c r="H76" i="4"/>
  <c r="I19" i="2"/>
  <c r="I25" i="4"/>
  <c r="I76" i="4"/>
  <c r="J25" i="4"/>
  <c r="J76" i="4"/>
  <c r="AI76" i="4"/>
  <c r="K25" i="4"/>
  <c r="K76" i="4"/>
  <c r="L25" i="4"/>
  <c r="L76" i="4"/>
  <c r="M19" i="2"/>
  <c r="M25" i="4"/>
  <c r="M76" i="4"/>
  <c r="N25" i="4"/>
  <c r="N76" i="4"/>
  <c r="O25" i="4"/>
  <c r="O76" i="4"/>
  <c r="P25" i="4"/>
  <c r="P76" i="4"/>
  <c r="Q25" i="4"/>
  <c r="Q76" i="4"/>
  <c r="R25" i="4"/>
  <c r="R76" i="4"/>
  <c r="S25" i="4"/>
  <c r="S76" i="4"/>
  <c r="T25" i="4"/>
  <c r="T76" i="4"/>
  <c r="U25" i="4"/>
  <c r="U76" i="4"/>
  <c r="V25" i="4"/>
  <c r="V76" i="4"/>
  <c r="AJ76" i="4"/>
  <c r="W25" i="4"/>
  <c r="W76" i="4"/>
  <c r="AK76" i="4"/>
  <c r="X25" i="4"/>
  <c r="X76" i="4"/>
  <c r="Y25" i="4"/>
  <c r="Y76" i="4"/>
  <c r="Z25" i="4"/>
  <c r="Z76" i="4"/>
  <c r="AA25" i="4"/>
  <c r="AA76" i="4"/>
  <c r="AB25" i="4"/>
  <c r="AB76" i="4"/>
  <c r="AC25" i="4"/>
  <c r="AC76" i="4"/>
  <c r="AD25" i="4"/>
  <c r="AD76" i="4"/>
  <c r="A25" i="4"/>
  <c r="A76" i="4"/>
  <c r="AI84" i="4"/>
  <c r="AL84" i="4"/>
  <c r="AM84" i="4"/>
  <c r="AR84" i="4"/>
  <c r="AS84" i="4"/>
  <c r="AL76" i="4"/>
  <c r="AM76" i="4"/>
  <c r="AR76" i="4"/>
  <c r="AS76" i="4"/>
  <c r="AR88" i="4"/>
  <c r="AR89" i="4"/>
  <c r="AS89" i="4"/>
  <c r="AR90" i="4"/>
  <c r="AR91" i="4"/>
  <c r="AS91" i="4"/>
  <c r="AR92" i="4"/>
  <c r="AR93" i="4"/>
  <c r="AS93" i="4"/>
  <c r="AR94" i="4"/>
  <c r="AR95" i="4"/>
  <c r="AS95" i="4"/>
  <c r="AR96" i="4"/>
  <c r="AR97" i="4"/>
  <c r="AS97" i="4"/>
  <c r="AR98" i="4"/>
  <c r="AR99" i="4"/>
  <c r="AS99" i="4"/>
  <c r="AR100" i="4"/>
  <c r="AR101" i="4"/>
  <c r="AS101" i="4"/>
  <c r="AR102" i="4"/>
  <c r="AR103" i="4"/>
  <c r="AS103" i="4"/>
  <c r="AR104" i="4"/>
  <c r="AR105" i="4"/>
  <c r="AS105" i="4"/>
  <c r="AR106" i="4"/>
  <c r="AR107" i="4"/>
  <c r="AS107" i="4"/>
  <c r="AR108" i="4"/>
  <c r="AR109" i="4"/>
  <c r="AS109" i="4"/>
  <c r="AR110" i="4"/>
  <c r="AR111" i="4"/>
  <c r="AS111" i="4"/>
  <c r="AR112" i="4"/>
  <c r="AR113" i="4"/>
  <c r="AS113" i="4"/>
  <c r="AR114" i="4"/>
  <c r="AR115" i="4"/>
  <c r="AS115" i="4"/>
  <c r="AR116" i="4"/>
  <c r="AR117" i="4"/>
  <c r="AS117" i="4"/>
  <c r="AR118" i="4"/>
  <c r="AR119" i="4"/>
  <c r="AS119" i="4"/>
  <c r="AR120" i="4"/>
  <c r="AR121" i="4"/>
  <c r="AS121" i="4"/>
  <c r="AR122" i="4"/>
  <c r="AR123" i="4"/>
  <c r="AS123" i="4"/>
  <c r="AR124" i="4"/>
  <c r="AR125" i="4"/>
  <c r="AS125" i="4"/>
  <c r="AR126" i="4"/>
  <c r="AR127" i="4"/>
  <c r="AS127" i="4"/>
  <c r="AR128" i="4"/>
  <c r="AR129" i="4"/>
  <c r="AS129" i="4"/>
  <c r="AR130" i="4"/>
  <c r="AR131" i="4"/>
  <c r="AS131" i="4"/>
  <c r="AR132" i="4"/>
  <c r="AR133" i="4"/>
  <c r="AS133" i="4"/>
  <c r="AR134" i="4"/>
  <c r="AR135" i="4"/>
  <c r="AS135" i="4"/>
  <c r="AR136" i="4"/>
  <c r="AR137" i="4"/>
  <c r="AS137" i="4"/>
  <c r="AR138" i="4"/>
  <c r="AR87" i="4"/>
  <c r="AS87" i="4"/>
  <c r="AR78" i="4"/>
  <c r="AR79" i="4"/>
  <c r="AS79" i="4"/>
  <c r="AR80" i="4"/>
  <c r="AR81" i="4"/>
  <c r="AS81" i="4"/>
  <c r="AR82" i="4"/>
  <c r="AR83" i="4"/>
  <c r="AS83" i="4"/>
  <c r="AR77" i="4"/>
  <c r="AS77" i="4"/>
  <c r="AS64" i="4"/>
  <c r="AS66" i="4"/>
  <c r="AS68" i="4"/>
  <c r="AS70" i="4"/>
  <c r="AS72" i="4"/>
  <c r="AS62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3" i="4"/>
  <c r="AS24" i="4"/>
  <c r="AS25" i="4"/>
  <c r="AS26" i="4"/>
  <c r="AS27" i="4"/>
  <c r="AS28" i="4"/>
  <c r="AS29" i="4"/>
  <c r="AS30" i="4"/>
  <c r="AS31" i="4"/>
  <c r="AS32" i="4"/>
  <c r="AS33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S46" i="4"/>
  <c r="AS47" i="4"/>
  <c r="AS48" i="4"/>
  <c r="AS49" i="4"/>
  <c r="AS50" i="4"/>
  <c r="AS51" i="4"/>
  <c r="AS52" i="4"/>
  <c r="AS53" i="4"/>
  <c r="AS54" i="4"/>
  <c r="AS55" i="4"/>
  <c r="AS56" i="4"/>
  <c r="AS57" i="4"/>
  <c r="AS58" i="4"/>
  <c r="AS59" i="4"/>
  <c r="AS8" i="4"/>
  <c r="N78" i="4"/>
  <c r="N79" i="4"/>
  <c r="N80" i="4"/>
  <c r="N81" i="4"/>
  <c r="N82" i="4"/>
  <c r="N83" i="4"/>
  <c r="AI4" i="4"/>
  <c r="AI3" i="4"/>
  <c r="AN84" i="4"/>
  <c r="AP84" i="4"/>
  <c r="AQ84" i="4"/>
  <c r="AN76" i="4"/>
  <c r="AP76" i="4"/>
  <c r="AQ76" i="4"/>
  <c r="AS138" i="4"/>
  <c r="AS136" i="4"/>
  <c r="AS134" i="4"/>
  <c r="AS132" i="4"/>
  <c r="AS130" i="4"/>
  <c r="AS128" i="4"/>
  <c r="AS126" i="4"/>
  <c r="AS124" i="4"/>
  <c r="AS122" i="4"/>
  <c r="AS120" i="4"/>
  <c r="AS118" i="4"/>
  <c r="AS116" i="4"/>
  <c r="AS114" i="4"/>
  <c r="AS112" i="4"/>
  <c r="AS110" i="4"/>
  <c r="AS108" i="4"/>
  <c r="AS106" i="4"/>
  <c r="AS104" i="4"/>
  <c r="AS102" i="4"/>
  <c r="AS100" i="4"/>
  <c r="AS98" i="4"/>
  <c r="AS96" i="4"/>
  <c r="AS94" i="4"/>
  <c r="AS92" i="4"/>
  <c r="AS90" i="4"/>
  <c r="AS88" i="4"/>
  <c r="AS82" i="4"/>
  <c r="AS80" i="4"/>
  <c r="AS78" i="4"/>
  <c r="AS71" i="4"/>
  <c r="AS73" i="4"/>
  <c r="AS69" i="4"/>
  <c r="AS67" i="4"/>
  <c r="AS65" i="4"/>
  <c r="AS63" i="4"/>
  <c r="B87" i="4"/>
  <c r="C87" i="4"/>
  <c r="D87" i="4"/>
  <c r="E87" i="4"/>
  <c r="F87" i="4"/>
  <c r="G87" i="4"/>
  <c r="H87" i="4"/>
  <c r="I178" i="2"/>
  <c r="I87" i="4"/>
  <c r="J87" i="4"/>
  <c r="AI87" i="4"/>
  <c r="K87" i="4"/>
  <c r="L87" i="4"/>
  <c r="M178" i="2"/>
  <c r="M87" i="4"/>
  <c r="N87" i="4"/>
  <c r="O87" i="4"/>
  <c r="P87" i="4"/>
  <c r="Q87" i="4"/>
  <c r="R87" i="4"/>
  <c r="S87" i="4"/>
  <c r="T87" i="4"/>
  <c r="U87" i="4"/>
  <c r="V87" i="4"/>
  <c r="AJ87" i="4"/>
  <c r="AN87" i="4"/>
  <c r="AP87" i="4"/>
  <c r="W87" i="4"/>
  <c r="AK87" i="4"/>
  <c r="X87" i="4"/>
  <c r="AL87" i="4"/>
  <c r="Y87" i="4"/>
  <c r="AM87" i="4"/>
  <c r="Z87" i="4"/>
  <c r="AA87" i="4"/>
  <c r="AB87" i="4"/>
  <c r="AC87" i="4"/>
  <c r="AD87" i="4"/>
  <c r="A87" i="4"/>
  <c r="AO87" i="4"/>
  <c r="AO84" i="4"/>
  <c r="AO76" i="4"/>
  <c r="AQ87" i="4"/>
  <c r="AD83" i="4"/>
  <c r="AC83" i="4"/>
  <c r="AB83" i="4"/>
  <c r="AA83" i="4"/>
  <c r="Z83" i="4"/>
  <c r="Y83" i="4"/>
  <c r="AM83" i="4"/>
  <c r="X83" i="4"/>
  <c r="AL83" i="4"/>
  <c r="W83" i="4"/>
  <c r="AK83" i="4"/>
  <c r="V83" i="4"/>
  <c r="AJ83" i="4"/>
  <c r="U83" i="4"/>
  <c r="T83" i="4"/>
  <c r="S83" i="4"/>
  <c r="R83" i="4"/>
  <c r="Q83" i="4"/>
  <c r="P83" i="4"/>
  <c r="O83" i="4"/>
  <c r="M73" i="2"/>
  <c r="M189" i="2"/>
  <c r="M83" i="4"/>
  <c r="L83" i="4"/>
  <c r="K83" i="4"/>
  <c r="J83" i="4"/>
  <c r="AI83" i="4"/>
  <c r="I73" i="2"/>
  <c r="I189" i="2"/>
  <c r="I83" i="4"/>
  <c r="H83" i="4"/>
  <c r="G83" i="4"/>
  <c r="F83" i="4"/>
  <c r="E83" i="4"/>
  <c r="D83" i="4"/>
  <c r="C83" i="4"/>
  <c r="B83" i="4"/>
  <c r="AD82" i="4"/>
  <c r="AC82" i="4"/>
  <c r="AB82" i="4"/>
  <c r="AA82" i="4"/>
  <c r="Z82" i="4"/>
  <c r="Y82" i="4"/>
  <c r="AM82" i="4"/>
  <c r="X82" i="4"/>
  <c r="AL82" i="4"/>
  <c r="W82" i="4"/>
  <c r="AK82" i="4"/>
  <c r="V82" i="4"/>
  <c r="AJ82" i="4"/>
  <c r="U82" i="4"/>
  <c r="T82" i="4"/>
  <c r="S82" i="4"/>
  <c r="R82" i="4"/>
  <c r="Q82" i="4"/>
  <c r="P82" i="4"/>
  <c r="O82" i="4"/>
  <c r="M72" i="2"/>
  <c r="M188" i="2"/>
  <c r="M82" i="4"/>
  <c r="L82" i="4"/>
  <c r="K82" i="4"/>
  <c r="J82" i="4"/>
  <c r="AI82" i="4"/>
  <c r="I72" i="2"/>
  <c r="I188" i="2"/>
  <c r="I82" i="4"/>
  <c r="H82" i="4"/>
  <c r="G82" i="4"/>
  <c r="F82" i="4"/>
  <c r="E82" i="4"/>
  <c r="D82" i="4"/>
  <c r="C82" i="4"/>
  <c r="B82" i="4"/>
  <c r="AD81" i="4"/>
  <c r="AC81" i="4"/>
  <c r="AB81" i="4"/>
  <c r="AA81" i="4"/>
  <c r="Z81" i="4"/>
  <c r="Y81" i="4"/>
  <c r="AM81" i="4"/>
  <c r="X81" i="4"/>
  <c r="AL81" i="4"/>
  <c r="W81" i="4"/>
  <c r="AK81" i="4"/>
  <c r="V81" i="4"/>
  <c r="AJ81" i="4"/>
  <c r="U81" i="4"/>
  <c r="T81" i="4"/>
  <c r="S81" i="4"/>
  <c r="R81" i="4"/>
  <c r="Q81" i="4"/>
  <c r="P81" i="4"/>
  <c r="O81" i="4"/>
  <c r="M71" i="2"/>
  <c r="M187" i="2"/>
  <c r="M81" i="4"/>
  <c r="L81" i="4"/>
  <c r="K81" i="4"/>
  <c r="J81" i="4"/>
  <c r="AI81" i="4"/>
  <c r="I71" i="2"/>
  <c r="I187" i="2"/>
  <c r="I81" i="4"/>
  <c r="H81" i="4"/>
  <c r="G81" i="4"/>
  <c r="F81" i="4"/>
  <c r="E81" i="4"/>
  <c r="D81" i="4"/>
  <c r="C81" i="4"/>
  <c r="B81" i="4"/>
  <c r="AD80" i="4"/>
  <c r="AC80" i="4"/>
  <c r="AB80" i="4"/>
  <c r="AA80" i="4"/>
  <c r="Z80" i="4"/>
  <c r="Y80" i="4"/>
  <c r="AM80" i="4"/>
  <c r="X80" i="4"/>
  <c r="AL80" i="4"/>
  <c r="W80" i="4"/>
  <c r="AK80" i="4"/>
  <c r="V80" i="4"/>
  <c r="AJ80" i="4"/>
  <c r="U80" i="4"/>
  <c r="T80" i="4"/>
  <c r="S80" i="4"/>
  <c r="R80" i="4"/>
  <c r="Q80" i="4"/>
  <c r="P80" i="4"/>
  <c r="O80" i="4"/>
  <c r="M70" i="2"/>
  <c r="M186" i="2"/>
  <c r="M80" i="4"/>
  <c r="L80" i="4"/>
  <c r="K80" i="4"/>
  <c r="J80" i="4"/>
  <c r="AI80" i="4"/>
  <c r="I70" i="2"/>
  <c r="I186" i="2"/>
  <c r="I80" i="4"/>
  <c r="H80" i="4"/>
  <c r="G80" i="4"/>
  <c r="F80" i="4"/>
  <c r="E80" i="4"/>
  <c r="D80" i="4"/>
  <c r="C80" i="4"/>
  <c r="B80" i="4"/>
  <c r="AD79" i="4"/>
  <c r="AC79" i="4"/>
  <c r="AB79" i="4"/>
  <c r="AA79" i="4"/>
  <c r="Z79" i="4"/>
  <c r="Y79" i="4"/>
  <c r="AM79" i="4"/>
  <c r="X79" i="4"/>
  <c r="AL79" i="4"/>
  <c r="W79" i="4"/>
  <c r="AK79" i="4"/>
  <c r="V79" i="4"/>
  <c r="AJ79" i="4"/>
  <c r="U79" i="4"/>
  <c r="T79" i="4"/>
  <c r="S79" i="4"/>
  <c r="R79" i="4"/>
  <c r="Q79" i="4"/>
  <c r="P79" i="4"/>
  <c r="O79" i="4"/>
  <c r="M69" i="2"/>
  <c r="M185" i="2"/>
  <c r="M79" i="4"/>
  <c r="L79" i="4"/>
  <c r="K79" i="4"/>
  <c r="J79" i="4"/>
  <c r="AI79" i="4"/>
  <c r="I69" i="2"/>
  <c r="I185" i="2"/>
  <c r="I79" i="4"/>
  <c r="H79" i="4"/>
  <c r="G79" i="4"/>
  <c r="F79" i="4"/>
  <c r="E79" i="4"/>
  <c r="D79" i="4"/>
  <c r="C79" i="4"/>
  <c r="B79" i="4"/>
  <c r="AD78" i="4"/>
  <c r="AC78" i="4"/>
  <c r="AB78" i="4"/>
  <c r="AA78" i="4"/>
  <c r="Z78" i="4"/>
  <c r="Y78" i="4"/>
  <c r="AM78" i="4"/>
  <c r="X78" i="4"/>
  <c r="AL78" i="4"/>
  <c r="W78" i="4"/>
  <c r="AK78" i="4"/>
  <c r="V78" i="4"/>
  <c r="AJ78" i="4"/>
  <c r="U78" i="4"/>
  <c r="T78" i="4"/>
  <c r="S78" i="4"/>
  <c r="R78" i="4"/>
  <c r="Q78" i="4"/>
  <c r="P78" i="4"/>
  <c r="O78" i="4"/>
  <c r="M68" i="2"/>
  <c r="M184" i="2"/>
  <c r="M78" i="4"/>
  <c r="L78" i="4"/>
  <c r="K78" i="4"/>
  <c r="J78" i="4"/>
  <c r="AI78" i="4"/>
  <c r="I68" i="2"/>
  <c r="I184" i="2"/>
  <c r="I78" i="4"/>
  <c r="H78" i="4"/>
  <c r="G78" i="4"/>
  <c r="F78" i="4"/>
  <c r="E78" i="4"/>
  <c r="D78" i="4"/>
  <c r="C78" i="4"/>
  <c r="B78" i="4"/>
  <c r="AD70" i="4"/>
  <c r="AC70" i="4"/>
  <c r="AB70" i="4"/>
  <c r="AA70" i="4"/>
  <c r="Z70" i="4"/>
  <c r="Y70" i="4"/>
  <c r="AM70" i="4"/>
  <c r="X70" i="4"/>
  <c r="AL70" i="4"/>
  <c r="W70" i="4"/>
  <c r="AK70" i="4"/>
  <c r="V70" i="4"/>
  <c r="AJ70" i="4"/>
  <c r="U70" i="4"/>
  <c r="T70" i="4"/>
  <c r="S70" i="4"/>
  <c r="R70" i="4"/>
  <c r="Q70" i="4"/>
  <c r="P70" i="4"/>
  <c r="O70" i="4"/>
  <c r="M63" i="2"/>
  <c r="M183" i="2"/>
  <c r="M70" i="4"/>
  <c r="L70" i="4"/>
  <c r="K70" i="4"/>
  <c r="J70" i="4"/>
  <c r="AI70" i="4"/>
  <c r="I63" i="2"/>
  <c r="I183" i="2"/>
  <c r="I70" i="4"/>
  <c r="H70" i="4"/>
  <c r="G70" i="4"/>
  <c r="F70" i="4"/>
  <c r="E70" i="4"/>
  <c r="D70" i="4"/>
  <c r="C70" i="4"/>
  <c r="B70" i="4"/>
  <c r="AD101" i="4"/>
  <c r="AC101" i="4"/>
  <c r="AB101" i="4"/>
  <c r="AA101" i="4"/>
  <c r="Z101" i="4"/>
  <c r="Y101" i="4"/>
  <c r="AM101" i="4"/>
  <c r="X101" i="4"/>
  <c r="AL101" i="4"/>
  <c r="W101" i="4"/>
  <c r="AK101" i="4"/>
  <c r="V101" i="4"/>
  <c r="AJ101" i="4"/>
  <c r="AN101" i="4"/>
  <c r="U101" i="4"/>
  <c r="T101" i="4"/>
  <c r="S101" i="4"/>
  <c r="R101" i="4"/>
  <c r="Q101" i="4"/>
  <c r="P101" i="4"/>
  <c r="O101" i="4"/>
  <c r="N101" i="4"/>
  <c r="M164" i="2"/>
  <c r="M101" i="4"/>
  <c r="L101" i="4"/>
  <c r="K101" i="4"/>
  <c r="J101" i="4"/>
  <c r="AI101" i="4"/>
  <c r="I164" i="2"/>
  <c r="I101" i="4"/>
  <c r="H101" i="4"/>
  <c r="G101" i="4"/>
  <c r="F101" i="4"/>
  <c r="E101" i="4"/>
  <c r="D101" i="4"/>
  <c r="C101" i="4"/>
  <c r="B101" i="4"/>
  <c r="A101" i="4"/>
  <c r="AD71" i="4"/>
  <c r="AC71" i="4"/>
  <c r="AB71" i="4"/>
  <c r="AA71" i="4"/>
  <c r="Z71" i="4"/>
  <c r="Y71" i="4"/>
  <c r="AM71" i="4"/>
  <c r="X71" i="4"/>
  <c r="AL71" i="4"/>
  <c r="W71" i="4"/>
  <c r="AK71" i="4"/>
  <c r="V71" i="4"/>
  <c r="AJ71" i="4"/>
  <c r="AN71" i="4"/>
  <c r="U71" i="4"/>
  <c r="T71" i="4"/>
  <c r="S71" i="4"/>
  <c r="R71" i="4"/>
  <c r="Q71" i="4"/>
  <c r="P71" i="4"/>
  <c r="O71" i="4"/>
  <c r="M64" i="2"/>
  <c r="M71" i="4"/>
  <c r="L71" i="4"/>
  <c r="K71" i="4"/>
  <c r="J71" i="4"/>
  <c r="AI71" i="4"/>
  <c r="I64" i="2"/>
  <c r="I71" i="4"/>
  <c r="H71" i="4"/>
  <c r="G71" i="4"/>
  <c r="F71" i="4"/>
  <c r="E71" i="4"/>
  <c r="D71" i="4"/>
  <c r="C71" i="4"/>
  <c r="B71" i="4"/>
  <c r="A71" i="4"/>
  <c r="AD69" i="4"/>
  <c r="AC69" i="4"/>
  <c r="AB69" i="4"/>
  <c r="AA69" i="4"/>
  <c r="Z69" i="4"/>
  <c r="Y69" i="4"/>
  <c r="AM69" i="4"/>
  <c r="X69" i="4"/>
  <c r="AL69" i="4"/>
  <c r="W69" i="4"/>
  <c r="AK69" i="4"/>
  <c r="V69" i="4"/>
  <c r="AJ69" i="4"/>
  <c r="AN69" i="4"/>
  <c r="U69" i="4"/>
  <c r="T69" i="4"/>
  <c r="S69" i="4"/>
  <c r="R69" i="4"/>
  <c r="Q69" i="4"/>
  <c r="P69" i="4"/>
  <c r="O69" i="4"/>
  <c r="M62" i="2"/>
  <c r="M182" i="2"/>
  <c r="M69" i="4"/>
  <c r="L69" i="4"/>
  <c r="K69" i="4"/>
  <c r="J69" i="4"/>
  <c r="AI69" i="4"/>
  <c r="I62" i="2"/>
  <c r="I182" i="2"/>
  <c r="I69" i="4"/>
  <c r="H69" i="4"/>
  <c r="G69" i="4"/>
  <c r="F69" i="4"/>
  <c r="E69" i="4"/>
  <c r="D69" i="4"/>
  <c r="C69" i="4"/>
  <c r="B69" i="4"/>
  <c r="AM68" i="4"/>
  <c r="AL68" i="4"/>
  <c r="AK68" i="4"/>
  <c r="AJ68" i="4"/>
  <c r="AI68" i="4"/>
  <c r="AC67" i="4"/>
  <c r="AA67" i="4"/>
  <c r="Y67" i="4"/>
  <c r="AM67" i="4"/>
  <c r="W67" i="4"/>
  <c r="AK67" i="4"/>
  <c r="U67" i="4"/>
  <c r="C67" i="4"/>
  <c r="D67" i="4"/>
  <c r="E67" i="4"/>
  <c r="F67" i="4"/>
  <c r="G67" i="4"/>
  <c r="H67" i="4"/>
  <c r="I60" i="2"/>
  <c r="I180" i="2"/>
  <c r="I67" i="4"/>
  <c r="J67" i="4"/>
  <c r="AI67" i="4"/>
  <c r="K67" i="4"/>
  <c r="L67" i="4"/>
  <c r="M60" i="2"/>
  <c r="M180" i="2"/>
  <c r="M67" i="4"/>
  <c r="O67" i="4"/>
  <c r="P67" i="4"/>
  <c r="Q67" i="4"/>
  <c r="R67" i="4"/>
  <c r="S67" i="4"/>
  <c r="T67" i="4"/>
  <c r="V67" i="4"/>
  <c r="AJ67" i="4"/>
  <c r="X67" i="4"/>
  <c r="AL67" i="4"/>
  <c r="Z67" i="4"/>
  <c r="AB67" i="4"/>
  <c r="AD67" i="4"/>
  <c r="B67" i="4"/>
  <c r="AC66" i="4"/>
  <c r="AA66" i="4"/>
  <c r="Y66" i="4"/>
  <c r="AM66" i="4"/>
  <c r="W66" i="4"/>
  <c r="AK66" i="4"/>
  <c r="U66" i="4"/>
  <c r="C66" i="4"/>
  <c r="D66" i="4"/>
  <c r="E66" i="4"/>
  <c r="F66" i="4"/>
  <c r="G66" i="4"/>
  <c r="H66" i="4"/>
  <c r="I59" i="2"/>
  <c r="I179" i="2"/>
  <c r="I66" i="4"/>
  <c r="J66" i="4"/>
  <c r="AI66" i="4"/>
  <c r="K66" i="4"/>
  <c r="L66" i="4"/>
  <c r="M59" i="2"/>
  <c r="M179" i="2"/>
  <c r="M66" i="4"/>
  <c r="O66" i="4"/>
  <c r="P66" i="4"/>
  <c r="Q66" i="4"/>
  <c r="R66" i="4"/>
  <c r="S66" i="4"/>
  <c r="T66" i="4"/>
  <c r="V66" i="4"/>
  <c r="AJ66" i="4"/>
  <c r="X66" i="4"/>
  <c r="AL66" i="4"/>
  <c r="Z66" i="4"/>
  <c r="AB66" i="4"/>
  <c r="AD66" i="4"/>
  <c r="B66" i="4"/>
  <c r="A8" i="4"/>
  <c r="B8" i="4"/>
  <c r="C8" i="4"/>
  <c r="D8" i="4"/>
  <c r="E8" i="4"/>
  <c r="F8" i="4"/>
  <c r="G8" i="4"/>
  <c r="H8" i="4"/>
  <c r="I2" i="2"/>
  <c r="I8" i="4"/>
  <c r="J8" i="4"/>
  <c r="AI8" i="4"/>
  <c r="K8" i="4"/>
  <c r="L8" i="4"/>
  <c r="M2" i="2"/>
  <c r="M8" i="4"/>
  <c r="N8" i="4"/>
  <c r="O8" i="4"/>
  <c r="P8" i="4"/>
  <c r="Q8" i="4"/>
  <c r="R8" i="4"/>
  <c r="S8" i="4"/>
  <c r="T8" i="4"/>
  <c r="U8" i="4"/>
  <c r="V8" i="4"/>
  <c r="AJ8" i="4"/>
  <c r="W8" i="4"/>
  <c r="AK8" i="4"/>
  <c r="X8" i="4"/>
  <c r="AL8" i="4"/>
  <c r="Y8" i="4"/>
  <c r="AM8" i="4"/>
  <c r="Z8" i="4"/>
  <c r="AA8" i="4"/>
  <c r="AB8" i="4"/>
  <c r="AC8" i="4"/>
  <c r="AD8" i="4"/>
  <c r="A9" i="4"/>
  <c r="B9" i="4"/>
  <c r="C9" i="4"/>
  <c r="D9" i="4"/>
  <c r="E9" i="4"/>
  <c r="F9" i="4"/>
  <c r="G9" i="4"/>
  <c r="H9" i="4"/>
  <c r="I3" i="2"/>
  <c r="I9" i="4"/>
  <c r="J9" i="4"/>
  <c r="AI9" i="4"/>
  <c r="K9" i="4"/>
  <c r="L9" i="4"/>
  <c r="M3" i="2"/>
  <c r="M9" i="4"/>
  <c r="N9" i="4"/>
  <c r="O9" i="4"/>
  <c r="P9" i="4"/>
  <c r="Q9" i="4"/>
  <c r="R9" i="4"/>
  <c r="S9" i="4"/>
  <c r="T9" i="4"/>
  <c r="U9" i="4"/>
  <c r="V9" i="4"/>
  <c r="AJ9" i="4"/>
  <c r="W9" i="4"/>
  <c r="AK9" i="4"/>
  <c r="X9" i="4"/>
  <c r="AL9" i="4"/>
  <c r="Y9" i="4"/>
  <c r="AM9" i="4"/>
  <c r="Z9" i="4"/>
  <c r="AA9" i="4"/>
  <c r="AB9" i="4"/>
  <c r="AC9" i="4"/>
  <c r="AD9" i="4"/>
  <c r="A10" i="4"/>
  <c r="B10" i="4"/>
  <c r="C10" i="4"/>
  <c r="D10" i="4"/>
  <c r="E10" i="4"/>
  <c r="F10" i="4"/>
  <c r="G10" i="4"/>
  <c r="H10" i="4"/>
  <c r="I4" i="2"/>
  <c r="I10" i="4"/>
  <c r="J10" i="4"/>
  <c r="AI10" i="4"/>
  <c r="K10" i="4"/>
  <c r="L10" i="4"/>
  <c r="M4" i="2"/>
  <c r="M10" i="4"/>
  <c r="N10" i="4"/>
  <c r="O10" i="4"/>
  <c r="P10" i="4"/>
  <c r="Q10" i="4"/>
  <c r="R10" i="4"/>
  <c r="S10" i="4"/>
  <c r="T10" i="4"/>
  <c r="U10" i="4"/>
  <c r="V10" i="4"/>
  <c r="AJ10" i="4"/>
  <c r="AN10" i="4"/>
  <c r="W10" i="4"/>
  <c r="AK10" i="4"/>
  <c r="X10" i="4"/>
  <c r="AL10" i="4"/>
  <c r="Y10" i="4"/>
  <c r="AM10" i="4"/>
  <c r="Z10" i="4"/>
  <c r="AA10" i="4"/>
  <c r="AB10" i="4"/>
  <c r="AC10" i="4"/>
  <c r="AD10" i="4"/>
  <c r="A11" i="4"/>
  <c r="B11" i="4"/>
  <c r="C11" i="4"/>
  <c r="D11" i="4"/>
  <c r="E11" i="4"/>
  <c r="F11" i="4"/>
  <c r="G11" i="4"/>
  <c r="H11" i="4"/>
  <c r="I5" i="2"/>
  <c r="I11" i="4"/>
  <c r="J11" i="4"/>
  <c r="AI11" i="4"/>
  <c r="K11" i="4"/>
  <c r="L11" i="4"/>
  <c r="M5" i="2"/>
  <c r="M11" i="4"/>
  <c r="N11" i="4"/>
  <c r="O11" i="4"/>
  <c r="P11" i="4"/>
  <c r="Q11" i="4"/>
  <c r="R11" i="4"/>
  <c r="S11" i="4"/>
  <c r="T11" i="4"/>
  <c r="U11" i="4"/>
  <c r="V11" i="4"/>
  <c r="AJ11" i="4"/>
  <c r="W11" i="4"/>
  <c r="AK11" i="4"/>
  <c r="X11" i="4"/>
  <c r="AL11" i="4"/>
  <c r="Y11" i="4"/>
  <c r="AM11" i="4"/>
  <c r="Z11" i="4"/>
  <c r="AA11" i="4"/>
  <c r="AB11" i="4"/>
  <c r="AC11" i="4"/>
  <c r="AD11" i="4"/>
  <c r="A12" i="4"/>
  <c r="B12" i="4"/>
  <c r="C12" i="4"/>
  <c r="D12" i="4"/>
  <c r="E12" i="4"/>
  <c r="F12" i="4"/>
  <c r="G12" i="4"/>
  <c r="H12" i="4"/>
  <c r="I6" i="2"/>
  <c r="I12" i="4"/>
  <c r="J12" i="4"/>
  <c r="AI12" i="4"/>
  <c r="K12" i="4"/>
  <c r="L12" i="4"/>
  <c r="M6" i="2"/>
  <c r="M12" i="4"/>
  <c r="N12" i="4"/>
  <c r="O12" i="4"/>
  <c r="P12" i="4"/>
  <c r="Q12" i="4"/>
  <c r="R12" i="4"/>
  <c r="S12" i="4"/>
  <c r="T12" i="4"/>
  <c r="U12" i="4"/>
  <c r="V12" i="4"/>
  <c r="AJ12" i="4"/>
  <c r="AN12" i="4"/>
  <c r="W12" i="4"/>
  <c r="AK12" i="4"/>
  <c r="X12" i="4"/>
  <c r="AL12" i="4"/>
  <c r="Y12" i="4"/>
  <c r="AM12" i="4"/>
  <c r="Z12" i="4"/>
  <c r="AA12" i="4"/>
  <c r="AB12" i="4"/>
  <c r="AC12" i="4"/>
  <c r="AD12" i="4"/>
  <c r="A13" i="4"/>
  <c r="B13" i="4"/>
  <c r="C13" i="4"/>
  <c r="D13" i="4"/>
  <c r="E13" i="4"/>
  <c r="F13" i="4"/>
  <c r="G13" i="4"/>
  <c r="H13" i="4"/>
  <c r="I7" i="2"/>
  <c r="I13" i="4"/>
  <c r="J13" i="4"/>
  <c r="AI13" i="4"/>
  <c r="K13" i="4"/>
  <c r="L13" i="4"/>
  <c r="M7" i="2"/>
  <c r="M13" i="4"/>
  <c r="N13" i="4"/>
  <c r="O13" i="4"/>
  <c r="P13" i="4"/>
  <c r="Q13" i="4"/>
  <c r="R13" i="4"/>
  <c r="S13" i="4"/>
  <c r="T13" i="4"/>
  <c r="U13" i="4"/>
  <c r="V13" i="4"/>
  <c r="AJ13" i="4"/>
  <c r="W13" i="4"/>
  <c r="AK13" i="4"/>
  <c r="X13" i="4"/>
  <c r="AL13" i="4"/>
  <c r="Y13" i="4"/>
  <c r="AM13" i="4"/>
  <c r="Z13" i="4"/>
  <c r="AA13" i="4"/>
  <c r="AB13" i="4"/>
  <c r="AC13" i="4"/>
  <c r="AD13" i="4"/>
  <c r="A14" i="4"/>
  <c r="B14" i="4"/>
  <c r="C14" i="4"/>
  <c r="D14" i="4"/>
  <c r="E14" i="4"/>
  <c r="F14" i="4"/>
  <c r="G14" i="4"/>
  <c r="H14" i="4"/>
  <c r="I8" i="2"/>
  <c r="I14" i="4"/>
  <c r="J14" i="4"/>
  <c r="AI14" i="4"/>
  <c r="K14" i="4"/>
  <c r="L14" i="4"/>
  <c r="M8" i="2"/>
  <c r="M14" i="4"/>
  <c r="N14" i="4"/>
  <c r="O14" i="4"/>
  <c r="P14" i="4"/>
  <c r="Q14" i="4"/>
  <c r="R14" i="4"/>
  <c r="S14" i="4"/>
  <c r="T14" i="4"/>
  <c r="U14" i="4"/>
  <c r="V14" i="4"/>
  <c r="AJ14" i="4"/>
  <c r="AN14" i="4"/>
  <c r="W14" i="4"/>
  <c r="AK14" i="4"/>
  <c r="X14" i="4"/>
  <c r="AL14" i="4"/>
  <c r="Y14" i="4"/>
  <c r="AM14" i="4"/>
  <c r="Z14" i="4"/>
  <c r="AA14" i="4"/>
  <c r="AB14" i="4"/>
  <c r="AC14" i="4"/>
  <c r="AD14" i="4"/>
  <c r="A15" i="4"/>
  <c r="B15" i="4"/>
  <c r="C15" i="4"/>
  <c r="D15" i="4"/>
  <c r="E15" i="4"/>
  <c r="F15" i="4"/>
  <c r="G15" i="4"/>
  <c r="H15" i="4"/>
  <c r="I9" i="2"/>
  <c r="I15" i="4"/>
  <c r="J15" i="4"/>
  <c r="AI15" i="4"/>
  <c r="K15" i="4"/>
  <c r="L15" i="4"/>
  <c r="M9" i="2"/>
  <c r="M15" i="4"/>
  <c r="N15" i="4"/>
  <c r="O15" i="4"/>
  <c r="P15" i="4"/>
  <c r="Q15" i="4"/>
  <c r="R15" i="4"/>
  <c r="S15" i="4"/>
  <c r="T15" i="4"/>
  <c r="U15" i="4"/>
  <c r="V15" i="4"/>
  <c r="AJ15" i="4"/>
  <c r="W15" i="4"/>
  <c r="AK15" i="4"/>
  <c r="X15" i="4"/>
  <c r="AL15" i="4"/>
  <c r="Y15" i="4"/>
  <c r="AM15" i="4"/>
  <c r="Z15" i="4"/>
  <c r="AA15" i="4"/>
  <c r="AB15" i="4"/>
  <c r="AC15" i="4"/>
  <c r="AD15" i="4"/>
  <c r="A16" i="4"/>
  <c r="B16" i="4"/>
  <c r="C16" i="4"/>
  <c r="D16" i="4"/>
  <c r="E16" i="4"/>
  <c r="F16" i="4"/>
  <c r="G16" i="4"/>
  <c r="H16" i="4"/>
  <c r="I10" i="2"/>
  <c r="I16" i="4"/>
  <c r="J16" i="4"/>
  <c r="AI16" i="4"/>
  <c r="K16" i="4"/>
  <c r="L16" i="4"/>
  <c r="M10" i="2"/>
  <c r="M16" i="4"/>
  <c r="N16" i="4"/>
  <c r="O16" i="4"/>
  <c r="P16" i="4"/>
  <c r="Q16" i="4"/>
  <c r="R16" i="4"/>
  <c r="S16" i="4"/>
  <c r="T16" i="4"/>
  <c r="U16" i="4"/>
  <c r="V16" i="4"/>
  <c r="AJ16" i="4"/>
  <c r="AN16" i="4"/>
  <c r="W16" i="4"/>
  <c r="AK16" i="4"/>
  <c r="X16" i="4"/>
  <c r="AL16" i="4"/>
  <c r="Y16" i="4"/>
  <c r="AM16" i="4"/>
  <c r="Z16" i="4"/>
  <c r="AA16" i="4"/>
  <c r="AB16" i="4"/>
  <c r="AC16" i="4"/>
  <c r="AD16" i="4"/>
  <c r="A17" i="4"/>
  <c r="B17" i="4"/>
  <c r="C17" i="4"/>
  <c r="D17" i="4"/>
  <c r="E17" i="4"/>
  <c r="F17" i="4"/>
  <c r="G17" i="4"/>
  <c r="H17" i="4"/>
  <c r="I11" i="2"/>
  <c r="I17" i="4"/>
  <c r="J17" i="4"/>
  <c r="AI17" i="4"/>
  <c r="K17" i="4"/>
  <c r="L17" i="4"/>
  <c r="M11" i="2"/>
  <c r="M17" i="4"/>
  <c r="N17" i="4"/>
  <c r="O17" i="4"/>
  <c r="P17" i="4"/>
  <c r="Q17" i="4"/>
  <c r="R17" i="4"/>
  <c r="S17" i="4"/>
  <c r="T17" i="4"/>
  <c r="U17" i="4"/>
  <c r="V17" i="4"/>
  <c r="AJ17" i="4"/>
  <c r="W17" i="4"/>
  <c r="AK17" i="4"/>
  <c r="X17" i="4"/>
  <c r="AL17" i="4"/>
  <c r="Y17" i="4"/>
  <c r="AM17" i="4"/>
  <c r="Z17" i="4"/>
  <c r="AA17" i="4"/>
  <c r="AB17" i="4"/>
  <c r="AC17" i="4"/>
  <c r="AD17" i="4"/>
  <c r="A18" i="4"/>
  <c r="B18" i="4"/>
  <c r="C18" i="4"/>
  <c r="D18" i="4"/>
  <c r="E18" i="4"/>
  <c r="F18" i="4"/>
  <c r="G18" i="4"/>
  <c r="H18" i="4"/>
  <c r="I12" i="2"/>
  <c r="I18" i="4"/>
  <c r="J18" i="4"/>
  <c r="AI18" i="4"/>
  <c r="K18" i="4"/>
  <c r="L18" i="4"/>
  <c r="M12" i="2"/>
  <c r="M18" i="4"/>
  <c r="N18" i="4"/>
  <c r="O18" i="4"/>
  <c r="P18" i="4"/>
  <c r="Q18" i="4"/>
  <c r="R18" i="4"/>
  <c r="S18" i="4"/>
  <c r="T18" i="4"/>
  <c r="U18" i="4"/>
  <c r="V18" i="4"/>
  <c r="AJ18" i="4"/>
  <c r="AN18" i="4"/>
  <c r="W18" i="4"/>
  <c r="AK18" i="4"/>
  <c r="X18" i="4"/>
  <c r="AL18" i="4"/>
  <c r="Y18" i="4"/>
  <c r="AM18" i="4"/>
  <c r="Z18" i="4"/>
  <c r="AA18" i="4"/>
  <c r="AB18" i="4"/>
  <c r="AC18" i="4"/>
  <c r="AD18" i="4"/>
  <c r="A19" i="4"/>
  <c r="B19" i="4"/>
  <c r="C19" i="4"/>
  <c r="D19" i="4"/>
  <c r="E19" i="4"/>
  <c r="F19" i="4"/>
  <c r="G19" i="4"/>
  <c r="H19" i="4"/>
  <c r="I13" i="2"/>
  <c r="I19" i="4"/>
  <c r="J19" i="4"/>
  <c r="AI19" i="4"/>
  <c r="K19" i="4"/>
  <c r="L19" i="4"/>
  <c r="M13" i="2"/>
  <c r="M19" i="4"/>
  <c r="N19" i="4"/>
  <c r="O19" i="4"/>
  <c r="P19" i="4"/>
  <c r="Q19" i="4"/>
  <c r="R19" i="4"/>
  <c r="S19" i="4"/>
  <c r="T19" i="4"/>
  <c r="U19" i="4"/>
  <c r="V19" i="4"/>
  <c r="AJ19" i="4"/>
  <c r="W19" i="4"/>
  <c r="AK19" i="4"/>
  <c r="X19" i="4"/>
  <c r="AL19" i="4"/>
  <c r="Y19" i="4"/>
  <c r="AM19" i="4"/>
  <c r="Z19" i="4"/>
  <c r="AA19" i="4"/>
  <c r="AB19" i="4"/>
  <c r="AC19" i="4"/>
  <c r="AD19" i="4"/>
  <c r="A20" i="4"/>
  <c r="B20" i="4"/>
  <c r="C20" i="4"/>
  <c r="D20" i="4"/>
  <c r="E20" i="4"/>
  <c r="F20" i="4"/>
  <c r="G20" i="4"/>
  <c r="H20" i="4"/>
  <c r="I14" i="2"/>
  <c r="I20" i="4"/>
  <c r="J20" i="4"/>
  <c r="AI20" i="4"/>
  <c r="K20" i="4"/>
  <c r="L20" i="4"/>
  <c r="M14" i="2"/>
  <c r="M20" i="4"/>
  <c r="N20" i="4"/>
  <c r="O20" i="4"/>
  <c r="P20" i="4"/>
  <c r="Q20" i="4"/>
  <c r="R20" i="4"/>
  <c r="S20" i="4"/>
  <c r="T20" i="4"/>
  <c r="U20" i="4"/>
  <c r="V20" i="4"/>
  <c r="AJ20" i="4"/>
  <c r="AN20" i="4"/>
  <c r="W20" i="4"/>
  <c r="AK20" i="4"/>
  <c r="X20" i="4"/>
  <c r="AL20" i="4"/>
  <c r="Y20" i="4"/>
  <c r="AM20" i="4"/>
  <c r="Z20" i="4"/>
  <c r="AA20" i="4"/>
  <c r="AB20" i="4"/>
  <c r="AC20" i="4"/>
  <c r="AD20" i="4"/>
  <c r="A21" i="4"/>
  <c r="B21" i="4"/>
  <c r="C21" i="4"/>
  <c r="D21" i="4"/>
  <c r="E21" i="4"/>
  <c r="F21" i="4"/>
  <c r="G21" i="4"/>
  <c r="H21" i="4"/>
  <c r="I15" i="2"/>
  <c r="I21" i="4"/>
  <c r="J21" i="4"/>
  <c r="AI21" i="4"/>
  <c r="K21" i="4"/>
  <c r="L21" i="4"/>
  <c r="M15" i="2"/>
  <c r="M21" i="4"/>
  <c r="N21" i="4"/>
  <c r="O21" i="4"/>
  <c r="P21" i="4"/>
  <c r="Q21" i="4"/>
  <c r="R21" i="4"/>
  <c r="S21" i="4"/>
  <c r="T21" i="4"/>
  <c r="U21" i="4"/>
  <c r="V21" i="4"/>
  <c r="AJ21" i="4"/>
  <c r="W21" i="4"/>
  <c r="AK21" i="4"/>
  <c r="X21" i="4"/>
  <c r="AL21" i="4"/>
  <c r="Y21" i="4"/>
  <c r="AM21" i="4"/>
  <c r="Z21" i="4"/>
  <c r="AA21" i="4"/>
  <c r="AB21" i="4"/>
  <c r="AC21" i="4"/>
  <c r="AD21" i="4"/>
  <c r="A22" i="4"/>
  <c r="B22" i="4"/>
  <c r="C22" i="4"/>
  <c r="D22" i="4"/>
  <c r="E22" i="4"/>
  <c r="F22" i="4"/>
  <c r="G22" i="4"/>
  <c r="H22" i="4"/>
  <c r="I16" i="2"/>
  <c r="I22" i="4"/>
  <c r="J22" i="4"/>
  <c r="AI22" i="4"/>
  <c r="K22" i="4"/>
  <c r="L22" i="4"/>
  <c r="M16" i="2"/>
  <c r="M22" i="4"/>
  <c r="N22" i="4"/>
  <c r="O22" i="4"/>
  <c r="P22" i="4"/>
  <c r="Q22" i="4"/>
  <c r="R22" i="4"/>
  <c r="S22" i="4"/>
  <c r="T22" i="4"/>
  <c r="U22" i="4"/>
  <c r="V22" i="4"/>
  <c r="AJ22" i="4"/>
  <c r="AN22" i="4"/>
  <c r="W22" i="4"/>
  <c r="AK22" i="4"/>
  <c r="X22" i="4"/>
  <c r="AL22" i="4"/>
  <c r="Y22" i="4"/>
  <c r="AM22" i="4"/>
  <c r="Z22" i="4"/>
  <c r="AA22" i="4"/>
  <c r="AB22" i="4"/>
  <c r="AC22" i="4"/>
  <c r="AD22" i="4"/>
  <c r="A23" i="4"/>
  <c r="B23" i="4"/>
  <c r="C23" i="4"/>
  <c r="D23" i="4"/>
  <c r="E23" i="4"/>
  <c r="F23" i="4"/>
  <c r="G23" i="4"/>
  <c r="H23" i="4"/>
  <c r="I17" i="2"/>
  <c r="I23" i="4"/>
  <c r="J23" i="4"/>
  <c r="AI23" i="4"/>
  <c r="K23" i="4"/>
  <c r="L23" i="4"/>
  <c r="M17" i="2"/>
  <c r="M23" i="4"/>
  <c r="N23" i="4"/>
  <c r="O23" i="4"/>
  <c r="P23" i="4"/>
  <c r="Q23" i="4"/>
  <c r="R23" i="4"/>
  <c r="S23" i="4"/>
  <c r="T23" i="4"/>
  <c r="U23" i="4"/>
  <c r="V23" i="4"/>
  <c r="AJ23" i="4"/>
  <c r="W23" i="4"/>
  <c r="AK23" i="4"/>
  <c r="X23" i="4"/>
  <c r="AL23" i="4"/>
  <c r="Y23" i="4"/>
  <c r="AM23" i="4"/>
  <c r="Z23" i="4"/>
  <c r="AA23" i="4"/>
  <c r="AB23" i="4"/>
  <c r="AC23" i="4"/>
  <c r="AD23" i="4"/>
  <c r="A24" i="4"/>
  <c r="B24" i="4"/>
  <c r="C24" i="4"/>
  <c r="D24" i="4"/>
  <c r="E24" i="4"/>
  <c r="F24" i="4"/>
  <c r="G24" i="4"/>
  <c r="H24" i="4"/>
  <c r="I18" i="2"/>
  <c r="I24" i="4"/>
  <c r="J24" i="4"/>
  <c r="AI24" i="4"/>
  <c r="K24" i="4"/>
  <c r="L24" i="4"/>
  <c r="M18" i="2"/>
  <c r="M24" i="4"/>
  <c r="N24" i="4"/>
  <c r="O24" i="4"/>
  <c r="P24" i="4"/>
  <c r="Q24" i="4"/>
  <c r="R24" i="4"/>
  <c r="S24" i="4"/>
  <c r="T24" i="4"/>
  <c r="U24" i="4"/>
  <c r="V24" i="4"/>
  <c r="AJ24" i="4"/>
  <c r="AN24" i="4"/>
  <c r="W24" i="4"/>
  <c r="AK24" i="4"/>
  <c r="X24" i="4"/>
  <c r="AL24" i="4"/>
  <c r="Y24" i="4"/>
  <c r="AM24" i="4"/>
  <c r="Z24" i="4"/>
  <c r="AA24" i="4"/>
  <c r="AB24" i="4"/>
  <c r="AC24" i="4"/>
  <c r="AD24" i="4"/>
  <c r="AI25" i="4"/>
  <c r="AJ25" i="4"/>
  <c r="AK25" i="4"/>
  <c r="AL25" i="4"/>
  <c r="AM25" i="4"/>
  <c r="A26" i="4"/>
  <c r="B26" i="4"/>
  <c r="C26" i="4"/>
  <c r="D26" i="4"/>
  <c r="E26" i="4"/>
  <c r="F26" i="4"/>
  <c r="G26" i="4"/>
  <c r="H26" i="4"/>
  <c r="I20" i="2"/>
  <c r="I26" i="4"/>
  <c r="J26" i="4"/>
  <c r="AI26" i="4"/>
  <c r="K26" i="4"/>
  <c r="L26" i="4"/>
  <c r="M20" i="2"/>
  <c r="M26" i="4"/>
  <c r="N26" i="4"/>
  <c r="O26" i="4"/>
  <c r="P26" i="4"/>
  <c r="Q26" i="4"/>
  <c r="R26" i="4"/>
  <c r="S26" i="4"/>
  <c r="T26" i="4"/>
  <c r="U26" i="4"/>
  <c r="V26" i="4"/>
  <c r="AJ26" i="4"/>
  <c r="AN26" i="4"/>
  <c r="W26" i="4"/>
  <c r="AK26" i="4"/>
  <c r="X26" i="4"/>
  <c r="AL26" i="4"/>
  <c r="Y26" i="4"/>
  <c r="AM26" i="4"/>
  <c r="Z26" i="4"/>
  <c r="AA26" i="4"/>
  <c r="AB26" i="4"/>
  <c r="AC26" i="4"/>
  <c r="AD26" i="4"/>
  <c r="A27" i="4"/>
  <c r="B27" i="4"/>
  <c r="C27" i="4"/>
  <c r="D27" i="4"/>
  <c r="E27" i="4"/>
  <c r="F27" i="4"/>
  <c r="G27" i="4"/>
  <c r="H27" i="4"/>
  <c r="I21" i="2"/>
  <c r="I27" i="4"/>
  <c r="J27" i="4"/>
  <c r="AI27" i="4"/>
  <c r="K27" i="4"/>
  <c r="L27" i="4"/>
  <c r="M21" i="2"/>
  <c r="M27" i="4"/>
  <c r="N27" i="4"/>
  <c r="O27" i="4"/>
  <c r="P27" i="4"/>
  <c r="Q27" i="4"/>
  <c r="R27" i="4"/>
  <c r="S27" i="4"/>
  <c r="T27" i="4"/>
  <c r="U27" i="4"/>
  <c r="V27" i="4"/>
  <c r="AJ27" i="4"/>
  <c r="W27" i="4"/>
  <c r="AK27" i="4"/>
  <c r="X27" i="4"/>
  <c r="AL27" i="4"/>
  <c r="Y27" i="4"/>
  <c r="AM27" i="4"/>
  <c r="Z27" i="4"/>
  <c r="AA27" i="4"/>
  <c r="AB27" i="4"/>
  <c r="AC27" i="4"/>
  <c r="AD27" i="4"/>
  <c r="A28" i="4"/>
  <c r="B28" i="4"/>
  <c r="C28" i="4"/>
  <c r="D28" i="4"/>
  <c r="E28" i="4"/>
  <c r="F28" i="4"/>
  <c r="G28" i="4"/>
  <c r="H28" i="4"/>
  <c r="I22" i="2"/>
  <c r="I28" i="4"/>
  <c r="J28" i="4"/>
  <c r="AI28" i="4"/>
  <c r="K28" i="4"/>
  <c r="L28" i="4"/>
  <c r="M22" i="2"/>
  <c r="M28" i="4"/>
  <c r="N28" i="4"/>
  <c r="O28" i="4"/>
  <c r="P28" i="4"/>
  <c r="Q28" i="4"/>
  <c r="R28" i="4"/>
  <c r="S28" i="4"/>
  <c r="T28" i="4"/>
  <c r="U28" i="4"/>
  <c r="V28" i="4"/>
  <c r="AJ28" i="4"/>
  <c r="AN28" i="4"/>
  <c r="W28" i="4"/>
  <c r="AK28" i="4"/>
  <c r="X28" i="4"/>
  <c r="AL28" i="4"/>
  <c r="Y28" i="4"/>
  <c r="AM28" i="4"/>
  <c r="Z28" i="4"/>
  <c r="AA28" i="4"/>
  <c r="AB28" i="4"/>
  <c r="AC28" i="4"/>
  <c r="AD28" i="4"/>
  <c r="A29" i="4"/>
  <c r="B29" i="4"/>
  <c r="C29" i="4"/>
  <c r="D29" i="4"/>
  <c r="E29" i="4"/>
  <c r="F29" i="4"/>
  <c r="G29" i="4"/>
  <c r="H29" i="4"/>
  <c r="I23" i="2"/>
  <c r="I29" i="4"/>
  <c r="J29" i="4"/>
  <c r="AI29" i="4"/>
  <c r="K29" i="4"/>
  <c r="L29" i="4"/>
  <c r="M23" i="2"/>
  <c r="M29" i="4"/>
  <c r="N29" i="4"/>
  <c r="O29" i="4"/>
  <c r="P29" i="4"/>
  <c r="Q29" i="4"/>
  <c r="R29" i="4"/>
  <c r="S29" i="4"/>
  <c r="T29" i="4"/>
  <c r="U29" i="4"/>
  <c r="V29" i="4"/>
  <c r="AJ29" i="4"/>
  <c r="W29" i="4"/>
  <c r="AK29" i="4"/>
  <c r="X29" i="4"/>
  <c r="AL29" i="4"/>
  <c r="Y29" i="4"/>
  <c r="AM29" i="4"/>
  <c r="Z29" i="4"/>
  <c r="AA29" i="4"/>
  <c r="AB29" i="4"/>
  <c r="AC29" i="4"/>
  <c r="AD29" i="4"/>
  <c r="A30" i="4"/>
  <c r="B30" i="4"/>
  <c r="C30" i="4"/>
  <c r="D30" i="4"/>
  <c r="E30" i="4"/>
  <c r="F30" i="4"/>
  <c r="G30" i="4"/>
  <c r="H30" i="4"/>
  <c r="I24" i="2"/>
  <c r="I30" i="4"/>
  <c r="J30" i="4"/>
  <c r="AI30" i="4"/>
  <c r="K30" i="4"/>
  <c r="L30" i="4"/>
  <c r="M24" i="2"/>
  <c r="M30" i="4"/>
  <c r="N30" i="4"/>
  <c r="O30" i="4"/>
  <c r="P30" i="4"/>
  <c r="Q30" i="4"/>
  <c r="R30" i="4"/>
  <c r="S30" i="4"/>
  <c r="T30" i="4"/>
  <c r="U30" i="4"/>
  <c r="V30" i="4"/>
  <c r="AJ30" i="4"/>
  <c r="AN30" i="4"/>
  <c r="W30" i="4"/>
  <c r="AK30" i="4"/>
  <c r="X30" i="4"/>
  <c r="AL30" i="4"/>
  <c r="Y30" i="4"/>
  <c r="AM30" i="4"/>
  <c r="Z30" i="4"/>
  <c r="AA30" i="4"/>
  <c r="AB30" i="4"/>
  <c r="AC30" i="4"/>
  <c r="AD30" i="4"/>
  <c r="A31" i="4"/>
  <c r="B31" i="4"/>
  <c r="C31" i="4"/>
  <c r="D31" i="4"/>
  <c r="E31" i="4"/>
  <c r="F31" i="4"/>
  <c r="G31" i="4"/>
  <c r="H31" i="4"/>
  <c r="I25" i="2"/>
  <c r="I31" i="4"/>
  <c r="J31" i="4"/>
  <c r="AI31" i="4"/>
  <c r="K31" i="4"/>
  <c r="L31" i="4"/>
  <c r="M25" i="2"/>
  <c r="M31" i="4"/>
  <c r="N31" i="4"/>
  <c r="O31" i="4"/>
  <c r="P31" i="4"/>
  <c r="Q31" i="4"/>
  <c r="R31" i="4"/>
  <c r="S31" i="4"/>
  <c r="T31" i="4"/>
  <c r="U31" i="4"/>
  <c r="V31" i="4"/>
  <c r="AJ31" i="4"/>
  <c r="W31" i="4"/>
  <c r="AK31" i="4"/>
  <c r="X31" i="4"/>
  <c r="AL31" i="4"/>
  <c r="Y31" i="4"/>
  <c r="AM31" i="4"/>
  <c r="Z31" i="4"/>
  <c r="AA31" i="4"/>
  <c r="AB31" i="4"/>
  <c r="AC31" i="4"/>
  <c r="AD31" i="4"/>
  <c r="A32" i="4"/>
  <c r="B32" i="4"/>
  <c r="C32" i="4"/>
  <c r="D32" i="4"/>
  <c r="E32" i="4"/>
  <c r="F32" i="4"/>
  <c r="G32" i="4"/>
  <c r="H32" i="4"/>
  <c r="I26" i="2"/>
  <c r="I32" i="4"/>
  <c r="J32" i="4"/>
  <c r="AI32" i="4"/>
  <c r="K32" i="4"/>
  <c r="L32" i="4"/>
  <c r="M26" i="2"/>
  <c r="M32" i="4"/>
  <c r="N32" i="4"/>
  <c r="O32" i="4"/>
  <c r="P32" i="4"/>
  <c r="Q32" i="4"/>
  <c r="R32" i="4"/>
  <c r="S32" i="4"/>
  <c r="T32" i="4"/>
  <c r="U32" i="4"/>
  <c r="V32" i="4"/>
  <c r="AJ32" i="4"/>
  <c r="AN32" i="4"/>
  <c r="W32" i="4"/>
  <c r="AK32" i="4"/>
  <c r="X32" i="4"/>
  <c r="AL32" i="4"/>
  <c r="Y32" i="4"/>
  <c r="AM32" i="4"/>
  <c r="Z32" i="4"/>
  <c r="AA32" i="4"/>
  <c r="AB32" i="4"/>
  <c r="AC32" i="4"/>
  <c r="AD32" i="4"/>
  <c r="A33" i="4"/>
  <c r="B33" i="4"/>
  <c r="C33" i="4"/>
  <c r="D33" i="4"/>
  <c r="E33" i="4"/>
  <c r="F33" i="4"/>
  <c r="G33" i="4"/>
  <c r="H33" i="4"/>
  <c r="I27" i="2"/>
  <c r="I33" i="4"/>
  <c r="J33" i="4"/>
  <c r="AI33" i="4"/>
  <c r="K33" i="4"/>
  <c r="L33" i="4"/>
  <c r="M27" i="2"/>
  <c r="M33" i="4"/>
  <c r="N33" i="4"/>
  <c r="O33" i="4"/>
  <c r="P33" i="4"/>
  <c r="Q33" i="4"/>
  <c r="R33" i="4"/>
  <c r="S33" i="4"/>
  <c r="T33" i="4"/>
  <c r="U33" i="4"/>
  <c r="V33" i="4"/>
  <c r="AJ33" i="4"/>
  <c r="W33" i="4"/>
  <c r="AK33" i="4"/>
  <c r="X33" i="4"/>
  <c r="AL33" i="4"/>
  <c r="Y33" i="4"/>
  <c r="AM33" i="4"/>
  <c r="Z33" i="4"/>
  <c r="AA33" i="4"/>
  <c r="AB33" i="4"/>
  <c r="AC33" i="4"/>
  <c r="AD33" i="4"/>
  <c r="A34" i="4"/>
  <c r="B34" i="4"/>
  <c r="C34" i="4"/>
  <c r="D34" i="4"/>
  <c r="E34" i="4"/>
  <c r="F34" i="4"/>
  <c r="G34" i="4"/>
  <c r="H34" i="4"/>
  <c r="I28" i="2"/>
  <c r="I34" i="4"/>
  <c r="J34" i="4"/>
  <c r="AI34" i="4"/>
  <c r="K34" i="4"/>
  <c r="L34" i="4"/>
  <c r="M28" i="2"/>
  <c r="M34" i="4"/>
  <c r="N34" i="4"/>
  <c r="O34" i="4"/>
  <c r="P34" i="4"/>
  <c r="Q34" i="4"/>
  <c r="R34" i="4"/>
  <c r="S34" i="4"/>
  <c r="T34" i="4"/>
  <c r="U34" i="4"/>
  <c r="V34" i="4"/>
  <c r="AJ34" i="4"/>
  <c r="AN34" i="4"/>
  <c r="W34" i="4"/>
  <c r="AK34" i="4"/>
  <c r="X34" i="4"/>
  <c r="AL34" i="4"/>
  <c r="Y34" i="4"/>
  <c r="AM34" i="4"/>
  <c r="Z34" i="4"/>
  <c r="AA34" i="4"/>
  <c r="AB34" i="4"/>
  <c r="AC34" i="4"/>
  <c r="AD34" i="4"/>
  <c r="A35" i="4"/>
  <c r="B35" i="4"/>
  <c r="C35" i="4"/>
  <c r="D35" i="4"/>
  <c r="E35" i="4"/>
  <c r="F35" i="4"/>
  <c r="G35" i="4"/>
  <c r="H35" i="4"/>
  <c r="I29" i="2"/>
  <c r="I35" i="4"/>
  <c r="J35" i="4"/>
  <c r="AI35" i="4"/>
  <c r="K35" i="4"/>
  <c r="L35" i="4"/>
  <c r="M29" i="2"/>
  <c r="M35" i="4"/>
  <c r="N35" i="4"/>
  <c r="O35" i="4"/>
  <c r="P35" i="4"/>
  <c r="Q35" i="4"/>
  <c r="R35" i="4"/>
  <c r="S35" i="4"/>
  <c r="T35" i="4"/>
  <c r="U35" i="4"/>
  <c r="V35" i="4"/>
  <c r="AJ35" i="4"/>
  <c r="W35" i="4"/>
  <c r="AK35" i="4"/>
  <c r="X35" i="4"/>
  <c r="AL35" i="4"/>
  <c r="Y35" i="4"/>
  <c r="AM35" i="4"/>
  <c r="Z35" i="4"/>
  <c r="AA35" i="4"/>
  <c r="AB35" i="4"/>
  <c r="AC35" i="4"/>
  <c r="AD35" i="4"/>
  <c r="A36" i="4"/>
  <c r="B36" i="4"/>
  <c r="C36" i="4"/>
  <c r="D36" i="4"/>
  <c r="E36" i="4"/>
  <c r="F36" i="4"/>
  <c r="G36" i="4"/>
  <c r="H36" i="4"/>
  <c r="I30" i="2"/>
  <c r="I36" i="4"/>
  <c r="J36" i="4"/>
  <c r="AI36" i="4"/>
  <c r="K36" i="4"/>
  <c r="L36" i="4"/>
  <c r="M30" i="2"/>
  <c r="M36" i="4"/>
  <c r="N36" i="4"/>
  <c r="O36" i="4"/>
  <c r="P36" i="4"/>
  <c r="Q36" i="4"/>
  <c r="R36" i="4"/>
  <c r="S36" i="4"/>
  <c r="T36" i="4"/>
  <c r="U36" i="4"/>
  <c r="V36" i="4"/>
  <c r="AJ36" i="4"/>
  <c r="AN36" i="4"/>
  <c r="W36" i="4"/>
  <c r="AK36" i="4"/>
  <c r="X36" i="4"/>
  <c r="AL36" i="4"/>
  <c r="Y36" i="4"/>
  <c r="AM36" i="4"/>
  <c r="Z36" i="4"/>
  <c r="AA36" i="4"/>
  <c r="AB36" i="4"/>
  <c r="AC36" i="4"/>
  <c r="AD36" i="4"/>
  <c r="A37" i="4"/>
  <c r="B37" i="4"/>
  <c r="C37" i="4"/>
  <c r="D37" i="4"/>
  <c r="E37" i="4"/>
  <c r="F37" i="4"/>
  <c r="G37" i="4"/>
  <c r="H37" i="4"/>
  <c r="I31" i="2"/>
  <c r="I37" i="4"/>
  <c r="J37" i="4"/>
  <c r="AI37" i="4"/>
  <c r="K37" i="4"/>
  <c r="L37" i="4"/>
  <c r="M31" i="2"/>
  <c r="M37" i="4"/>
  <c r="N37" i="4"/>
  <c r="O37" i="4"/>
  <c r="P37" i="4"/>
  <c r="Q37" i="4"/>
  <c r="R37" i="4"/>
  <c r="S37" i="4"/>
  <c r="T37" i="4"/>
  <c r="U37" i="4"/>
  <c r="V37" i="4"/>
  <c r="AJ37" i="4"/>
  <c r="W37" i="4"/>
  <c r="AK37" i="4"/>
  <c r="X37" i="4"/>
  <c r="AL37" i="4"/>
  <c r="Y37" i="4"/>
  <c r="AM37" i="4"/>
  <c r="Z37" i="4"/>
  <c r="AA37" i="4"/>
  <c r="AB37" i="4"/>
  <c r="AC37" i="4"/>
  <c r="AD37" i="4"/>
  <c r="A38" i="4"/>
  <c r="B38" i="4"/>
  <c r="C38" i="4"/>
  <c r="D38" i="4"/>
  <c r="E38" i="4"/>
  <c r="F38" i="4"/>
  <c r="G38" i="4"/>
  <c r="H38" i="4"/>
  <c r="I32" i="2"/>
  <c r="I38" i="4"/>
  <c r="J38" i="4"/>
  <c r="AI38" i="4"/>
  <c r="K38" i="4"/>
  <c r="L38" i="4"/>
  <c r="M32" i="2"/>
  <c r="M38" i="4"/>
  <c r="N38" i="4"/>
  <c r="O38" i="4"/>
  <c r="P38" i="4"/>
  <c r="Q38" i="4"/>
  <c r="R38" i="4"/>
  <c r="S38" i="4"/>
  <c r="T38" i="4"/>
  <c r="U38" i="4"/>
  <c r="V38" i="4"/>
  <c r="AJ38" i="4"/>
  <c r="AN38" i="4"/>
  <c r="W38" i="4"/>
  <c r="AK38" i="4"/>
  <c r="X38" i="4"/>
  <c r="AL38" i="4"/>
  <c r="Y38" i="4"/>
  <c r="AM38" i="4"/>
  <c r="Z38" i="4"/>
  <c r="AA38" i="4"/>
  <c r="AB38" i="4"/>
  <c r="AC38" i="4"/>
  <c r="AD38" i="4"/>
  <c r="A39" i="4"/>
  <c r="B39" i="4"/>
  <c r="C39" i="4"/>
  <c r="D39" i="4"/>
  <c r="E39" i="4"/>
  <c r="F39" i="4"/>
  <c r="G39" i="4"/>
  <c r="H39" i="4"/>
  <c r="I33" i="2"/>
  <c r="I39" i="4"/>
  <c r="J39" i="4"/>
  <c r="AI39" i="4"/>
  <c r="K39" i="4"/>
  <c r="L39" i="4"/>
  <c r="M33" i="2"/>
  <c r="M39" i="4"/>
  <c r="N39" i="4"/>
  <c r="O39" i="4"/>
  <c r="P39" i="4"/>
  <c r="Q39" i="4"/>
  <c r="R39" i="4"/>
  <c r="S39" i="4"/>
  <c r="T39" i="4"/>
  <c r="U39" i="4"/>
  <c r="V39" i="4"/>
  <c r="AJ39" i="4"/>
  <c r="W39" i="4"/>
  <c r="AK39" i="4"/>
  <c r="X39" i="4"/>
  <c r="AL39" i="4"/>
  <c r="Y39" i="4"/>
  <c r="AM39" i="4"/>
  <c r="Z39" i="4"/>
  <c r="AA39" i="4"/>
  <c r="AB39" i="4"/>
  <c r="AC39" i="4"/>
  <c r="AD39" i="4"/>
  <c r="A40" i="4"/>
  <c r="B40" i="4"/>
  <c r="C40" i="4"/>
  <c r="D40" i="4"/>
  <c r="E40" i="4"/>
  <c r="F40" i="4"/>
  <c r="G40" i="4"/>
  <c r="H40" i="4"/>
  <c r="I34" i="2"/>
  <c r="I40" i="4"/>
  <c r="J40" i="4"/>
  <c r="AI40" i="4"/>
  <c r="K40" i="4"/>
  <c r="L40" i="4"/>
  <c r="M34" i="2"/>
  <c r="M40" i="4"/>
  <c r="N40" i="4"/>
  <c r="O40" i="4"/>
  <c r="P40" i="4"/>
  <c r="Q40" i="4"/>
  <c r="R40" i="4"/>
  <c r="S40" i="4"/>
  <c r="T40" i="4"/>
  <c r="U40" i="4"/>
  <c r="V40" i="4"/>
  <c r="AJ40" i="4"/>
  <c r="AN40" i="4"/>
  <c r="W40" i="4"/>
  <c r="AK40" i="4"/>
  <c r="X40" i="4"/>
  <c r="AL40" i="4"/>
  <c r="Y40" i="4"/>
  <c r="AM40" i="4"/>
  <c r="Z40" i="4"/>
  <c r="AA40" i="4"/>
  <c r="AB40" i="4"/>
  <c r="AC40" i="4"/>
  <c r="AD40" i="4"/>
  <c r="A41" i="4"/>
  <c r="B41" i="4"/>
  <c r="C41" i="4"/>
  <c r="D41" i="4"/>
  <c r="E41" i="4"/>
  <c r="F41" i="4"/>
  <c r="G41" i="4"/>
  <c r="H41" i="4"/>
  <c r="I35" i="2"/>
  <c r="I41" i="4"/>
  <c r="J41" i="4"/>
  <c r="AI41" i="4"/>
  <c r="K41" i="4"/>
  <c r="L41" i="4"/>
  <c r="M35" i="2"/>
  <c r="M41" i="4"/>
  <c r="N41" i="4"/>
  <c r="O41" i="4"/>
  <c r="P41" i="4"/>
  <c r="Q41" i="4"/>
  <c r="R41" i="4"/>
  <c r="S41" i="4"/>
  <c r="T41" i="4"/>
  <c r="U41" i="4"/>
  <c r="V41" i="4"/>
  <c r="AJ41" i="4"/>
  <c r="W41" i="4"/>
  <c r="AK41" i="4"/>
  <c r="X41" i="4"/>
  <c r="AL41" i="4"/>
  <c r="Y41" i="4"/>
  <c r="AM41" i="4"/>
  <c r="Z41" i="4"/>
  <c r="AA41" i="4"/>
  <c r="AB41" i="4"/>
  <c r="AC41" i="4"/>
  <c r="AD41" i="4"/>
  <c r="A42" i="4"/>
  <c r="B42" i="4"/>
  <c r="C42" i="4"/>
  <c r="D42" i="4"/>
  <c r="E42" i="4"/>
  <c r="F42" i="4"/>
  <c r="G42" i="4"/>
  <c r="H42" i="4"/>
  <c r="I36" i="2"/>
  <c r="I42" i="4"/>
  <c r="J42" i="4"/>
  <c r="AI42" i="4"/>
  <c r="K42" i="4"/>
  <c r="L42" i="4"/>
  <c r="M36" i="2"/>
  <c r="M42" i="4"/>
  <c r="N42" i="4"/>
  <c r="O42" i="4"/>
  <c r="P42" i="4"/>
  <c r="Q42" i="4"/>
  <c r="R42" i="4"/>
  <c r="S42" i="4"/>
  <c r="T42" i="4"/>
  <c r="U42" i="4"/>
  <c r="V42" i="4"/>
  <c r="AJ42" i="4"/>
  <c r="AN42" i="4"/>
  <c r="W42" i="4"/>
  <c r="AK42" i="4"/>
  <c r="X42" i="4"/>
  <c r="AL42" i="4"/>
  <c r="Y42" i="4"/>
  <c r="AM42" i="4"/>
  <c r="Z42" i="4"/>
  <c r="AA42" i="4"/>
  <c r="AB42" i="4"/>
  <c r="AC42" i="4"/>
  <c r="AD42" i="4"/>
  <c r="A43" i="4"/>
  <c r="B43" i="4"/>
  <c r="C43" i="4"/>
  <c r="D43" i="4"/>
  <c r="E43" i="4"/>
  <c r="F43" i="4"/>
  <c r="G43" i="4"/>
  <c r="H43" i="4"/>
  <c r="I37" i="2"/>
  <c r="I43" i="4"/>
  <c r="J43" i="4"/>
  <c r="AI43" i="4"/>
  <c r="K43" i="4"/>
  <c r="L43" i="4"/>
  <c r="M37" i="2"/>
  <c r="M43" i="4"/>
  <c r="N43" i="4"/>
  <c r="O43" i="4"/>
  <c r="P43" i="4"/>
  <c r="Q43" i="4"/>
  <c r="R43" i="4"/>
  <c r="S43" i="4"/>
  <c r="T43" i="4"/>
  <c r="U43" i="4"/>
  <c r="V43" i="4"/>
  <c r="AJ43" i="4"/>
  <c r="W43" i="4"/>
  <c r="AK43" i="4"/>
  <c r="X43" i="4"/>
  <c r="AL43" i="4"/>
  <c r="Y43" i="4"/>
  <c r="AM43" i="4"/>
  <c r="Z43" i="4"/>
  <c r="AA43" i="4"/>
  <c r="AB43" i="4"/>
  <c r="AC43" i="4"/>
  <c r="AD43" i="4"/>
  <c r="A44" i="4"/>
  <c r="B44" i="4"/>
  <c r="C44" i="4"/>
  <c r="D44" i="4"/>
  <c r="E44" i="4"/>
  <c r="F44" i="4"/>
  <c r="G44" i="4"/>
  <c r="H44" i="4"/>
  <c r="I38" i="2"/>
  <c r="I44" i="4"/>
  <c r="J44" i="4"/>
  <c r="AI44" i="4"/>
  <c r="K44" i="4"/>
  <c r="L44" i="4"/>
  <c r="M38" i="2"/>
  <c r="M44" i="4"/>
  <c r="N44" i="4"/>
  <c r="O44" i="4"/>
  <c r="P44" i="4"/>
  <c r="Q44" i="4"/>
  <c r="R44" i="4"/>
  <c r="S44" i="4"/>
  <c r="T44" i="4"/>
  <c r="U44" i="4"/>
  <c r="V44" i="4"/>
  <c r="AJ44" i="4"/>
  <c r="AN44" i="4"/>
  <c r="W44" i="4"/>
  <c r="AK44" i="4"/>
  <c r="X44" i="4"/>
  <c r="AL44" i="4"/>
  <c r="Y44" i="4"/>
  <c r="AM44" i="4"/>
  <c r="Z44" i="4"/>
  <c r="AA44" i="4"/>
  <c r="AB44" i="4"/>
  <c r="AC44" i="4"/>
  <c r="AD44" i="4"/>
  <c r="A45" i="4"/>
  <c r="B45" i="4"/>
  <c r="C45" i="4"/>
  <c r="D45" i="4"/>
  <c r="E45" i="4"/>
  <c r="F45" i="4"/>
  <c r="G45" i="4"/>
  <c r="H45" i="4"/>
  <c r="I39" i="2"/>
  <c r="I45" i="4"/>
  <c r="J45" i="4"/>
  <c r="AI45" i="4"/>
  <c r="K45" i="4"/>
  <c r="L45" i="4"/>
  <c r="M39" i="2"/>
  <c r="M45" i="4"/>
  <c r="N45" i="4"/>
  <c r="O45" i="4"/>
  <c r="P45" i="4"/>
  <c r="Q45" i="4"/>
  <c r="R45" i="4"/>
  <c r="S45" i="4"/>
  <c r="T45" i="4"/>
  <c r="U45" i="4"/>
  <c r="V45" i="4"/>
  <c r="AJ45" i="4"/>
  <c r="W45" i="4"/>
  <c r="AK45" i="4"/>
  <c r="X45" i="4"/>
  <c r="AL45" i="4"/>
  <c r="Y45" i="4"/>
  <c r="AM45" i="4"/>
  <c r="Z45" i="4"/>
  <c r="AA45" i="4"/>
  <c r="AB45" i="4"/>
  <c r="AC45" i="4"/>
  <c r="AD45" i="4"/>
  <c r="A46" i="4"/>
  <c r="B46" i="4"/>
  <c r="C46" i="4"/>
  <c r="D46" i="4"/>
  <c r="E46" i="4"/>
  <c r="F46" i="4"/>
  <c r="G46" i="4"/>
  <c r="H46" i="4"/>
  <c r="I40" i="2"/>
  <c r="I46" i="4"/>
  <c r="J46" i="4"/>
  <c r="AI46" i="4"/>
  <c r="K46" i="4"/>
  <c r="L46" i="4"/>
  <c r="M40" i="2"/>
  <c r="M46" i="4"/>
  <c r="N46" i="4"/>
  <c r="O46" i="4"/>
  <c r="P46" i="4"/>
  <c r="Q46" i="4"/>
  <c r="R46" i="4"/>
  <c r="S46" i="4"/>
  <c r="T46" i="4"/>
  <c r="U46" i="4"/>
  <c r="V46" i="4"/>
  <c r="AJ46" i="4"/>
  <c r="AN46" i="4"/>
  <c r="W46" i="4"/>
  <c r="AK46" i="4"/>
  <c r="X46" i="4"/>
  <c r="AL46" i="4"/>
  <c r="Y46" i="4"/>
  <c r="AM46" i="4"/>
  <c r="Z46" i="4"/>
  <c r="AA46" i="4"/>
  <c r="AB46" i="4"/>
  <c r="AC46" i="4"/>
  <c r="AD46" i="4"/>
  <c r="A47" i="4"/>
  <c r="B47" i="4"/>
  <c r="C47" i="4"/>
  <c r="D47" i="4"/>
  <c r="E47" i="4"/>
  <c r="F47" i="4"/>
  <c r="G47" i="4"/>
  <c r="H47" i="4"/>
  <c r="I41" i="2"/>
  <c r="I47" i="4"/>
  <c r="J47" i="4"/>
  <c r="AI47" i="4"/>
  <c r="K47" i="4"/>
  <c r="L47" i="4"/>
  <c r="M41" i="2"/>
  <c r="M47" i="4"/>
  <c r="N47" i="4"/>
  <c r="O47" i="4"/>
  <c r="P47" i="4"/>
  <c r="Q47" i="4"/>
  <c r="R47" i="4"/>
  <c r="S47" i="4"/>
  <c r="T47" i="4"/>
  <c r="U47" i="4"/>
  <c r="V47" i="4"/>
  <c r="AJ47" i="4"/>
  <c r="W47" i="4"/>
  <c r="AK47" i="4"/>
  <c r="X47" i="4"/>
  <c r="AL47" i="4"/>
  <c r="Y47" i="4"/>
  <c r="AM47" i="4"/>
  <c r="Z47" i="4"/>
  <c r="AA47" i="4"/>
  <c r="AB47" i="4"/>
  <c r="AC47" i="4"/>
  <c r="AD47" i="4"/>
  <c r="A48" i="4"/>
  <c r="B48" i="4"/>
  <c r="C48" i="4"/>
  <c r="D48" i="4"/>
  <c r="E48" i="4"/>
  <c r="F48" i="4"/>
  <c r="G48" i="4"/>
  <c r="H48" i="4"/>
  <c r="I42" i="2"/>
  <c r="I48" i="4"/>
  <c r="J48" i="4"/>
  <c r="AI48" i="4"/>
  <c r="K48" i="4"/>
  <c r="L48" i="4"/>
  <c r="M42" i="2"/>
  <c r="M48" i="4"/>
  <c r="N48" i="4"/>
  <c r="O48" i="4"/>
  <c r="P48" i="4"/>
  <c r="Q48" i="4"/>
  <c r="R48" i="4"/>
  <c r="S48" i="4"/>
  <c r="T48" i="4"/>
  <c r="U48" i="4"/>
  <c r="V48" i="4"/>
  <c r="AJ48" i="4"/>
  <c r="AN48" i="4"/>
  <c r="W48" i="4"/>
  <c r="AK48" i="4"/>
  <c r="X48" i="4"/>
  <c r="AL48" i="4"/>
  <c r="Y48" i="4"/>
  <c r="AM48" i="4"/>
  <c r="Z48" i="4"/>
  <c r="AA48" i="4"/>
  <c r="AB48" i="4"/>
  <c r="AC48" i="4"/>
  <c r="AD48" i="4"/>
  <c r="A49" i="4"/>
  <c r="B49" i="4"/>
  <c r="C49" i="4"/>
  <c r="D49" i="4"/>
  <c r="E49" i="4"/>
  <c r="F49" i="4"/>
  <c r="G49" i="4"/>
  <c r="H49" i="4"/>
  <c r="I43" i="2"/>
  <c r="I49" i="4"/>
  <c r="J49" i="4"/>
  <c r="AI49" i="4"/>
  <c r="K49" i="4"/>
  <c r="L49" i="4"/>
  <c r="M43" i="2"/>
  <c r="M49" i="4"/>
  <c r="N49" i="4"/>
  <c r="O49" i="4"/>
  <c r="P49" i="4"/>
  <c r="Q49" i="4"/>
  <c r="R49" i="4"/>
  <c r="S49" i="4"/>
  <c r="T49" i="4"/>
  <c r="U49" i="4"/>
  <c r="V49" i="4"/>
  <c r="AJ49" i="4"/>
  <c r="W49" i="4"/>
  <c r="AK49" i="4"/>
  <c r="X49" i="4"/>
  <c r="AL49" i="4"/>
  <c r="Y49" i="4"/>
  <c r="AM49" i="4"/>
  <c r="Z49" i="4"/>
  <c r="AA49" i="4"/>
  <c r="AB49" i="4"/>
  <c r="AC49" i="4"/>
  <c r="AD49" i="4"/>
  <c r="A50" i="4"/>
  <c r="B50" i="4"/>
  <c r="C50" i="4"/>
  <c r="D50" i="4"/>
  <c r="E50" i="4"/>
  <c r="F50" i="4"/>
  <c r="G50" i="4"/>
  <c r="H50" i="4"/>
  <c r="I44" i="2"/>
  <c r="I50" i="4"/>
  <c r="J50" i="4"/>
  <c r="AI50" i="4"/>
  <c r="K50" i="4"/>
  <c r="L50" i="4"/>
  <c r="M44" i="2"/>
  <c r="M50" i="4"/>
  <c r="N50" i="4"/>
  <c r="O50" i="4"/>
  <c r="P50" i="4"/>
  <c r="Q50" i="4"/>
  <c r="R50" i="4"/>
  <c r="S50" i="4"/>
  <c r="T50" i="4"/>
  <c r="U50" i="4"/>
  <c r="V50" i="4"/>
  <c r="AJ50" i="4"/>
  <c r="AN50" i="4"/>
  <c r="W50" i="4"/>
  <c r="AK50" i="4"/>
  <c r="X50" i="4"/>
  <c r="AL50" i="4"/>
  <c r="Y50" i="4"/>
  <c r="AM50" i="4"/>
  <c r="Z50" i="4"/>
  <c r="AA50" i="4"/>
  <c r="AB50" i="4"/>
  <c r="AC50" i="4"/>
  <c r="AD50" i="4"/>
  <c r="A51" i="4"/>
  <c r="B51" i="4"/>
  <c r="C51" i="4"/>
  <c r="D51" i="4"/>
  <c r="E51" i="4"/>
  <c r="F51" i="4"/>
  <c r="G51" i="4"/>
  <c r="H51" i="4"/>
  <c r="I45" i="2"/>
  <c r="I51" i="4"/>
  <c r="J51" i="4"/>
  <c r="AI51" i="4"/>
  <c r="K51" i="4"/>
  <c r="L51" i="4"/>
  <c r="M45" i="2"/>
  <c r="M51" i="4"/>
  <c r="N51" i="4"/>
  <c r="O51" i="4"/>
  <c r="P51" i="4"/>
  <c r="Q51" i="4"/>
  <c r="R51" i="4"/>
  <c r="S51" i="4"/>
  <c r="T51" i="4"/>
  <c r="U51" i="4"/>
  <c r="V51" i="4"/>
  <c r="AJ51" i="4"/>
  <c r="W51" i="4"/>
  <c r="AK51" i="4"/>
  <c r="X51" i="4"/>
  <c r="AL51" i="4"/>
  <c r="Y51" i="4"/>
  <c r="AM51" i="4"/>
  <c r="Z51" i="4"/>
  <c r="AA51" i="4"/>
  <c r="AB51" i="4"/>
  <c r="AC51" i="4"/>
  <c r="AD51" i="4"/>
  <c r="A52" i="4"/>
  <c r="B52" i="4"/>
  <c r="C52" i="4"/>
  <c r="D52" i="4"/>
  <c r="E52" i="4"/>
  <c r="F52" i="4"/>
  <c r="G52" i="4"/>
  <c r="H52" i="4"/>
  <c r="I46" i="2"/>
  <c r="I52" i="4"/>
  <c r="J52" i="4"/>
  <c r="AI52" i="4"/>
  <c r="K52" i="4"/>
  <c r="L52" i="4"/>
  <c r="M46" i="2"/>
  <c r="M52" i="4"/>
  <c r="N52" i="4"/>
  <c r="O52" i="4"/>
  <c r="P52" i="4"/>
  <c r="Q52" i="4"/>
  <c r="R52" i="4"/>
  <c r="S52" i="4"/>
  <c r="T52" i="4"/>
  <c r="U52" i="4"/>
  <c r="V52" i="4"/>
  <c r="AJ52" i="4"/>
  <c r="AN52" i="4"/>
  <c r="W52" i="4"/>
  <c r="AK52" i="4"/>
  <c r="X52" i="4"/>
  <c r="AL52" i="4"/>
  <c r="Y52" i="4"/>
  <c r="AM52" i="4"/>
  <c r="Z52" i="4"/>
  <c r="AA52" i="4"/>
  <c r="AB52" i="4"/>
  <c r="AC52" i="4"/>
  <c r="AD52" i="4"/>
  <c r="A53" i="4"/>
  <c r="B53" i="4"/>
  <c r="C53" i="4"/>
  <c r="D53" i="4"/>
  <c r="E53" i="4"/>
  <c r="F53" i="4"/>
  <c r="G53" i="4"/>
  <c r="H53" i="4"/>
  <c r="I47" i="2"/>
  <c r="I53" i="4"/>
  <c r="J53" i="4"/>
  <c r="AI53" i="4"/>
  <c r="K53" i="4"/>
  <c r="L53" i="4"/>
  <c r="M47" i="2"/>
  <c r="M53" i="4"/>
  <c r="N53" i="4"/>
  <c r="O53" i="4"/>
  <c r="P53" i="4"/>
  <c r="Q53" i="4"/>
  <c r="R53" i="4"/>
  <c r="S53" i="4"/>
  <c r="T53" i="4"/>
  <c r="U53" i="4"/>
  <c r="V53" i="4"/>
  <c r="AJ53" i="4"/>
  <c r="W53" i="4"/>
  <c r="AK53" i="4"/>
  <c r="X53" i="4"/>
  <c r="AL53" i="4"/>
  <c r="Y53" i="4"/>
  <c r="AM53" i="4"/>
  <c r="Z53" i="4"/>
  <c r="AA53" i="4"/>
  <c r="AB53" i="4"/>
  <c r="AC53" i="4"/>
  <c r="AD53" i="4"/>
  <c r="A54" i="4"/>
  <c r="B54" i="4"/>
  <c r="C54" i="4"/>
  <c r="D54" i="4"/>
  <c r="E54" i="4"/>
  <c r="F54" i="4"/>
  <c r="G54" i="4"/>
  <c r="H54" i="4"/>
  <c r="I48" i="2"/>
  <c r="I54" i="4"/>
  <c r="J54" i="4"/>
  <c r="AI54" i="4"/>
  <c r="K54" i="4"/>
  <c r="L54" i="4"/>
  <c r="M48" i="2"/>
  <c r="M54" i="4"/>
  <c r="N54" i="4"/>
  <c r="O54" i="4"/>
  <c r="P54" i="4"/>
  <c r="Q54" i="4"/>
  <c r="R54" i="4"/>
  <c r="S54" i="4"/>
  <c r="T54" i="4"/>
  <c r="U54" i="4"/>
  <c r="V54" i="4"/>
  <c r="AJ54" i="4"/>
  <c r="AN54" i="4"/>
  <c r="W54" i="4"/>
  <c r="AK54" i="4"/>
  <c r="X54" i="4"/>
  <c r="AL54" i="4"/>
  <c r="Y54" i="4"/>
  <c r="AM54" i="4"/>
  <c r="Z54" i="4"/>
  <c r="AA54" i="4"/>
  <c r="AB54" i="4"/>
  <c r="AC54" i="4"/>
  <c r="AD54" i="4"/>
  <c r="A55" i="4"/>
  <c r="B55" i="4"/>
  <c r="C55" i="4"/>
  <c r="D55" i="4"/>
  <c r="E55" i="4"/>
  <c r="F55" i="4"/>
  <c r="G55" i="4"/>
  <c r="H55" i="4"/>
  <c r="I49" i="2"/>
  <c r="I55" i="4"/>
  <c r="J55" i="4"/>
  <c r="AI55" i="4"/>
  <c r="K55" i="4"/>
  <c r="L55" i="4"/>
  <c r="M49" i="2"/>
  <c r="M55" i="4"/>
  <c r="N55" i="4"/>
  <c r="O55" i="4"/>
  <c r="P55" i="4"/>
  <c r="Q55" i="4"/>
  <c r="R55" i="4"/>
  <c r="S55" i="4"/>
  <c r="T55" i="4"/>
  <c r="U55" i="4"/>
  <c r="V55" i="4"/>
  <c r="AJ55" i="4"/>
  <c r="W55" i="4"/>
  <c r="AK55" i="4"/>
  <c r="X55" i="4"/>
  <c r="AL55" i="4"/>
  <c r="Y55" i="4"/>
  <c r="AM55" i="4"/>
  <c r="Z55" i="4"/>
  <c r="AA55" i="4"/>
  <c r="AB55" i="4"/>
  <c r="AC55" i="4"/>
  <c r="AD55" i="4"/>
  <c r="A56" i="4"/>
  <c r="B56" i="4"/>
  <c r="C56" i="4"/>
  <c r="D56" i="4"/>
  <c r="E56" i="4"/>
  <c r="F56" i="4"/>
  <c r="G56" i="4"/>
  <c r="H56" i="4"/>
  <c r="I50" i="2"/>
  <c r="I56" i="4"/>
  <c r="J56" i="4"/>
  <c r="AI56" i="4"/>
  <c r="K56" i="4"/>
  <c r="L56" i="4"/>
  <c r="M50" i="2"/>
  <c r="M56" i="4"/>
  <c r="N56" i="4"/>
  <c r="O56" i="4"/>
  <c r="P56" i="4"/>
  <c r="Q56" i="4"/>
  <c r="R56" i="4"/>
  <c r="S56" i="4"/>
  <c r="T56" i="4"/>
  <c r="U56" i="4"/>
  <c r="V56" i="4"/>
  <c r="AJ56" i="4"/>
  <c r="AN56" i="4"/>
  <c r="W56" i="4"/>
  <c r="AK56" i="4"/>
  <c r="X56" i="4"/>
  <c r="AL56" i="4"/>
  <c r="Y56" i="4"/>
  <c r="AM56" i="4"/>
  <c r="Z56" i="4"/>
  <c r="AA56" i="4"/>
  <c r="AB56" i="4"/>
  <c r="AC56" i="4"/>
  <c r="AD56" i="4"/>
  <c r="A57" i="4"/>
  <c r="B57" i="4"/>
  <c r="C57" i="4"/>
  <c r="D57" i="4"/>
  <c r="E57" i="4"/>
  <c r="F57" i="4"/>
  <c r="G57" i="4"/>
  <c r="H57" i="4"/>
  <c r="I51" i="2"/>
  <c r="I57" i="4"/>
  <c r="J57" i="4"/>
  <c r="AI57" i="4"/>
  <c r="K57" i="4"/>
  <c r="L57" i="4"/>
  <c r="M51" i="2"/>
  <c r="M57" i="4"/>
  <c r="N57" i="4"/>
  <c r="O57" i="4"/>
  <c r="P57" i="4"/>
  <c r="Q57" i="4"/>
  <c r="R57" i="4"/>
  <c r="S57" i="4"/>
  <c r="T57" i="4"/>
  <c r="U57" i="4"/>
  <c r="V57" i="4"/>
  <c r="AJ57" i="4"/>
  <c r="W57" i="4"/>
  <c r="AK57" i="4"/>
  <c r="X57" i="4"/>
  <c r="AL57" i="4"/>
  <c r="Y57" i="4"/>
  <c r="AM57" i="4"/>
  <c r="Z57" i="4"/>
  <c r="AA57" i="4"/>
  <c r="AB57" i="4"/>
  <c r="AC57" i="4"/>
  <c r="AD57" i="4"/>
  <c r="A58" i="4"/>
  <c r="B58" i="4"/>
  <c r="C58" i="4"/>
  <c r="D58" i="4"/>
  <c r="E58" i="4"/>
  <c r="F58" i="4"/>
  <c r="G58" i="4"/>
  <c r="H58" i="4"/>
  <c r="I52" i="2"/>
  <c r="I58" i="4"/>
  <c r="J58" i="4"/>
  <c r="AI58" i="4"/>
  <c r="K58" i="4"/>
  <c r="L58" i="4"/>
  <c r="M52" i="2"/>
  <c r="M58" i="4"/>
  <c r="N58" i="4"/>
  <c r="O58" i="4"/>
  <c r="P58" i="4"/>
  <c r="Q58" i="4"/>
  <c r="R58" i="4"/>
  <c r="S58" i="4"/>
  <c r="T58" i="4"/>
  <c r="U58" i="4"/>
  <c r="V58" i="4"/>
  <c r="AJ58" i="4"/>
  <c r="AN58" i="4"/>
  <c r="W58" i="4"/>
  <c r="AK58" i="4"/>
  <c r="X58" i="4"/>
  <c r="AL58" i="4"/>
  <c r="Y58" i="4"/>
  <c r="AM58" i="4"/>
  <c r="Z58" i="4"/>
  <c r="AA58" i="4"/>
  <c r="AB58" i="4"/>
  <c r="AC58" i="4"/>
  <c r="AD58" i="4"/>
  <c r="A59" i="4"/>
  <c r="B59" i="4"/>
  <c r="C59" i="4"/>
  <c r="D59" i="4"/>
  <c r="E59" i="4"/>
  <c r="F59" i="4"/>
  <c r="G59" i="4"/>
  <c r="H59" i="4"/>
  <c r="I53" i="2"/>
  <c r="I59" i="4"/>
  <c r="J59" i="4"/>
  <c r="AI59" i="4"/>
  <c r="K59" i="4"/>
  <c r="L59" i="4"/>
  <c r="M53" i="2"/>
  <c r="M59" i="4"/>
  <c r="N59" i="4"/>
  <c r="O59" i="4"/>
  <c r="P59" i="4"/>
  <c r="Q59" i="4"/>
  <c r="R59" i="4"/>
  <c r="S59" i="4"/>
  <c r="T59" i="4"/>
  <c r="U59" i="4"/>
  <c r="V59" i="4"/>
  <c r="AJ59" i="4"/>
  <c r="W59" i="4"/>
  <c r="AK59" i="4"/>
  <c r="X59" i="4"/>
  <c r="AL59" i="4"/>
  <c r="Y59" i="4"/>
  <c r="AM59" i="4"/>
  <c r="Z59" i="4"/>
  <c r="AA59" i="4"/>
  <c r="AB59" i="4"/>
  <c r="AC59" i="4"/>
  <c r="AD59" i="4"/>
  <c r="A62" i="4"/>
  <c r="B62" i="4"/>
  <c r="C62" i="4"/>
  <c r="D62" i="4"/>
  <c r="E62" i="4"/>
  <c r="F62" i="4"/>
  <c r="G62" i="4"/>
  <c r="H62" i="4"/>
  <c r="I55" i="2"/>
  <c r="I62" i="4"/>
  <c r="J62" i="4"/>
  <c r="AI62" i="4"/>
  <c r="K62" i="4"/>
  <c r="L62" i="4"/>
  <c r="M55" i="2"/>
  <c r="M62" i="4"/>
  <c r="N62" i="4"/>
  <c r="O62" i="4"/>
  <c r="P62" i="4"/>
  <c r="Q62" i="4"/>
  <c r="R62" i="4"/>
  <c r="S62" i="4"/>
  <c r="T62" i="4"/>
  <c r="U62" i="4"/>
  <c r="V62" i="4"/>
  <c r="AJ62" i="4"/>
  <c r="W62" i="4"/>
  <c r="AK62" i="4"/>
  <c r="X62" i="4"/>
  <c r="AL62" i="4"/>
  <c r="Y62" i="4"/>
  <c r="AM62" i="4"/>
  <c r="Z62" i="4"/>
  <c r="AA62" i="4"/>
  <c r="AB62" i="4"/>
  <c r="AC62" i="4"/>
  <c r="AD62" i="4"/>
  <c r="A63" i="4"/>
  <c r="B63" i="4"/>
  <c r="C63" i="4"/>
  <c r="D63" i="4"/>
  <c r="E63" i="4"/>
  <c r="F63" i="4"/>
  <c r="G63" i="4"/>
  <c r="H63" i="4"/>
  <c r="I56" i="2"/>
  <c r="I63" i="4"/>
  <c r="J63" i="4"/>
  <c r="AI63" i="4"/>
  <c r="K63" i="4"/>
  <c r="L63" i="4"/>
  <c r="M56" i="2"/>
  <c r="M63" i="4"/>
  <c r="N63" i="4"/>
  <c r="O63" i="4"/>
  <c r="P63" i="4"/>
  <c r="Q63" i="4"/>
  <c r="R63" i="4"/>
  <c r="S63" i="4"/>
  <c r="T63" i="4"/>
  <c r="U63" i="4"/>
  <c r="V63" i="4"/>
  <c r="AJ63" i="4"/>
  <c r="W63" i="4"/>
  <c r="AK63" i="4"/>
  <c r="X63" i="4"/>
  <c r="AL63" i="4"/>
  <c r="Y63" i="4"/>
  <c r="AM63" i="4"/>
  <c r="Z63" i="4"/>
  <c r="AA63" i="4"/>
  <c r="AB63" i="4"/>
  <c r="AC63" i="4"/>
  <c r="AD63" i="4"/>
  <c r="A64" i="4"/>
  <c r="B64" i="4"/>
  <c r="C64" i="4"/>
  <c r="D64" i="4"/>
  <c r="E64" i="4"/>
  <c r="F64" i="4"/>
  <c r="G64" i="4"/>
  <c r="H64" i="4"/>
  <c r="I57" i="2"/>
  <c r="I64" i="4"/>
  <c r="J64" i="4"/>
  <c r="AI64" i="4"/>
  <c r="K64" i="4"/>
  <c r="L64" i="4"/>
  <c r="M57" i="2"/>
  <c r="M64" i="4"/>
  <c r="N64" i="4"/>
  <c r="O64" i="4"/>
  <c r="P64" i="4"/>
  <c r="Q64" i="4"/>
  <c r="R64" i="4"/>
  <c r="S64" i="4"/>
  <c r="T64" i="4"/>
  <c r="U64" i="4"/>
  <c r="V64" i="4"/>
  <c r="AJ64" i="4"/>
  <c r="W64" i="4"/>
  <c r="AK64" i="4"/>
  <c r="X64" i="4"/>
  <c r="AL64" i="4"/>
  <c r="Y64" i="4"/>
  <c r="AM64" i="4"/>
  <c r="Z64" i="4"/>
  <c r="AA64" i="4"/>
  <c r="AB64" i="4"/>
  <c r="AC64" i="4"/>
  <c r="AD64" i="4"/>
  <c r="A65" i="4"/>
  <c r="B65" i="4"/>
  <c r="C65" i="4"/>
  <c r="D65" i="4"/>
  <c r="E65" i="4"/>
  <c r="F65" i="4"/>
  <c r="G65" i="4"/>
  <c r="H65" i="4"/>
  <c r="I58" i="2"/>
  <c r="I65" i="4"/>
  <c r="J65" i="4"/>
  <c r="AI65" i="4"/>
  <c r="K65" i="4"/>
  <c r="L65" i="4"/>
  <c r="M58" i="2"/>
  <c r="M65" i="4"/>
  <c r="N65" i="4"/>
  <c r="O65" i="4"/>
  <c r="P65" i="4"/>
  <c r="Q65" i="4"/>
  <c r="R65" i="4"/>
  <c r="S65" i="4"/>
  <c r="T65" i="4"/>
  <c r="U65" i="4"/>
  <c r="V65" i="4"/>
  <c r="AJ65" i="4"/>
  <c r="W65" i="4"/>
  <c r="AK65" i="4"/>
  <c r="X65" i="4"/>
  <c r="AL65" i="4"/>
  <c r="Y65" i="4"/>
  <c r="AM65" i="4"/>
  <c r="Z65" i="4"/>
  <c r="AA65" i="4"/>
  <c r="AB65" i="4"/>
  <c r="AC65" i="4"/>
  <c r="AD65" i="4"/>
  <c r="A72" i="4"/>
  <c r="B72" i="4"/>
  <c r="C72" i="4"/>
  <c r="D72" i="4"/>
  <c r="E72" i="4"/>
  <c r="F72" i="4"/>
  <c r="G72" i="4"/>
  <c r="H72" i="4"/>
  <c r="I65" i="2"/>
  <c r="I72" i="4"/>
  <c r="J72" i="4"/>
  <c r="AI72" i="4"/>
  <c r="K72" i="4"/>
  <c r="L72" i="4"/>
  <c r="M65" i="2"/>
  <c r="M72" i="4"/>
  <c r="O72" i="4"/>
  <c r="P72" i="4"/>
  <c r="Q72" i="4"/>
  <c r="R72" i="4"/>
  <c r="S72" i="4"/>
  <c r="T72" i="4"/>
  <c r="U72" i="4"/>
  <c r="V72" i="4"/>
  <c r="AJ72" i="4"/>
  <c r="W72" i="4"/>
  <c r="AK72" i="4"/>
  <c r="X72" i="4"/>
  <c r="AL72" i="4"/>
  <c r="Y72" i="4"/>
  <c r="AM72" i="4"/>
  <c r="Z72" i="4"/>
  <c r="AA72" i="4"/>
  <c r="AB72" i="4"/>
  <c r="AC72" i="4"/>
  <c r="AD72" i="4"/>
  <c r="A73" i="4"/>
  <c r="B73" i="4"/>
  <c r="C73" i="4"/>
  <c r="D73" i="4"/>
  <c r="E73" i="4"/>
  <c r="F73" i="4"/>
  <c r="G73" i="4"/>
  <c r="H73" i="4"/>
  <c r="I66" i="2"/>
  <c r="I73" i="4"/>
  <c r="J73" i="4"/>
  <c r="AI73" i="4"/>
  <c r="K73" i="4"/>
  <c r="L73" i="4"/>
  <c r="M66" i="2"/>
  <c r="M73" i="4"/>
  <c r="N73" i="4"/>
  <c r="O73" i="4"/>
  <c r="P73" i="4"/>
  <c r="Q73" i="4"/>
  <c r="R73" i="4"/>
  <c r="S73" i="4"/>
  <c r="T73" i="4"/>
  <c r="U73" i="4"/>
  <c r="V73" i="4"/>
  <c r="AJ73" i="4"/>
  <c r="W73" i="4"/>
  <c r="AK73" i="4"/>
  <c r="X73" i="4"/>
  <c r="AL73" i="4"/>
  <c r="Y73" i="4"/>
  <c r="AM73" i="4"/>
  <c r="Z73" i="4"/>
  <c r="AA73" i="4"/>
  <c r="AB73" i="4"/>
  <c r="AC73" i="4"/>
  <c r="AD73" i="4"/>
  <c r="A77" i="4"/>
  <c r="B77" i="4"/>
  <c r="C77" i="4"/>
  <c r="D77" i="4"/>
  <c r="E77" i="4"/>
  <c r="F77" i="4"/>
  <c r="G77" i="4"/>
  <c r="H77" i="4"/>
  <c r="I67" i="2"/>
  <c r="I77" i="4"/>
  <c r="J77" i="4"/>
  <c r="AI77" i="4"/>
  <c r="K77" i="4"/>
  <c r="L77" i="4"/>
  <c r="M67" i="2"/>
  <c r="M77" i="4"/>
  <c r="N77" i="4"/>
  <c r="O77" i="4"/>
  <c r="P77" i="4"/>
  <c r="Q77" i="4"/>
  <c r="R77" i="4"/>
  <c r="S77" i="4"/>
  <c r="T77" i="4"/>
  <c r="U77" i="4"/>
  <c r="V77" i="4"/>
  <c r="AJ77" i="4"/>
  <c r="W77" i="4"/>
  <c r="AK77" i="4"/>
  <c r="X77" i="4"/>
  <c r="AL77" i="4"/>
  <c r="Y77" i="4"/>
  <c r="AM77" i="4"/>
  <c r="Z77" i="4"/>
  <c r="AA77" i="4"/>
  <c r="AB77" i="4"/>
  <c r="AC77" i="4"/>
  <c r="AD77" i="4"/>
  <c r="A138" i="4"/>
  <c r="B138" i="4"/>
  <c r="C138" i="4"/>
  <c r="D138" i="4"/>
  <c r="E138" i="4"/>
  <c r="F138" i="4"/>
  <c r="G138" i="4"/>
  <c r="H138" i="4"/>
  <c r="I127" i="2"/>
  <c r="I138" i="4"/>
  <c r="J138" i="4"/>
  <c r="AI138" i="4"/>
  <c r="K138" i="4"/>
  <c r="L138" i="4"/>
  <c r="M127" i="2"/>
  <c r="M138" i="4"/>
  <c r="N138" i="4"/>
  <c r="O138" i="4"/>
  <c r="P138" i="4"/>
  <c r="Q138" i="4"/>
  <c r="R138" i="4"/>
  <c r="S138" i="4"/>
  <c r="T138" i="4"/>
  <c r="U138" i="4"/>
  <c r="V138" i="4"/>
  <c r="AJ138" i="4"/>
  <c r="W138" i="4"/>
  <c r="AK138" i="4"/>
  <c r="X138" i="4"/>
  <c r="AL138" i="4"/>
  <c r="Y138" i="4"/>
  <c r="AM138" i="4"/>
  <c r="Z138" i="4"/>
  <c r="AA138" i="4"/>
  <c r="AB138" i="4"/>
  <c r="AC138" i="4"/>
  <c r="AD138" i="4"/>
  <c r="A137" i="4"/>
  <c r="B137" i="4"/>
  <c r="C137" i="4"/>
  <c r="D137" i="4"/>
  <c r="E137" i="4"/>
  <c r="F137" i="4"/>
  <c r="G137" i="4"/>
  <c r="H137" i="4"/>
  <c r="I128" i="2"/>
  <c r="I137" i="4"/>
  <c r="J137" i="4"/>
  <c r="AI137" i="4"/>
  <c r="K137" i="4"/>
  <c r="L137" i="4"/>
  <c r="M128" i="2"/>
  <c r="M137" i="4"/>
  <c r="N137" i="4"/>
  <c r="O137" i="4"/>
  <c r="P137" i="4"/>
  <c r="Q137" i="4"/>
  <c r="R137" i="4"/>
  <c r="S137" i="4"/>
  <c r="T137" i="4"/>
  <c r="U137" i="4"/>
  <c r="V137" i="4"/>
  <c r="AJ137" i="4"/>
  <c r="AN137" i="4"/>
  <c r="W137" i="4"/>
  <c r="AK137" i="4"/>
  <c r="X137" i="4"/>
  <c r="AL137" i="4"/>
  <c r="Y137" i="4"/>
  <c r="AM137" i="4"/>
  <c r="Z137" i="4"/>
  <c r="AA137" i="4"/>
  <c r="AB137" i="4"/>
  <c r="AC137" i="4"/>
  <c r="AD137" i="4"/>
  <c r="A136" i="4"/>
  <c r="B136" i="4"/>
  <c r="C136" i="4"/>
  <c r="D136" i="4"/>
  <c r="E136" i="4"/>
  <c r="F136" i="4"/>
  <c r="G136" i="4"/>
  <c r="H136" i="4"/>
  <c r="I129" i="2"/>
  <c r="I136" i="4"/>
  <c r="J136" i="4"/>
  <c r="AI136" i="4"/>
  <c r="K136" i="4"/>
  <c r="L136" i="4"/>
  <c r="M129" i="2"/>
  <c r="M136" i="4"/>
  <c r="N136" i="4"/>
  <c r="O136" i="4"/>
  <c r="P136" i="4"/>
  <c r="Q136" i="4"/>
  <c r="R136" i="4"/>
  <c r="S136" i="4"/>
  <c r="T136" i="4"/>
  <c r="U136" i="4"/>
  <c r="V136" i="4"/>
  <c r="AJ136" i="4"/>
  <c r="W136" i="4"/>
  <c r="AK136" i="4"/>
  <c r="X136" i="4"/>
  <c r="AL136" i="4"/>
  <c r="Y136" i="4"/>
  <c r="AM136" i="4"/>
  <c r="Z136" i="4"/>
  <c r="AA136" i="4"/>
  <c r="AB136" i="4"/>
  <c r="AC136" i="4"/>
  <c r="AD136" i="4"/>
  <c r="A135" i="4"/>
  <c r="B135" i="4"/>
  <c r="C135" i="4"/>
  <c r="D135" i="4"/>
  <c r="E135" i="4"/>
  <c r="F135" i="4"/>
  <c r="G135" i="4"/>
  <c r="H135" i="4"/>
  <c r="I130" i="2"/>
  <c r="I135" i="4"/>
  <c r="J135" i="4"/>
  <c r="AI135" i="4"/>
  <c r="K135" i="4"/>
  <c r="L135" i="4"/>
  <c r="M130" i="2"/>
  <c r="M135" i="4"/>
  <c r="N135" i="4"/>
  <c r="O135" i="4"/>
  <c r="P135" i="4"/>
  <c r="Q135" i="4"/>
  <c r="R135" i="4"/>
  <c r="S135" i="4"/>
  <c r="T135" i="4"/>
  <c r="U135" i="4"/>
  <c r="V135" i="4"/>
  <c r="AJ135" i="4"/>
  <c r="AN135" i="4"/>
  <c r="W135" i="4"/>
  <c r="AK135" i="4"/>
  <c r="X135" i="4"/>
  <c r="AL135" i="4"/>
  <c r="Y135" i="4"/>
  <c r="AM135" i="4"/>
  <c r="Z135" i="4"/>
  <c r="AA135" i="4"/>
  <c r="AB135" i="4"/>
  <c r="AC135" i="4"/>
  <c r="AD135" i="4"/>
  <c r="A134" i="4"/>
  <c r="B134" i="4"/>
  <c r="C134" i="4"/>
  <c r="D134" i="4"/>
  <c r="E134" i="4"/>
  <c r="F134" i="4"/>
  <c r="G134" i="4"/>
  <c r="H134" i="4"/>
  <c r="I131" i="2"/>
  <c r="I134" i="4"/>
  <c r="J134" i="4"/>
  <c r="AI134" i="4"/>
  <c r="K134" i="4"/>
  <c r="L134" i="4"/>
  <c r="M131" i="2"/>
  <c r="M134" i="4"/>
  <c r="N134" i="4"/>
  <c r="O134" i="4"/>
  <c r="P134" i="4"/>
  <c r="Q134" i="4"/>
  <c r="R134" i="4"/>
  <c r="S134" i="4"/>
  <c r="T134" i="4"/>
  <c r="U134" i="4"/>
  <c r="V134" i="4"/>
  <c r="AJ134" i="4"/>
  <c r="W134" i="4"/>
  <c r="AK134" i="4"/>
  <c r="X134" i="4"/>
  <c r="AL134" i="4"/>
  <c r="Y134" i="4"/>
  <c r="AM134" i="4"/>
  <c r="Z134" i="4"/>
  <c r="AA134" i="4"/>
  <c r="AB134" i="4"/>
  <c r="AC134" i="4"/>
  <c r="AD134" i="4"/>
  <c r="A133" i="4"/>
  <c r="B133" i="4"/>
  <c r="C133" i="4"/>
  <c r="D133" i="4"/>
  <c r="E133" i="4"/>
  <c r="F133" i="4"/>
  <c r="G133" i="4"/>
  <c r="H133" i="4"/>
  <c r="I132" i="2"/>
  <c r="I133" i="4"/>
  <c r="J133" i="4"/>
  <c r="AI133" i="4"/>
  <c r="K133" i="4"/>
  <c r="L133" i="4"/>
  <c r="M132" i="2"/>
  <c r="M133" i="4"/>
  <c r="N133" i="4"/>
  <c r="O133" i="4"/>
  <c r="P133" i="4"/>
  <c r="Q133" i="4"/>
  <c r="R133" i="4"/>
  <c r="S133" i="4"/>
  <c r="T133" i="4"/>
  <c r="U133" i="4"/>
  <c r="V133" i="4"/>
  <c r="AJ133" i="4"/>
  <c r="AN133" i="4"/>
  <c r="W133" i="4"/>
  <c r="AK133" i="4"/>
  <c r="X133" i="4"/>
  <c r="AL133" i="4"/>
  <c r="Y133" i="4"/>
  <c r="AM133" i="4"/>
  <c r="Z133" i="4"/>
  <c r="AA133" i="4"/>
  <c r="AB133" i="4"/>
  <c r="AC133" i="4"/>
  <c r="AD133" i="4"/>
  <c r="A132" i="4"/>
  <c r="B132" i="4"/>
  <c r="C132" i="4"/>
  <c r="D132" i="4"/>
  <c r="E132" i="4"/>
  <c r="F132" i="4"/>
  <c r="G132" i="4"/>
  <c r="H132" i="4"/>
  <c r="I133" i="2"/>
  <c r="I132" i="4"/>
  <c r="J132" i="4"/>
  <c r="AI132" i="4"/>
  <c r="K132" i="4"/>
  <c r="L132" i="4"/>
  <c r="M133" i="2"/>
  <c r="M132" i="4"/>
  <c r="N132" i="4"/>
  <c r="O132" i="4"/>
  <c r="P132" i="4"/>
  <c r="Q132" i="4"/>
  <c r="R132" i="4"/>
  <c r="S132" i="4"/>
  <c r="T132" i="4"/>
  <c r="U132" i="4"/>
  <c r="V132" i="4"/>
  <c r="AJ132" i="4"/>
  <c r="W132" i="4"/>
  <c r="AK132" i="4"/>
  <c r="X132" i="4"/>
  <c r="AL132" i="4"/>
  <c r="Y132" i="4"/>
  <c r="AM132" i="4"/>
  <c r="Z132" i="4"/>
  <c r="AA132" i="4"/>
  <c r="AB132" i="4"/>
  <c r="AC132" i="4"/>
  <c r="AD132" i="4"/>
  <c r="A131" i="4"/>
  <c r="B131" i="4"/>
  <c r="C131" i="4"/>
  <c r="D131" i="4"/>
  <c r="E131" i="4"/>
  <c r="F131" i="4"/>
  <c r="G131" i="4"/>
  <c r="H131" i="4"/>
  <c r="I134" i="2"/>
  <c r="I131" i="4"/>
  <c r="J131" i="4"/>
  <c r="AI131" i="4"/>
  <c r="K131" i="4"/>
  <c r="L131" i="4"/>
  <c r="M134" i="2"/>
  <c r="M131" i="4"/>
  <c r="N131" i="4"/>
  <c r="O131" i="4"/>
  <c r="P131" i="4"/>
  <c r="Q131" i="4"/>
  <c r="R131" i="4"/>
  <c r="S131" i="4"/>
  <c r="T131" i="4"/>
  <c r="U131" i="4"/>
  <c r="V131" i="4"/>
  <c r="AJ131" i="4"/>
  <c r="AN131" i="4"/>
  <c r="W131" i="4"/>
  <c r="AK131" i="4"/>
  <c r="X131" i="4"/>
  <c r="AL131" i="4"/>
  <c r="Y131" i="4"/>
  <c r="AM131" i="4"/>
  <c r="Z131" i="4"/>
  <c r="AA131" i="4"/>
  <c r="AB131" i="4"/>
  <c r="AC131" i="4"/>
  <c r="AD131" i="4"/>
  <c r="A130" i="4"/>
  <c r="B130" i="4"/>
  <c r="C130" i="4"/>
  <c r="D130" i="4"/>
  <c r="E130" i="4"/>
  <c r="F130" i="4"/>
  <c r="G130" i="4"/>
  <c r="H130" i="4"/>
  <c r="I135" i="2"/>
  <c r="I130" i="4"/>
  <c r="J130" i="4"/>
  <c r="AI130" i="4"/>
  <c r="K130" i="4"/>
  <c r="L130" i="4"/>
  <c r="M135" i="2"/>
  <c r="M130" i="4"/>
  <c r="N130" i="4"/>
  <c r="O130" i="4"/>
  <c r="P130" i="4"/>
  <c r="Q130" i="4"/>
  <c r="R130" i="4"/>
  <c r="S130" i="4"/>
  <c r="T130" i="4"/>
  <c r="U130" i="4"/>
  <c r="V130" i="4"/>
  <c r="AJ130" i="4"/>
  <c r="W130" i="4"/>
  <c r="AK130" i="4"/>
  <c r="X130" i="4"/>
  <c r="AL130" i="4"/>
  <c r="Y130" i="4"/>
  <c r="AM130" i="4"/>
  <c r="Z130" i="4"/>
  <c r="AA130" i="4"/>
  <c r="AB130" i="4"/>
  <c r="AC130" i="4"/>
  <c r="AD130" i="4"/>
  <c r="A129" i="4"/>
  <c r="B129" i="4"/>
  <c r="C129" i="4"/>
  <c r="D129" i="4"/>
  <c r="E129" i="4"/>
  <c r="F129" i="4"/>
  <c r="G129" i="4"/>
  <c r="H129" i="4"/>
  <c r="I136" i="2"/>
  <c r="I129" i="4"/>
  <c r="J129" i="4"/>
  <c r="AI129" i="4"/>
  <c r="K129" i="4"/>
  <c r="L129" i="4"/>
  <c r="M136" i="2"/>
  <c r="M129" i="4"/>
  <c r="N129" i="4"/>
  <c r="O129" i="4"/>
  <c r="P129" i="4"/>
  <c r="Q129" i="4"/>
  <c r="R129" i="4"/>
  <c r="S129" i="4"/>
  <c r="T129" i="4"/>
  <c r="U129" i="4"/>
  <c r="V129" i="4"/>
  <c r="AJ129" i="4"/>
  <c r="AN129" i="4"/>
  <c r="W129" i="4"/>
  <c r="AK129" i="4"/>
  <c r="X129" i="4"/>
  <c r="AL129" i="4"/>
  <c r="Y129" i="4"/>
  <c r="AM129" i="4"/>
  <c r="Z129" i="4"/>
  <c r="AA129" i="4"/>
  <c r="AB129" i="4"/>
  <c r="AC129" i="4"/>
  <c r="AD129" i="4"/>
  <c r="A128" i="4"/>
  <c r="B128" i="4"/>
  <c r="C128" i="4"/>
  <c r="D128" i="4"/>
  <c r="E128" i="4"/>
  <c r="F128" i="4"/>
  <c r="G128" i="4"/>
  <c r="H128" i="4"/>
  <c r="I137" i="2"/>
  <c r="I128" i="4"/>
  <c r="J128" i="4"/>
  <c r="AI128" i="4"/>
  <c r="K128" i="4"/>
  <c r="L128" i="4"/>
  <c r="M137" i="2"/>
  <c r="M128" i="4"/>
  <c r="N128" i="4"/>
  <c r="O128" i="4"/>
  <c r="P128" i="4"/>
  <c r="Q128" i="4"/>
  <c r="R128" i="4"/>
  <c r="S128" i="4"/>
  <c r="T128" i="4"/>
  <c r="U128" i="4"/>
  <c r="V128" i="4"/>
  <c r="AJ128" i="4"/>
  <c r="W128" i="4"/>
  <c r="AK128" i="4"/>
  <c r="X128" i="4"/>
  <c r="AL128" i="4"/>
  <c r="Y128" i="4"/>
  <c r="AM128" i="4"/>
  <c r="Z128" i="4"/>
  <c r="AA128" i="4"/>
  <c r="AB128" i="4"/>
  <c r="AC128" i="4"/>
  <c r="AD128" i="4"/>
  <c r="A127" i="4"/>
  <c r="B127" i="4"/>
  <c r="C127" i="4"/>
  <c r="D127" i="4"/>
  <c r="E127" i="4"/>
  <c r="F127" i="4"/>
  <c r="G127" i="4"/>
  <c r="H127" i="4"/>
  <c r="I138" i="2"/>
  <c r="I127" i="4"/>
  <c r="J127" i="4"/>
  <c r="AI127" i="4"/>
  <c r="K127" i="4"/>
  <c r="L127" i="4"/>
  <c r="M138" i="2"/>
  <c r="M127" i="4"/>
  <c r="N127" i="4"/>
  <c r="O127" i="4"/>
  <c r="P127" i="4"/>
  <c r="Q127" i="4"/>
  <c r="R127" i="4"/>
  <c r="S127" i="4"/>
  <c r="T127" i="4"/>
  <c r="U127" i="4"/>
  <c r="V127" i="4"/>
  <c r="AJ127" i="4"/>
  <c r="AN127" i="4"/>
  <c r="W127" i="4"/>
  <c r="AK127" i="4"/>
  <c r="X127" i="4"/>
  <c r="AL127" i="4"/>
  <c r="Y127" i="4"/>
  <c r="AM127" i="4"/>
  <c r="Z127" i="4"/>
  <c r="AA127" i="4"/>
  <c r="AB127" i="4"/>
  <c r="AC127" i="4"/>
  <c r="AD127" i="4"/>
  <c r="A126" i="4"/>
  <c r="B126" i="4"/>
  <c r="C126" i="4"/>
  <c r="D126" i="4"/>
  <c r="E126" i="4"/>
  <c r="F126" i="4"/>
  <c r="G126" i="4"/>
  <c r="H126" i="4"/>
  <c r="I139" i="2"/>
  <c r="I126" i="4"/>
  <c r="J126" i="4"/>
  <c r="AI126" i="4"/>
  <c r="K126" i="4"/>
  <c r="L126" i="4"/>
  <c r="M139" i="2"/>
  <c r="M126" i="4"/>
  <c r="N126" i="4"/>
  <c r="O126" i="4"/>
  <c r="P126" i="4"/>
  <c r="Q126" i="4"/>
  <c r="R126" i="4"/>
  <c r="S126" i="4"/>
  <c r="T126" i="4"/>
  <c r="U126" i="4"/>
  <c r="V126" i="4"/>
  <c r="AJ126" i="4"/>
  <c r="W126" i="4"/>
  <c r="AK126" i="4"/>
  <c r="X126" i="4"/>
  <c r="AL126" i="4"/>
  <c r="Y126" i="4"/>
  <c r="AM126" i="4"/>
  <c r="Z126" i="4"/>
  <c r="AA126" i="4"/>
  <c r="AB126" i="4"/>
  <c r="AC126" i="4"/>
  <c r="AD126" i="4"/>
  <c r="A125" i="4"/>
  <c r="B125" i="4"/>
  <c r="C125" i="4"/>
  <c r="D125" i="4"/>
  <c r="E125" i="4"/>
  <c r="F125" i="4"/>
  <c r="G125" i="4"/>
  <c r="H125" i="4"/>
  <c r="I140" i="2"/>
  <c r="I125" i="4"/>
  <c r="J125" i="4"/>
  <c r="AI125" i="4"/>
  <c r="K125" i="4"/>
  <c r="L125" i="4"/>
  <c r="M140" i="2"/>
  <c r="M125" i="4"/>
  <c r="N125" i="4"/>
  <c r="O125" i="4"/>
  <c r="P125" i="4"/>
  <c r="Q125" i="4"/>
  <c r="R125" i="4"/>
  <c r="S125" i="4"/>
  <c r="T125" i="4"/>
  <c r="U125" i="4"/>
  <c r="V125" i="4"/>
  <c r="AJ125" i="4"/>
  <c r="AN125" i="4"/>
  <c r="W125" i="4"/>
  <c r="AK125" i="4"/>
  <c r="X125" i="4"/>
  <c r="AL125" i="4"/>
  <c r="Y125" i="4"/>
  <c r="AM125" i="4"/>
  <c r="Z125" i="4"/>
  <c r="AA125" i="4"/>
  <c r="AB125" i="4"/>
  <c r="AC125" i="4"/>
  <c r="AD125" i="4"/>
  <c r="A124" i="4"/>
  <c r="B124" i="4"/>
  <c r="C124" i="4"/>
  <c r="D124" i="4"/>
  <c r="E124" i="4"/>
  <c r="F124" i="4"/>
  <c r="G124" i="4"/>
  <c r="H124" i="4"/>
  <c r="I141" i="2"/>
  <c r="I124" i="4"/>
  <c r="J124" i="4"/>
  <c r="AI124" i="4"/>
  <c r="K124" i="4"/>
  <c r="L124" i="4"/>
  <c r="M141" i="2"/>
  <c r="M124" i="4"/>
  <c r="N124" i="4"/>
  <c r="O124" i="4"/>
  <c r="P124" i="4"/>
  <c r="Q124" i="4"/>
  <c r="R124" i="4"/>
  <c r="S124" i="4"/>
  <c r="T124" i="4"/>
  <c r="U124" i="4"/>
  <c r="V124" i="4"/>
  <c r="AJ124" i="4"/>
  <c r="W124" i="4"/>
  <c r="AK124" i="4"/>
  <c r="X124" i="4"/>
  <c r="AL124" i="4"/>
  <c r="Y124" i="4"/>
  <c r="AM124" i="4"/>
  <c r="Z124" i="4"/>
  <c r="AA124" i="4"/>
  <c r="AB124" i="4"/>
  <c r="AC124" i="4"/>
  <c r="AD124" i="4"/>
  <c r="A123" i="4"/>
  <c r="B123" i="4"/>
  <c r="C123" i="4"/>
  <c r="D123" i="4"/>
  <c r="E123" i="4"/>
  <c r="F123" i="4"/>
  <c r="G123" i="4"/>
  <c r="H123" i="4"/>
  <c r="I142" i="2"/>
  <c r="I123" i="4"/>
  <c r="J123" i="4"/>
  <c r="AI123" i="4"/>
  <c r="K123" i="4"/>
  <c r="L123" i="4"/>
  <c r="M142" i="2"/>
  <c r="M123" i="4"/>
  <c r="N123" i="4"/>
  <c r="O123" i="4"/>
  <c r="P123" i="4"/>
  <c r="Q123" i="4"/>
  <c r="R123" i="4"/>
  <c r="S123" i="4"/>
  <c r="T123" i="4"/>
  <c r="U123" i="4"/>
  <c r="V123" i="4"/>
  <c r="AJ123" i="4"/>
  <c r="AN123" i="4"/>
  <c r="W123" i="4"/>
  <c r="AK123" i="4"/>
  <c r="X123" i="4"/>
  <c r="AL123" i="4"/>
  <c r="Y123" i="4"/>
  <c r="AM123" i="4"/>
  <c r="Z123" i="4"/>
  <c r="AA123" i="4"/>
  <c r="AB123" i="4"/>
  <c r="AC123" i="4"/>
  <c r="AD123" i="4"/>
  <c r="A122" i="4"/>
  <c r="B122" i="4"/>
  <c r="C122" i="4"/>
  <c r="D122" i="4"/>
  <c r="E122" i="4"/>
  <c r="F122" i="4"/>
  <c r="G122" i="4"/>
  <c r="H122" i="4"/>
  <c r="I143" i="2"/>
  <c r="I122" i="4"/>
  <c r="J122" i="4"/>
  <c r="AI122" i="4"/>
  <c r="K122" i="4"/>
  <c r="L122" i="4"/>
  <c r="M143" i="2"/>
  <c r="M122" i="4"/>
  <c r="N122" i="4"/>
  <c r="O122" i="4"/>
  <c r="P122" i="4"/>
  <c r="Q122" i="4"/>
  <c r="R122" i="4"/>
  <c r="S122" i="4"/>
  <c r="T122" i="4"/>
  <c r="U122" i="4"/>
  <c r="V122" i="4"/>
  <c r="AJ122" i="4"/>
  <c r="W122" i="4"/>
  <c r="AK122" i="4"/>
  <c r="X122" i="4"/>
  <c r="AL122" i="4"/>
  <c r="Y122" i="4"/>
  <c r="AM122" i="4"/>
  <c r="Z122" i="4"/>
  <c r="AA122" i="4"/>
  <c r="AB122" i="4"/>
  <c r="AC122" i="4"/>
  <c r="AD122" i="4"/>
  <c r="A121" i="4"/>
  <c r="B121" i="4"/>
  <c r="C121" i="4"/>
  <c r="D121" i="4"/>
  <c r="E121" i="4"/>
  <c r="F121" i="4"/>
  <c r="G121" i="4"/>
  <c r="H121" i="4"/>
  <c r="I144" i="2"/>
  <c r="I121" i="4"/>
  <c r="J121" i="4"/>
  <c r="AI121" i="4"/>
  <c r="K121" i="4"/>
  <c r="L121" i="4"/>
  <c r="M144" i="2"/>
  <c r="M121" i="4"/>
  <c r="N121" i="4"/>
  <c r="O121" i="4"/>
  <c r="P121" i="4"/>
  <c r="Q121" i="4"/>
  <c r="R121" i="4"/>
  <c r="S121" i="4"/>
  <c r="T121" i="4"/>
  <c r="U121" i="4"/>
  <c r="V121" i="4"/>
  <c r="AJ121" i="4"/>
  <c r="AN121" i="4"/>
  <c r="W121" i="4"/>
  <c r="AK121" i="4"/>
  <c r="X121" i="4"/>
  <c r="AL121" i="4"/>
  <c r="Y121" i="4"/>
  <c r="AM121" i="4"/>
  <c r="Z121" i="4"/>
  <c r="AA121" i="4"/>
  <c r="AB121" i="4"/>
  <c r="AC121" i="4"/>
  <c r="AD121" i="4"/>
  <c r="A120" i="4"/>
  <c r="B120" i="4"/>
  <c r="C120" i="4"/>
  <c r="D120" i="4"/>
  <c r="E120" i="4"/>
  <c r="F120" i="4"/>
  <c r="G120" i="4"/>
  <c r="H120" i="4"/>
  <c r="I145" i="2"/>
  <c r="I120" i="4"/>
  <c r="J120" i="4"/>
  <c r="AI120" i="4"/>
  <c r="K120" i="4"/>
  <c r="L120" i="4"/>
  <c r="M145" i="2"/>
  <c r="M120" i="4"/>
  <c r="N120" i="4"/>
  <c r="O120" i="4"/>
  <c r="P120" i="4"/>
  <c r="Q120" i="4"/>
  <c r="R120" i="4"/>
  <c r="S120" i="4"/>
  <c r="T120" i="4"/>
  <c r="U120" i="4"/>
  <c r="V120" i="4"/>
  <c r="AJ120" i="4"/>
  <c r="W120" i="4"/>
  <c r="AK120" i="4"/>
  <c r="X120" i="4"/>
  <c r="AL120" i="4"/>
  <c r="Y120" i="4"/>
  <c r="AM120" i="4"/>
  <c r="Z120" i="4"/>
  <c r="AA120" i="4"/>
  <c r="AB120" i="4"/>
  <c r="AC120" i="4"/>
  <c r="AD120" i="4"/>
  <c r="A119" i="4"/>
  <c r="B119" i="4"/>
  <c r="C119" i="4"/>
  <c r="D119" i="4"/>
  <c r="E119" i="4"/>
  <c r="F119" i="4"/>
  <c r="G119" i="4"/>
  <c r="H119" i="4"/>
  <c r="I146" i="2"/>
  <c r="I119" i="4"/>
  <c r="J119" i="4"/>
  <c r="AI119" i="4"/>
  <c r="K119" i="4"/>
  <c r="L119" i="4"/>
  <c r="M146" i="2"/>
  <c r="M119" i="4"/>
  <c r="N119" i="4"/>
  <c r="O119" i="4"/>
  <c r="P119" i="4"/>
  <c r="Q119" i="4"/>
  <c r="R119" i="4"/>
  <c r="S119" i="4"/>
  <c r="T119" i="4"/>
  <c r="U119" i="4"/>
  <c r="V119" i="4"/>
  <c r="AJ119" i="4"/>
  <c r="AN119" i="4"/>
  <c r="W119" i="4"/>
  <c r="AK119" i="4"/>
  <c r="X119" i="4"/>
  <c r="AL119" i="4"/>
  <c r="Y119" i="4"/>
  <c r="AM119" i="4"/>
  <c r="Z119" i="4"/>
  <c r="AA119" i="4"/>
  <c r="AB119" i="4"/>
  <c r="AC119" i="4"/>
  <c r="AD119" i="4"/>
  <c r="A118" i="4"/>
  <c r="B118" i="4"/>
  <c r="C118" i="4"/>
  <c r="D118" i="4"/>
  <c r="E118" i="4"/>
  <c r="F118" i="4"/>
  <c r="G118" i="4"/>
  <c r="H118" i="4"/>
  <c r="I147" i="2"/>
  <c r="I118" i="4"/>
  <c r="J118" i="4"/>
  <c r="AI118" i="4"/>
  <c r="K118" i="4"/>
  <c r="L118" i="4"/>
  <c r="M147" i="2"/>
  <c r="M118" i="4"/>
  <c r="N118" i="4"/>
  <c r="O118" i="4"/>
  <c r="P118" i="4"/>
  <c r="Q118" i="4"/>
  <c r="R118" i="4"/>
  <c r="S118" i="4"/>
  <c r="T118" i="4"/>
  <c r="U118" i="4"/>
  <c r="V118" i="4"/>
  <c r="AJ118" i="4"/>
  <c r="W118" i="4"/>
  <c r="AK118" i="4"/>
  <c r="X118" i="4"/>
  <c r="AL118" i="4"/>
  <c r="Y118" i="4"/>
  <c r="AM118" i="4"/>
  <c r="Z118" i="4"/>
  <c r="AA118" i="4"/>
  <c r="AB118" i="4"/>
  <c r="AC118" i="4"/>
  <c r="AD118" i="4"/>
  <c r="A117" i="4"/>
  <c r="B117" i="4"/>
  <c r="C117" i="4"/>
  <c r="D117" i="4"/>
  <c r="E117" i="4"/>
  <c r="F117" i="4"/>
  <c r="G117" i="4"/>
  <c r="H117" i="4"/>
  <c r="I148" i="2"/>
  <c r="I117" i="4"/>
  <c r="J117" i="4"/>
  <c r="AI117" i="4"/>
  <c r="K117" i="4"/>
  <c r="L117" i="4"/>
  <c r="M148" i="2"/>
  <c r="M117" i="4"/>
  <c r="N117" i="4"/>
  <c r="O117" i="4"/>
  <c r="P117" i="4"/>
  <c r="Q117" i="4"/>
  <c r="R117" i="4"/>
  <c r="S117" i="4"/>
  <c r="T117" i="4"/>
  <c r="U117" i="4"/>
  <c r="V117" i="4"/>
  <c r="AJ117" i="4"/>
  <c r="AN117" i="4"/>
  <c r="W117" i="4"/>
  <c r="AK117" i="4"/>
  <c r="X117" i="4"/>
  <c r="AL117" i="4"/>
  <c r="Y117" i="4"/>
  <c r="AM117" i="4"/>
  <c r="Z117" i="4"/>
  <c r="AA117" i="4"/>
  <c r="AB117" i="4"/>
  <c r="AC117" i="4"/>
  <c r="AD117" i="4"/>
  <c r="A116" i="4"/>
  <c r="B116" i="4"/>
  <c r="C116" i="4"/>
  <c r="D116" i="4"/>
  <c r="E116" i="4"/>
  <c r="F116" i="4"/>
  <c r="G116" i="4"/>
  <c r="H116" i="4"/>
  <c r="I149" i="2"/>
  <c r="I116" i="4"/>
  <c r="J116" i="4"/>
  <c r="AI116" i="4"/>
  <c r="K116" i="4"/>
  <c r="L116" i="4"/>
  <c r="M149" i="2"/>
  <c r="M116" i="4"/>
  <c r="N116" i="4"/>
  <c r="O116" i="4"/>
  <c r="P116" i="4"/>
  <c r="Q116" i="4"/>
  <c r="R116" i="4"/>
  <c r="S116" i="4"/>
  <c r="T116" i="4"/>
  <c r="U116" i="4"/>
  <c r="V116" i="4"/>
  <c r="AJ116" i="4"/>
  <c r="W116" i="4"/>
  <c r="AK116" i="4"/>
  <c r="X116" i="4"/>
  <c r="AL116" i="4"/>
  <c r="Y116" i="4"/>
  <c r="AM116" i="4"/>
  <c r="Z116" i="4"/>
  <c r="AA116" i="4"/>
  <c r="AB116" i="4"/>
  <c r="AC116" i="4"/>
  <c r="AD116" i="4"/>
  <c r="A115" i="4"/>
  <c r="B115" i="4"/>
  <c r="C115" i="4"/>
  <c r="D115" i="4"/>
  <c r="E115" i="4"/>
  <c r="F115" i="4"/>
  <c r="G115" i="4"/>
  <c r="H115" i="4"/>
  <c r="I150" i="2"/>
  <c r="I115" i="4"/>
  <c r="J115" i="4"/>
  <c r="AI115" i="4"/>
  <c r="K115" i="4"/>
  <c r="L115" i="4"/>
  <c r="M150" i="2"/>
  <c r="M115" i="4"/>
  <c r="N115" i="4"/>
  <c r="O115" i="4"/>
  <c r="P115" i="4"/>
  <c r="Q115" i="4"/>
  <c r="R115" i="4"/>
  <c r="S115" i="4"/>
  <c r="T115" i="4"/>
  <c r="U115" i="4"/>
  <c r="V115" i="4"/>
  <c r="AJ115" i="4"/>
  <c r="AN115" i="4"/>
  <c r="W115" i="4"/>
  <c r="AK115" i="4"/>
  <c r="X115" i="4"/>
  <c r="AL115" i="4"/>
  <c r="Y115" i="4"/>
  <c r="AM115" i="4"/>
  <c r="Z115" i="4"/>
  <c r="AA115" i="4"/>
  <c r="AB115" i="4"/>
  <c r="AC115" i="4"/>
  <c r="AD115" i="4"/>
  <c r="A114" i="4"/>
  <c r="B114" i="4"/>
  <c r="C114" i="4"/>
  <c r="D114" i="4"/>
  <c r="E114" i="4"/>
  <c r="F114" i="4"/>
  <c r="G114" i="4"/>
  <c r="H114" i="4"/>
  <c r="I151" i="2"/>
  <c r="I114" i="4"/>
  <c r="J114" i="4"/>
  <c r="AI114" i="4"/>
  <c r="K114" i="4"/>
  <c r="L114" i="4"/>
  <c r="M151" i="2"/>
  <c r="M114" i="4"/>
  <c r="N114" i="4"/>
  <c r="O114" i="4"/>
  <c r="P114" i="4"/>
  <c r="Q114" i="4"/>
  <c r="R114" i="4"/>
  <c r="S114" i="4"/>
  <c r="T114" i="4"/>
  <c r="U114" i="4"/>
  <c r="V114" i="4"/>
  <c r="AJ114" i="4"/>
  <c r="W114" i="4"/>
  <c r="AK114" i="4"/>
  <c r="X114" i="4"/>
  <c r="AL114" i="4"/>
  <c r="Y114" i="4"/>
  <c r="AM114" i="4"/>
  <c r="Z114" i="4"/>
  <c r="AA114" i="4"/>
  <c r="AB114" i="4"/>
  <c r="AC114" i="4"/>
  <c r="AD114" i="4"/>
  <c r="A113" i="4"/>
  <c r="B113" i="4"/>
  <c r="C113" i="4"/>
  <c r="D113" i="4"/>
  <c r="E113" i="4"/>
  <c r="F113" i="4"/>
  <c r="G113" i="4"/>
  <c r="H113" i="4"/>
  <c r="I152" i="2"/>
  <c r="I113" i="4"/>
  <c r="J113" i="4"/>
  <c r="AI113" i="4"/>
  <c r="K113" i="4"/>
  <c r="L113" i="4"/>
  <c r="M152" i="2"/>
  <c r="M113" i="4"/>
  <c r="N113" i="4"/>
  <c r="O113" i="4"/>
  <c r="P113" i="4"/>
  <c r="Q113" i="4"/>
  <c r="R113" i="4"/>
  <c r="S113" i="4"/>
  <c r="T113" i="4"/>
  <c r="U113" i="4"/>
  <c r="V113" i="4"/>
  <c r="AJ113" i="4"/>
  <c r="AN113" i="4"/>
  <c r="W113" i="4"/>
  <c r="AK113" i="4"/>
  <c r="X113" i="4"/>
  <c r="AL113" i="4"/>
  <c r="Y113" i="4"/>
  <c r="AM113" i="4"/>
  <c r="Z113" i="4"/>
  <c r="AA113" i="4"/>
  <c r="AB113" i="4"/>
  <c r="AC113" i="4"/>
  <c r="AD113" i="4"/>
  <c r="A112" i="4"/>
  <c r="B112" i="4"/>
  <c r="C112" i="4"/>
  <c r="D112" i="4"/>
  <c r="E112" i="4"/>
  <c r="F112" i="4"/>
  <c r="G112" i="4"/>
  <c r="H112" i="4"/>
  <c r="I153" i="2"/>
  <c r="I112" i="4"/>
  <c r="J112" i="4"/>
  <c r="AI112" i="4"/>
  <c r="K112" i="4"/>
  <c r="L112" i="4"/>
  <c r="M153" i="2"/>
  <c r="M112" i="4"/>
  <c r="N112" i="4"/>
  <c r="O112" i="4"/>
  <c r="P112" i="4"/>
  <c r="Q112" i="4"/>
  <c r="R112" i="4"/>
  <c r="S112" i="4"/>
  <c r="T112" i="4"/>
  <c r="U112" i="4"/>
  <c r="V112" i="4"/>
  <c r="AJ112" i="4"/>
  <c r="W112" i="4"/>
  <c r="AK112" i="4"/>
  <c r="X112" i="4"/>
  <c r="AL112" i="4"/>
  <c r="Y112" i="4"/>
  <c r="AM112" i="4"/>
  <c r="Z112" i="4"/>
  <c r="AA112" i="4"/>
  <c r="AB112" i="4"/>
  <c r="AC112" i="4"/>
  <c r="AD112" i="4"/>
  <c r="A111" i="4"/>
  <c r="B111" i="4"/>
  <c r="C111" i="4"/>
  <c r="D111" i="4"/>
  <c r="E111" i="4"/>
  <c r="F111" i="4"/>
  <c r="G111" i="4"/>
  <c r="H111" i="4"/>
  <c r="I154" i="2"/>
  <c r="I111" i="4"/>
  <c r="J111" i="4"/>
  <c r="AI111" i="4"/>
  <c r="K111" i="4"/>
  <c r="L111" i="4"/>
  <c r="M154" i="2"/>
  <c r="M111" i="4"/>
  <c r="N111" i="4"/>
  <c r="O111" i="4"/>
  <c r="P111" i="4"/>
  <c r="Q111" i="4"/>
  <c r="R111" i="4"/>
  <c r="S111" i="4"/>
  <c r="T111" i="4"/>
  <c r="U111" i="4"/>
  <c r="V111" i="4"/>
  <c r="AJ111" i="4"/>
  <c r="AN111" i="4"/>
  <c r="W111" i="4"/>
  <c r="AK111" i="4"/>
  <c r="X111" i="4"/>
  <c r="AL111" i="4"/>
  <c r="Y111" i="4"/>
  <c r="AM111" i="4"/>
  <c r="Z111" i="4"/>
  <c r="AA111" i="4"/>
  <c r="AB111" i="4"/>
  <c r="AC111" i="4"/>
  <c r="AD111" i="4"/>
  <c r="A110" i="4"/>
  <c r="B110" i="4"/>
  <c r="C110" i="4"/>
  <c r="D110" i="4"/>
  <c r="E110" i="4"/>
  <c r="F110" i="4"/>
  <c r="G110" i="4"/>
  <c r="H110" i="4"/>
  <c r="I155" i="2"/>
  <c r="I110" i="4"/>
  <c r="J110" i="4"/>
  <c r="AI110" i="4"/>
  <c r="K110" i="4"/>
  <c r="L110" i="4"/>
  <c r="M155" i="2"/>
  <c r="M110" i="4"/>
  <c r="N110" i="4"/>
  <c r="O110" i="4"/>
  <c r="P110" i="4"/>
  <c r="Q110" i="4"/>
  <c r="R110" i="4"/>
  <c r="S110" i="4"/>
  <c r="T110" i="4"/>
  <c r="U110" i="4"/>
  <c r="V110" i="4"/>
  <c r="AJ110" i="4"/>
  <c r="W110" i="4"/>
  <c r="AK110" i="4"/>
  <c r="X110" i="4"/>
  <c r="AL110" i="4"/>
  <c r="Y110" i="4"/>
  <c r="AM110" i="4"/>
  <c r="Z110" i="4"/>
  <c r="AA110" i="4"/>
  <c r="AB110" i="4"/>
  <c r="AC110" i="4"/>
  <c r="AD110" i="4"/>
  <c r="A109" i="4"/>
  <c r="B109" i="4"/>
  <c r="C109" i="4"/>
  <c r="D109" i="4"/>
  <c r="E109" i="4"/>
  <c r="F109" i="4"/>
  <c r="G109" i="4"/>
  <c r="H109" i="4"/>
  <c r="I156" i="2"/>
  <c r="I109" i="4"/>
  <c r="J109" i="4"/>
  <c r="AI109" i="4"/>
  <c r="K109" i="4"/>
  <c r="L109" i="4"/>
  <c r="M156" i="2"/>
  <c r="M109" i="4"/>
  <c r="N109" i="4"/>
  <c r="O109" i="4"/>
  <c r="P109" i="4"/>
  <c r="Q109" i="4"/>
  <c r="R109" i="4"/>
  <c r="S109" i="4"/>
  <c r="T109" i="4"/>
  <c r="U109" i="4"/>
  <c r="V109" i="4"/>
  <c r="AJ109" i="4"/>
  <c r="AN109" i="4"/>
  <c r="W109" i="4"/>
  <c r="AK109" i="4"/>
  <c r="X109" i="4"/>
  <c r="AL109" i="4"/>
  <c r="Y109" i="4"/>
  <c r="AM109" i="4"/>
  <c r="Z109" i="4"/>
  <c r="AA109" i="4"/>
  <c r="AB109" i="4"/>
  <c r="AC109" i="4"/>
  <c r="AD109" i="4"/>
  <c r="A108" i="4"/>
  <c r="B108" i="4"/>
  <c r="C108" i="4"/>
  <c r="D108" i="4"/>
  <c r="E108" i="4"/>
  <c r="F108" i="4"/>
  <c r="G108" i="4"/>
  <c r="H108" i="4"/>
  <c r="I157" i="2"/>
  <c r="I108" i="4"/>
  <c r="J108" i="4"/>
  <c r="AI108" i="4"/>
  <c r="K108" i="4"/>
  <c r="L108" i="4"/>
  <c r="M157" i="2"/>
  <c r="M108" i="4"/>
  <c r="N108" i="4"/>
  <c r="O108" i="4"/>
  <c r="P108" i="4"/>
  <c r="Q108" i="4"/>
  <c r="R108" i="4"/>
  <c r="S108" i="4"/>
  <c r="T108" i="4"/>
  <c r="U108" i="4"/>
  <c r="V108" i="4"/>
  <c r="AJ108" i="4"/>
  <c r="W108" i="4"/>
  <c r="AK108" i="4"/>
  <c r="X108" i="4"/>
  <c r="AL108" i="4"/>
  <c r="Y108" i="4"/>
  <c r="AM108" i="4"/>
  <c r="Z108" i="4"/>
  <c r="AA108" i="4"/>
  <c r="AB108" i="4"/>
  <c r="AC108" i="4"/>
  <c r="AD108" i="4"/>
  <c r="A107" i="4"/>
  <c r="B107" i="4"/>
  <c r="C107" i="4"/>
  <c r="D107" i="4"/>
  <c r="E107" i="4"/>
  <c r="F107" i="4"/>
  <c r="G107" i="4"/>
  <c r="H107" i="4"/>
  <c r="I158" i="2"/>
  <c r="I107" i="4"/>
  <c r="J107" i="4"/>
  <c r="AI107" i="4"/>
  <c r="K107" i="4"/>
  <c r="L107" i="4"/>
  <c r="M158" i="2"/>
  <c r="M107" i="4"/>
  <c r="N107" i="4"/>
  <c r="O107" i="4"/>
  <c r="P107" i="4"/>
  <c r="Q107" i="4"/>
  <c r="R107" i="4"/>
  <c r="S107" i="4"/>
  <c r="T107" i="4"/>
  <c r="U107" i="4"/>
  <c r="V107" i="4"/>
  <c r="AJ107" i="4"/>
  <c r="AN107" i="4"/>
  <c r="W107" i="4"/>
  <c r="AK107" i="4"/>
  <c r="X107" i="4"/>
  <c r="AL107" i="4"/>
  <c r="Y107" i="4"/>
  <c r="AM107" i="4"/>
  <c r="Z107" i="4"/>
  <c r="AA107" i="4"/>
  <c r="AB107" i="4"/>
  <c r="AC107" i="4"/>
  <c r="AD107" i="4"/>
  <c r="A106" i="4"/>
  <c r="B106" i="4"/>
  <c r="C106" i="4"/>
  <c r="D106" i="4"/>
  <c r="E106" i="4"/>
  <c r="F106" i="4"/>
  <c r="G106" i="4"/>
  <c r="H106" i="4"/>
  <c r="I159" i="2"/>
  <c r="I106" i="4"/>
  <c r="J106" i="4"/>
  <c r="AI106" i="4"/>
  <c r="K106" i="4"/>
  <c r="L106" i="4"/>
  <c r="M159" i="2"/>
  <c r="M106" i="4"/>
  <c r="N106" i="4"/>
  <c r="O106" i="4"/>
  <c r="P106" i="4"/>
  <c r="Q106" i="4"/>
  <c r="R106" i="4"/>
  <c r="S106" i="4"/>
  <c r="T106" i="4"/>
  <c r="U106" i="4"/>
  <c r="V106" i="4"/>
  <c r="AJ106" i="4"/>
  <c r="W106" i="4"/>
  <c r="AK106" i="4"/>
  <c r="X106" i="4"/>
  <c r="AL106" i="4"/>
  <c r="Y106" i="4"/>
  <c r="AM106" i="4"/>
  <c r="Z106" i="4"/>
  <c r="AA106" i="4"/>
  <c r="AB106" i="4"/>
  <c r="AC106" i="4"/>
  <c r="AD106" i="4"/>
  <c r="A105" i="4"/>
  <c r="B105" i="4"/>
  <c r="C105" i="4"/>
  <c r="D105" i="4"/>
  <c r="E105" i="4"/>
  <c r="F105" i="4"/>
  <c r="G105" i="4"/>
  <c r="H105" i="4"/>
  <c r="I160" i="2"/>
  <c r="I105" i="4"/>
  <c r="J105" i="4"/>
  <c r="AI105" i="4"/>
  <c r="K105" i="4"/>
  <c r="L105" i="4"/>
  <c r="M160" i="2"/>
  <c r="M105" i="4"/>
  <c r="N105" i="4"/>
  <c r="O105" i="4"/>
  <c r="P105" i="4"/>
  <c r="Q105" i="4"/>
  <c r="R105" i="4"/>
  <c r="S105" i="4"/>
  <c r="T105" i="4"/>
  <c r="U105" i="4"/>
  <c r="V105" i="4"/>
  <c r="AJ105" i="4"/>
  <c r="AN105" i="4"/>
  <c r="W105" i="4"/>
  <c r="AK105" i="4"/>
  <c r="X105" i="4"/>
  <c r="AL105" i="4"/>
  <c r="Y105" i="4"/>
  <c r="AM105" i="4"/>
  <c r="Z105" i="4"/>
  <c r="AA105" i="4"/>
  <c r="AB105" i="4"/>
  <c r="AC105" i="4"/>
  <c r="AD105" i="4"/>
  <c r="A104" i="4"/>
  <c r="B104" i="4"/>
  <c r="C104" i="4"/>
  <c r="D104" i="4"/>
  <c r="E104" i="4"/>
  <c r="F104" i="4"/>
  <c r="G104" i="4"/>
  <c r="H104" i="4"/>
  <c r="I161" i="2"/>
  <c r="I104" i="4"/>
  <c r="J104" i="4"/>
  <c r="AI104" i="4"/>
  <c r="K104" i="4"/>
  <c r="L104" i="4"/>
  <c r="M161" i="2"/>
  <c r="M104" i="4"/>
  <c r="N104" i="4"/>
  <c r="O104" i="4"/>
  <c r="P104" i="4"/>
  <c r="Q104" i="4"/>
  <c r="R104" i="4"/>
  <c r="S104" i="4"/>
  <c r="T104" i="4"/>
  <c r="U104" i="4"/>
  <c r="V104" i="4"/>
  <c r="AJ104" i="4"/>
  <c r="W104" i="4"/>
  <c r="AK104" i="4"/>
  <c r="X104" i="4"/>
  <c r="AL104" i="4"/>
  <c r="Y104" i="4"/>
  <c r="AM104" i="4"/>
  <c r="Z104" i="4"/>
  <c r="AA104" i="4"/>
  <c r="AB104" i="4"/>
  <c r="AC104" i="4"/>
  <c r="AD104" i="4"/>
  <c r="A103" i="4"/>
  <c r="B103" i="4"/>
  <c r="C103" i="4"/>
  <c r="D103" i="4"/>
  <c r="E103" i="4"/>
  <c r="F103" i="4"/>
  <c r="G103" i="4"/>
  <c r="H103" i="4"/>
  <c r="I162" i="2"/>
  <c r="I103" i="4"/>
  <c r="J103" i="4"/>
  <c r="AI103" i="4"/>
  <c r="K103" i="4"/>
  <c r="L103" i="4"/>
  <c r="M162" i="2"/>
  <c r="M103" i="4"/>
  <c r="N103" i="4"/>
  <c r="O103" i="4"/>
  <c r="P103" i="4"/>
  <c r="Q103" i="4"/>
  <c r="R103" i="4"/>
  <c r="S103" i="4"/>
  <c r="T103" i="4"/>
  <c r="U103" i="4"/>
  <c r="V103" i="4"/>
  <c r="AJ103" i="4"/>
  <c r="AN103" i="4"/>
  <c r="W103" i="4"/>
  <c r="AK103" i="4"/>
  <c r="X103" i="4"/>
  <c r="AL103" i="4"/>
  <c r="Y103" i="4"/>
  <c r="AM103" i="4"/>
  <c r="Z103" i="4"/>
  <c r="AA103" i="4"/>
  <c r="AB103" i="4"/>
  <c r="AC103" i="4"/>
  <c r="AD103" i="4"/>
  <c r="A102" i="4"/>
  <c r="B102" i="4"/>
  <c r="C102" i="4"/>
  <c r="D102" i="4"/>
  <c r="E102" i="4"/>
  <c r="F102" i="4"/>
  <c r="G102" i="4"/>
  <c r="H102" i="4"/>
  <c r="I163" i="2"/>
  <c r="I102" i="4"/>
  <c r="J102" i="4"/>
  <c r="AI102" i="4"/>
  <c r="K102" i="4"/>
  <c r="L102" i="4"/>
  <c r="M163" i="2"/>
  <c r="M102" i="4"/>
  <c r="N102" i="4"/>
  <c r="O102" i="4"/>
  <c r="P102" i="4"/>
  <c r="Q102" i="4"/>
  <c r="R102" i="4"/>
  <c r="S102" i="4"/>
  <c r="T102" i="4"/>
  <c r="U102" i="4"/>
  <c r="V102" i="4"/>
  <c r="AJ102" i="4"/>
  <c r="W102" i="4"/>
  <c r="AK102" i="4"/>
  <c r="X102" i="4"/>
  <c r="AL102" i="4"/>
  <c r="Y102" i="4"/>
  <c r="AM102" i="4"/>
  <c r="Z102" i="4"/>
  <c r="AA102" i="4"/>
  <c r="AB102" i="4"/>
  <c r="AC102" i="4"/>
  <c r="AD102" i="4"/>
  <c r="A100" i="4"/>
  <c r="B100" i="4"/>
  <c r="C100" i="4"/>
  <c r="D100" i="4"/>
  <c r="E100" i="4"/>
  <c r="F100" i="4"/>
  <c r="G100" i="4"/>
  <c r="H100" i="4"/>
  <c r="I165" i="2"/>
  <c r="I100" i="4"/>
  <c r="J100" i="4"/>
  <c r="AI100" i="4"/>
  <c r="K100" i="4"/>
  <c r="L100" i="4"/>
  <c r="M165" i="2"/>
  <c r="M100" i="4"/>
  <c r="N100" i="4"/>
  <c r="O100" i="4"/>
  <c r="P100" i="4"/>
  <c r="Q100" i="4"/>
  <c r="R100" i="4"/>
  <c r="S100" i="4"/>
  <c r="T100" i="4"/>
  <c r="U100" i="4"/>
  <c r="V100" i="4"/>
  <c r="AJ100" i="4"/>
  <c r="W100" i="4"/>
  <c r="AK100" i="4"/>
  <c r="X100" i="4"/>
  <c r="AL100" i="4"/>
  <c r="Y100" i="4"/>
  <c r="AM100" i="4"/>
  <c r="Z100" i="4"/>
  <c r="AA100" i="4"/>
  <c r="AB100" i="4"/>
  <c r="AC100" i="4"/>
  <c r="AD100" i="4"/>
  <c r="A99" i="4"/>
  <c r="B99" i="4"/>
  <c r="C99" i="4"/>
  <c r="D99" i="4"/>
  <c r="E99" i="4"/>
  <c r="F99" i="4"/>
  <c r="G99" i="4"/>
  <c r="H99" i="4"/>
  <c r="I166" i="2"/>
  <c r="I99" i="4"/>
  <c r="J99" i="4"/>
  <c r="AI99" i="4"/>
  <c r="K99" i="4"/>
  <c r="L99" i="4"/>
  <c r="M166" i="2"/>
  <c r="M99" i="4"/>
  <c r="N99" i="4"/>
  <c r="O99" i="4"/>
  <c r="P99" i="4"/>
  <c r="Q99" i="4"/>
  <c r="R99" i="4"/>
  <c r="S99" i="4"/>
  <c r="T99" i="4"/>
  <c r="U99" i="4"/>
  <c r="V99" i="4"/>
  <c r="AJ99" i="4"/>
  <c r="AN99" i="4"/>
  <c r="W99" i="4"/>
  <c r="AK99" i="4"/>
  <c r="X99" i="4"/>
  <c r="AL99" i="4"/>
  <c r="Y99" i="4"/>
  <c r="AM99" i="4"/>
  <c r="Z99" i="4"/>
  <c r="AA99" i="4"/>
  <c r="AB99" i="4"/>
  <c r="AC99" i="4"/>
  <c r="AD99" i="4"/>
  <c r="A98" i="4"/>
  <c r="B98" i="4"/>
  <c r="C98" i="4"/>
  <c r="D98" i="4"/>
  <c r="E98" i="4"/>
  <c r="F98" i="4"/>
  <c r="G98" i="4"/>
  <c r="H98" i="4"/>
  <c r="I167" i="2"/>
  <c r="I98" i="4"/>
  <c r="J98" i="4"/>
  <c r="AI98" i="4"/>
  <c r="K98" i="4"/>
  <c r="L98" i="4"/>
  <c r="M167" i="2"/>
  <c r="M98" i="4"/>
  <c r="N98" i="4"/>
  <c r="O98" i="4"/>
  <c r="P98" i="4"/>
  <c r="Q98" i="4"/>
  <c r="R98" i="4"/>
  <c r="S98" i="4"/>
  <c r="T98" i="4"/>
  <c r="U98" i="4"/>
  <c r="V98" i="4"/>
  <c r="AJ98" i="4"/>
  <c r="W98" i="4"/>
  <c r="AK98" i="4"/>
  <c r="X98" i="4"/>
  <c r="AL98" i="4"/>
  <c r="Y98" i="4"/>
  <c r="AM98" i="4"/>
  <c r="Z98" i="4"/>
  <c r="AA98" i="4"/>
  <c r="AB98" i="4"/>
  <c r="AC98" i="4"/>
  <c r="AD98" i="4"/>
  <c r="A97" i="4"/>
  <c r="B97" i="4"/>
  <c r="C97" i="4"/>
  <c r="D97" i="4"/>
  <c r="E97" i="4"/>
  <c r="F97" i="4"/>
  <c r="G97" i="4"/>
  <c r="H97" i="4"/>
  <c r="I168" i="2"/>
  <c r="I97" i="4"/>
  <c r="J97" i="4"/>
  <c r="AI97" i="4"/>
  <c r="K97" i="4"/>
  <c r="L97" i="4"/>
  <c r="M168" i="2"/>
  <c r="M97" i="4"/>
  <c r="N97" i="4"/>
  <c r="O97" i="4"/>
  <c r="P97" i="4"/>
  <c r="Q97" i="4"/>
  <c r="R97" i="4"/>
  <c r="S97" i="4"/>
  <c r="T97" i="4"/>
  <c r="U97" i="4"/>
  <c r="V97" i="4"/>
  <c r="AJ97" i="4"/>
  <c r="AN97" i="4"/>
  <c r="W97" i="4"/>
  <c r="AK97" i="4"/>
  <c r="X97" i="4"/>
  <c r="AL97" i="4"/>
  <c r="Y97" i="4"/>
  <c r="AM97" i="4"/>
  <c r="Z97" i="4"/>
  <c r="AA97" i="4"/>
  <c r="AB97" i="4"/>
  <c r="AC97" i="4"/>
  <c r="AD97" i="4"/>
  <c r="A96" i="4"/>
  <c r="B96" i="4"/>
  <c r="C96" i="4"/>
  <c r="D96" i="4"/>
  <c r="E96" i="4"/>
  <c r="F96" i="4"/>
  <c r="G96" i="4"/>
  <c r="H96" i="4"/>
  <c r="I169" i="2"/>
  <c r="I96" i="4"/>
  <c r="J96" i="4"/>
  <c r="AI96" i="4"/>
  <c r="K96" i="4"/>
  <c r="L96" i="4"/>
  <c r="M169" i="2"/>
  <c r="M96" i="4"/>
  <c r="N96" i="4"/>
  <c r="O96" i="4"/>
  <c r="P96" i="4"/>
  <c r="Q96" i="4"/>
  <c r="R96" i="4"/>
  <c r="S96" i="4"/>
  <c r="T96" i="4"/>
  <c r="U96" i="4"/>
  <c r="V96" i="4"/>
  <c r="AJ96" i="4"/>
  <c r="W96" i="4"/>
  <c r="AK96" i="4"/>
  <c r="X96" i="4"/>
  <c r="AL96" i="4"/>
  <c r="Y96" i="4"/>
  <c r="AM96" i="4"/>
  <c r="Z96" i="4"/>
  <c r="AA96" i="4"/>
  <c r="AB96" i="4"/>
  <c r="AC96" i="4"/>
  <c r="AD96" i="4"/>
  <c r="A95" i="4"/>
  <c r="B95" i="4"/>
  <c r="C95" i="4"/>
  <c r="D95" i="4"/>
  <c r="E95" i="4"/>
  <c r="F95" i="4"/>
  <c r="G95" i="4"/>
  <c r="H95" i="4"/>
  <c r="I170" i="2"/>
  <c r="I95" i="4"/>
  <c r="J95" i="4"/>
  <c r="AI95" i="4"/>
  <c r="K95" i="4"/>
  <c r="L95" i="4"/>
  <c r="M170" i="2"/>
  <c r="M95" i="4"/>
  <c r="N95" i="4"/>
  <c r="O95" i="4"/>
  <c r="P95" i="4"/>
  <c r="Q95" i="4"/>
  <c r="R95" i="4"/>
  <c r="S95" i="4"/>
  <c r="T95" i="4"/>
  <c r="U95" i="4"/>
  <c r="V95" i="4"/>
  <c r="AJ95" i="4"/>
  <c r="AN95" i="4"/>
  <c r="W95" i="4"/>
  <c r="AK95" i="4"/>
  <c r="X95" i="4"/>
  <c r="AL95" i="4"/>
  <c r="Y95" i="4"/>
  <c r="AM95" i="4"/>
  <c r="Z95" i="4"/>
  <c r="AA95" i="4"/>
  <c r="AB95" i="4"/>
  <c r="AC95" i="4"/>
  <c r="AD95" i="4"/>
  <c r="A94" i="4"/>
  <c r="B94" i="4"/>
  <c r="C94" i="4"/>
  <c r="D94" i="4"/>
  <c r="E94" i="4"/>
  <c r="F94" i="4"/>
  <c r="G94" i="4"/>
  <c r="H94" i="4"/>
  <c r="I171" i="2"/>
  <c r="I94" i="4"/>
  <c r="J94" i="4"/>
  <c r="AI94" i="4"/>
  <c r="K94" i="4"/>
  <c r="L94" i="4"/>
  <c r="M171" i="2"/>
  <c r="M94" i="4"/>
  <c r="N94" i="4"/>
  <c r="O94" i="4"/>
  <c r="P94" i="4"/>
  <c r="Q94" i="4"/>
  <c r="R94" i="4"/>
  <c r="S94" i="4"/>
  <c r="T94" i="4"/>
  <c r="U94" i="4"/>
  <c r="V94" i="4"/>
  <c r="AJ94" i="4"/>
  <c r="W94" i="4"/>
  <c r="AK94" i="4"/>
  <c r="X94" i="4"/>
  <c r="AL94" i="4"/>
  <c r="Y94" i="4"/>
  <c r="AM94" i="4"/>
  <c r="Z94" i="4"/>
  <c r="AA94" i="4"/>
  <c r="AB94" i="4"/>
  <c r="AC94" i="4"/>
  <c r="AD94" i="4"/>
  <c r="A93" i="4"/>
  <c r="B93" i="4"/>
  <c r="C93" i="4"/>
  <c r="D93" i="4"/>
  <c r="E93" i="4"/>
  <c r="F93" i="4"/>
  <c r="G93" i="4"/>
  <c r="H93" i="4"/>
  <c r="I172" i="2"/>
  <c r="I93" i="4"/>
  <c r="J93" i="4"/>
  <c r="AI93" i="4"/>
  <c r="K93" i="4"/>
  <c r="L93" i="4"/>
  <c r="M172" i="2"/>
  <c r="M93" i="4"/>
  <c r="N93" i="4"/>
  <c r="O93" i="4"/>
  <c r="P93" i="4"/>
  <c r="Q93" i="4"/>
  <c r="R93" i="4"/>
  <c r="S93" i="4"/>
  <c r="T93" i="4"/>
  <c r="U93" i="4"/>
  <c r="V93" i="4"/>
  <c r="AJ93" i="4"/>
  <c r="AN93" i="4"/>
  <c r="W93" i="4"/>
  <c r="AK93" i="4"/>
  <c r="X93" i="4"/>
  <c r="AL93" i="4"/>
  <c r="Y93" i="4"/>
  <c r="AM93" i="4"/>
  <c r="Z93" i="4"/>
  <c r="AA93" i="4"/>
  <c r="AB93" i="4"/>
  <c r="AC93" i="4"/>
  <c r="AD93" i="4"/>
  <c r="A92" i="4"/>
  <c r="B92" i="4"/>
  <c r="C92" i="4"/>
  <c r="D92" i="4"/>
  <c r="E92" i="4"/>
  <c r="F92" i="4"/>
  <c r="G92" i="4"/>
  <c r="H92" i="4"/>
  <c r="I173" i="2"/>
  <c r="I92" i="4"/>
  <c r="J92" i="4"/>
  <c r="AI92" i="4"/>
  <c r="K92" i="4"/>
  <c r="L92" i="4"/>
  <c r="M173" i="2"/>
  <c r="M92" i="4"/>
  <c r="N92" i="4"/>
  <c r="O92" i="4"/>
  <c r="P92" i="4"/>
  <c r="Q92" i="4"/>
  <c r="R92" i="4"/>
  <c r="S92" i="4"/>
  <c r="T92" i="4"/>
  <c r="U92" i="4"/>
  <c r="V92" i="4"/>
  <c r="AJ92" i="4"/>
  <c r="W92" i="4"/>
  <c r="AK92" i="4"/>
  <c r="X92" i="4"/>
  <c r="AL92" i="4"/>
  <c r="Y92" i="4"/>
  <c r="AM92" i="4"/>
  <c r="Z92" i="4"/>
  <c r="AA92" i="4"/>
  <c r="AB92" i="4"/>
  <c r="AC92" i="4"/>
  <c r="AD92" i="4"/>
  <c r="A91" i="4"/>
  <c r="B91" i="4"/>
  <c r="C91" i="4"/>
  <c r="D91" i="4"/>
  <c r="E91" i="4"/>
  <c r="F91" i="4"/>
  <c r="G91" i="4"/>
  <c r="H91" i="4"/>
  <c r="I174" i="2"/>
  <c r="I91" i="4"/>
  <c r="J91" i="4"/>
  <c r="AI91" i="4"/>
  <c r="K91" i="4"/>
  <c r="L91" i="4"/>
  <c r="M174" i="2"/>
  <c r="M91" i="4"/>
  <c r="N91" i="4"/>
  <c r="O91" i="4"/>
  <c r="P91" i="4"/>
  <c r="Q91" i="4"/>
  <c r="R91" i="4"/>
  <c r="S91" i="4"/>
  <c r="T91" i="4"/>
  <c r="U91" i="4"/>
  <c r="V91" i="4"/>
  <c r="AJ91" i="4"/>
  <c r="AN91" i="4"/>
  <c r="W91" i="4"/>
  <c r="AK91" i="4"/>
  <c r="X91" i="4"/>
  <c r="AL91" i="4"/>
  <c r="Y91" i="4"/>
  <c r="AM91" i="4"/>
  <c r="Z91" i="4"/>
  <c r="AA91" i="4"/>
  <c r="AB91" i="4"/>
  <c r="AC91" i="4"/>
  <c r="AD91" i="4"/>
  <c r="A90" i="4"/>
  <c r="B90" i="4"/>
  <c r="C90" i="4"/>
  <c r="D90" i="4"/>
  <c r="E90" i="4"/>
  <c r="F90" i="4"/>
  <c r="G90" i="4"/>
  <c r="H90" i="4"/>
  <c r="I175" i="2"/>
  <c r="I90" i="4"/>
  <c r="J90" i="4"/>
  <c r="AI90" i="4"/>
  <c r="K90" i="4"/>
  <c r="L90" i="4"/>
  <c r="M175" i="2"/>
  <c r="M90" i="4"/>
  <c r="N90" i="4"/>
  <c r="O90" i="4"/>
  <c r="P90" i="4"/>
  <c r="Q90" i="4"/>
  <c r="R90" i="4"/>
  <c r="S90" i="4"/>
  <c r="T90" i="4"/>
  <c r="U90" i="4"/>
  <c r="V90" i="4"/>
  <c r="AJ90" i="4"/>
  <c r="W90" i="4"/>
  <c r="AK90" i="4"/>
  <c r="X90" i="4"/>
  <c r="AL90" i="4"/>
  <c r="Y90" i="4"/>
  <c r="AM90" i="4"/>
  <c r="Z90" i="4"/>
  <c r="AA90" i="4"/>
  <c r="AB90" i="4"/>
  <c r="AC90" i="4"/>
  <c r="AD90" i="4"/>
  <c r="A89" i="4"/>
  <c r="B89" i="4"/>
  <c r="C89" i="4"/>
  <c r="D89" i="4"/>
  <c r="E89" i="4"/>
  <c r="F89" i="4"/>
  <c r="G89" i="4"/>
  <c r="H89" i="4"/>
  <c r="I176" i="2"/>
  <c r="I89" i="4"/>
  <c r="J89" i="4"/>
  <c r="AI89" i="4"/>
  <c r="K89" i="4"/>
  <c r="L89" i="4"/>
  <c r="M176" i="2"/>
  <c r="M89" i="4"/>
  <c r="N89" i="4"/>
  <c r="O89" i="4"/>
  <c r="P89" i="4"/>
  <c r="Q89" i="4"/>
  <c r="R89" i="4"/>
  <c r="S89" i="4"/>
  <c r="T89" i="4"/>
  <c r="U89" i="4"/>
  <c r="V89" i="4"/>
  <c r="AJ89" i="4"/>
  <c r="AN89" i="4"/>
  <c r="W89" i="4"/>
  <c r="AK89" i="4"/>
  <c r="X89" i="4"/>
  <c r="AL89" i="4"/>
  <c r="Y89" i="4"/>
  <c r="AM89" i="4"/>
  <c r="Z89" i="4"/>
  <c r="AA89" i="4"/>
  <c r="AB89" i="4"/>
  <c r="AC89" i="4"/>
  <c r="AD89" i="4"/>
  <c r="A88" i="4"/>
  <c r="B88" i="4"/>
  <c r="C88" i="4"/>
  <c r="D88" i="4"/>
  <c r="E88" i="4"/>
  <c r="F88" i="4"/>
  <c r="G88" i="4"/>
  <c r="H88" i="4"/>
  <c r="I177" i="2"/>
  <c r="I88" i="4"/>
  <c r="J88" i="4"/>
  <c r="AI88" i="4"/>
  <c r="K88" i="4"/>
  <c r="L88" i="4"/>
  <c r="M177" i="2"/>
  <c r="M88" i="4"/>
  <c r="N88" i="4"/>
  <c r="O88" i="4"/>
  <c r="P88" i="4"/>
  <c r="Q88" i="4"/>
  <c r="R88" i="4"/>
  <c r="S88" i="4"/>
  <c r="T88" i="4"/>
  <c r="U88" i="4"/>
  <c r="V88" i="4"/>
  <c r="AJ88" i="4"/>
  <c r="W88" i="4"/>
  <c r="AK88" i="4"/>
  <c r="X88" i="4"/>
  <c r="AL88" i="4"/>
  <c r="Y88" i="4"/>
  <c r="AM88" i="4"/>
  <c r="Z88" i="4"/>
  <c r="AA88" i="4"/>
  <c r="AB88" i="4"/>
  <c r="AC88" i="4"/>
  <c r="AD88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7" i="4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54" i="2"/>
  <c r="I54" i="2"/>
  <c r="AN88" i="4"/>
  <c r="AP88" i="4"/>
  <c r="AQ88" i="4"/>
  <c r="AN90" i="4"/>
  <c r="AP90" i="4"/>
  <c r="AQ90" i="4"/>
  <c r="AN92" i="4"/>
  <c r="AP92" i="4"/>
  <c r="AQ92" i="4"/>
  <c r="AN96" i="4"/>
  <c r="AP96" i="4"/>
  <c r="AQ96" i="4"/>
  <c r="AO103" i="4"/>
  <c r="AP103" i="4"/>
  <c r="AQ103" i="4"/>
  <c r="AO105" i="4"/>
  <c r="AP105" i="4"/>
  <c r="AQ105" i="4"/>
  <c r="AO107" i="4"/>
  <c r="AP107" i="4"/>
  <c r="AQ107" i="4"/>
  <c r="AO115" i="4"/>
  <c r="AP115" i="4"/>
  <c r="AQ115" i="4"/>
  <c r="AO125" i="4"/>
  <c r="AP125" i="4"/>
  <c r="AQ125" i="4"/>
  <c r="AO127" i="4"/>
  <c r="AP127" i="4"/>
  <c r="AQ127" i="4"/>
  <c r="AO129" i="4"/>
  <c r="AP129" i="4"/>
  <c r="AQ129" i="4"/>
  <c r="AO131" i="4"/>
  <c r="AP131" i="4"/>
  <c r="AQ131" i="4"/>
  <c r="AO135" i="4"/>
  <c r="AP135" i="4"/>
  <c r="AQ135" i="4"/>
  <c r="AN77" i="4"/>
  <c r="AP77" i="4"/>
  <c r="AQ77" i="4"/>
  <c r="AN72" i="4"/>
  <c r="AP72" i="4"/>
  <c r="AQ72" i="4"/>
  <c r="AN64" i="4"/>
  <c r="AP64" i="4"/>
  <c r="AQ64" i="4"/>
  <c r="AN62" i="4"/>
  <c r="AP62" i="4"/>
  <c r="AQ62" i="4"/>
  <c r="AO58" i="4"/>
  <c r="AP58" i="4"/>
  <c r="AQ58" i="4"/>
  <c r="AO56" i="4"/>
  <c r="AP56" i="4"/>
  <c r="AQ56" i="4"/>
  <c r="AO54" i="4"/>
  <c r="AP54" i="4"/>
  <c r="AQ54" i="4"/>
  <c r="AO52" i="4"/>
  <c r="AP52" i="4"/>
  <c r="AQ52" i="4"/>
  <c r="AO50" i="4"/>
  <c r="AP50" i="4"/>
  <c r="AQ50" i="4"/>
  <c r="AO48" i="4"/>
  <c r="AP48" i="4"/>
  <c r="AQ48" i="4"/>
  <c r="AO46" i="4"/>
  <c r="AP46" i="4"/>
  <c r="AQ46" i="4"/>
  <c r="AO44" i="4"/>
  <c r="AP44" i="4"/>
  <c r="AQ44" i="4"/>
  <c r="AO42" i="4"/>
  <c r="AP42" i="4"/>
  <c r="AQ42" i="4"/>
  <c r="AO40" i="4"/>
  <c r="AP40" i="4"/>
  <c r="AQ40" i="4"/>
  <c r="AO38" i="4"/>
  <c r="AP38" i="4"/>
  <c r="AQ38" i="4"/>
  <c r="AO36" i="4"/>
  <c r="AP36" i="4"/>
  <c r="AQ36" i="4"/>
  <c r="AO34" i="4"/>
  <c r="AP34" i="4"/>
  <c r="AQ34" i="4"/>
  <c r="AO32" i="4"/>
  <c r="AP32" i="4"/>
  <c r="AQ32" i="4"/>
  <c r="AO30" i="4"/>
  <c r="AP30" i="4"/>
  <c r="AQ30" i="4"/>
  <c r="AO28" i="4"/>
  <c r="AP28" i="4"/>
  <c r="AQ28" i="4"/>
  <c r="AO26" i="4"/>
  <c r="AP26" i="4"/>
  <c r="AQ26" i="4"/>
  <c r="AO24" i="4"/>
  <c r="AP24" i="4"/>
  <c r="AQ24" i="4"/>
  <c r="AO22" i="4"/>
  <c r="AP22" i="4"/>
  <c r="AQ22" i="4"/>
  <c r="AO20" i="4"/>
  <c r="AP20" i="4"/>
  <c r="AQ20" i="4"/>
  <c r="AO18" i="4"/>
  <c r="AP18" i="4"/>
  <c r="AQ18" i="4"/>
  <c r="AO16" i="4"/>
  <c r="AP16" i="4"/>
  <c r="AQ16" i="4"/>
  <c r="AO14" i="4"/>
  <c r="AP14" i="4"/>
  <c r="AQ14" i="4"/>
  <c r="AO12" i="4"/>
  <c r="AP12" i="4"/>
  <c r="AQ12" i="4"/>
  <c r="AO10" i="4"/>
  <c r="AP10" i="4"/>
  <c r="AQ10" i="4"/>
  <c r="AN8" i="4"/>
  <c r="AP8" i="4"/>
  <c r="AQ8" i="4"/>
  <c r="AO101" i="4"/>
  <c r="AP101" i="4"/>
  <c r="AQ101" i="4"/>
  <c r="AN70" i="4"/>
  <c r="AP70" i="4"/>
  <c r="AQ70" i="4"/>
  <c r="AN78" i="4"/>
  <c r="AP78" i="4"/>
  <c r="AQ78" i="4"/>
  <c r="AN79" i="4"/>
  <c r="AP79" i="4"/>
  <c r="AQ79" i="4"/>
  <c r="AN80" i="4"/>
  <c r="AP80" i="4"/>
  <c r="AQ80" i="4"/>
  <c r="AN81" i="4"/>
  <c r="AP81" i="4"/>
  <c r="AQ81" i="4"/>
  <c r="AN82" i="4"/>
  <c r="AP82" i="4"/>
  <c r="AQ82" i="4"/>
  <c r="AN83" i="4"/>
  <c r="AP83" i="4"/>
  <c r="AQ83" i="4"/>
  <c r="AN94" i="4"/>
  <c r="AP94" i="4"/>
  <c r="AQ94" i="4"/>
  <c r="AO109" i="4"/>
  <c r="AP109" i="4"/>
  <c r="AQ109" i="4"/>
  <c r="AO113" i="4"/>
  <c r="AP113" i="4"/>
  <c r="AQ113" i="4"/>
  <c r="AO117" i="4"/>
  <c r="AP117" i="4"/>
  <c r="AQ117" i="4"/>
  <c r="AO119" i="4"/>
  <c r="AP119" i="4"/>
  <c r="AQ119" i="4"/>
  <c r="AO121" i="4"/>
  <c r="AP121" i="4"/>
  <c r="AQ121" i="4"/>
  <c r="AN68" i="4"/>
  <c r="AP68" i="4"/>
  <c r="AQ68" i="4"/>
  <c r="AO69" i="4"/>
  <c r="AP69" i="4"/>
  <c r="AQ69" i="4"/>
  <c r="AO89" i="4"/>
  <c r="AP89" i="4"/>
  <c r="AQ89" i="4"/>
  <c r="AO91" i="4"/>
  <c r="AP91" i="4"/>
  <c r="AQ91" i="4"/>
  <c r="AO93" i="4"/>
  <c r="AP93" i="4"/>
  <c r="AQ93" i="4"/>
  <c r="AO95" i="4"/>
  <c r="AP95" i="4"/>
  <c r="AQ95" i="4"/>
  <c r="AO97" i="4"/>
  <c r="AP97" i="4"/>
  <c r="AQ97" i="4"/>
  <c r="AO99" i="4"/>
  <c r="AP99" i="4"/>
  <c r="AQ99" i="4"/>
  <c r="AN102" i="4"/>
  <c r="AP102" i="4"/>
  <c r="AQ102" i="4"/>
  <c r="AN104" i="4"/>
  <c r="AP104" i="4"/>
  <c r="AQ104" i="4"/>
  <c r="AN106" i="4"/>
  <c r="AP106" i="4"/>
  <c r="AQ106" i="4"/>
  <c r="AN108" i="4"/>
  <c r="AP108" i="4"/>
  <c r="AQ108" i="4"/>
  <c r="AN110" i="4"/>
  <c r="AP110" i="4"/>
  <c r="AQ110" i="4"/>
  <c r="AN112" i="4"/>
  <c r="AP112" i="4"/>
  <c r="AQ112" i="4"/>
  <c r="AN114" i="4"/>
  <c r="AP114" i="4"/>
  <c r="AQ114" i="4"/>
  <c r="AN116" i="4"/>
  <c r="AP116" i="4"/>
  <c r="AQ116" i="4"/>
  <c r="AN118" i="4"/>
  <c r="AP118" i="4"/>
  <c r="AQ118" i="4"/>
  <c r="AN120" i="4"/>
  <c r="AP120" i="4"/>
  <c r="AQ120" i="4"/>
  <c r="AN122" i="4"/>
  <c r="AP122" i="4"/>
  <c r="AQ122" i="4"/>
  <c r="AN124" i="4"/>
  <c r="AP124" i="4"/>
  <c r="AQ124" i="4"/>
  <c r="AN126" i="4"/>
  <c r="AP126" i="4"/>
  <c r="AQ126" i="4"/>
  <c r="AN128" i="4"/>
  <c r="AP128" i="4"/>
  <c r="AQ128" i="4"/>
  <c r="AN130" i="4"/>
  <c r="AP130" i="4"/>
  <c r="AQ130" i="4"/>
  <c r="AN132" i="4"/>
  <c r="AP132" i="4"/>
  <c r="AQ132" i="4"/>
  <c r="AN134" i="4"/>
  <c r="AP134" i="4"/>
  <c r="AQ134" i="4"/>
  <c r="AN136" i="4"/>
  <c r="AP136" i="4"/>
  <c r="AQ136" i="4"/>
  <c r="AN138" i="4"/>
  <c r="AP138" i="4"/>
  <c r="AQ138" i="4"/>
  <c r="AN73" i="4"/>
  <c r="AP73" i="4"/>
  <c r="AQ73" i="4"/>
  <c r="AN66" i="4"/>
  <c r="AP66" i="4"/>
  <c r="AQ66" i="4"/>
  <c r="AN67" i="4"/>
  <c r="AP67" i="4"/>
  <c r="AQ67" i="4"/>
  <c r="AO67" i="4"/>
  <c r="AN98" i="4"/>
  <c r="AP98" i="4"/>
  <c r="AQ98" i="4"/>
  <c r="AN100" i="4"/>
  <c r="AP100" i="4"/>
  <c r="AQ100" i="4"/>
  <c r="AO111" i="4"/>
  <c r="AP111" i="4"/>
  <c r="AQ111" i="4"/>
  <c r="AO123" i="4"/>
  <c r="AP123" i="4"/>
  <c r="AQ123" i="4"/>
  <c r="AO133" i="4"/>
  <c r="AP133" i="4"/>
  <c r="AQ133" i="4"/>
  <c r="AO137" i="4"/>
  <c r="AP137" i="4"/>
  <c r="AQ137" i="4"/>
  <c r="AN65" i="4"/>
  <c r="AP65" i="4"/>
  <c r="AQ65" i="4"/>
  <c r="AN63" i="4"/>
  <c r="AP63" i="4"/>
  <c r="AQ63" i="4"/>
  <c r="AN59" i="4"/>
  <c r="AP59" i="4"/>
  <c r="AQ59" i="4"/>
  <c r="AN57" i="4"/>
  <c r="AO57" i="4"/>
  <c r="AP57" i="4"/>
  <c r="AQ57" i="4"/>
  <c r="AN55" i="4"/>
  <c r="AP55" i="4"/>
  <c r="AQ55" i="4"/>
  <c r="AN53" i="4"/>
  <c r="AP53" i="4"/>
  <c r="AQ53" i="4"/>
  <c r="AN51" i="4"/>
  <c r="AP51" i="4"/>
  <c r="AQ51" i="4"/>
  <c r="AN49" i="4"/>
  <c r="AP49" i="4"/>
  <c r="AQ49" i="4"/>
  <c r="AN47" i="4"/>
  <c r="AP47" i="4"/>
  <c r="AQ47" i="4"/>
  <c r="AN45" i="4"/>
  <c r="AP45" i="4"/>
  <c r="AQ45" i="4"/>
  <c r="AN43" i="4"/>
  <c r="AP43" i="4"/>
  <c r="AQ43" i="4"/>
  <c r="AN41" i="4"/>
  <c r="AP41" i="4"/>
  <c r="AQ41" i="4"/>
  <c r="AN39" i="4"/>
  <c r="AP39" i="4"/>
  <c r="AQ39" i="4"/>
  <c r="AN37" i="4"/>
  <c r="AP37" i="4"/>
  <c r="AQ37" i="4"/>
  <c r="AN35" i="4"/>
  <c r="AP35" i="4"/>
  <c r="AQ35" i="4"/>
  <c r="AN33" i="4"/>
  <c r="AP33" i="4"/>
  <c r="AQ33" i="4"/>
  <c r="AN31" i="4"/>
  <c r="AP31" i="4"/>
  <c r="AQ31" i="4"/>
  <c r="AN29" i="4"/>
  <c r="AP29" i="4"/>
  <c r="AQ29" i="4"/>
  <c r="AN27" i="4"/>
  <c r="AP27" i="4"/>
  <c r="AQ27" i="4"/>
  <c r="AN25" i="4"/>
  <c r="AP25" i="4"/>
  <c r="AQ25" i="4"/>
  <c r="AN23" i="4"/>
  <c r="AP23" i="4"/>
  <c r="AQ23" i="4"/>
  <c r="AN21" i="4"/>
  <c r="AP21" i="4"/>
  <c r="AQ21" i="4"/>
  <c r="AN19" i="4"/>
  <c r="AP19" i="4"/>
  <c r="AQ19" i="4"/>
  <c r="AN17" i="4"/>
  <c r="AP17" i="4"/>
  <c r="AQ17" i="4"/>
  <c r="AN15" i="4"/>
  <c r="AP15" i="4"/>
  <c r="AQ15" i="4"/>
  <c r="AN13" i="4"/>
  <c r="AP13" i="4"/>
  <c r="AQ13" i="4"/>
  <c r="AN11" i="4"/>
  <c r="AP11" i="4"/>
  <c r="AQ11" i="4"/>
  <c r="AN9" i="4"/>
  <c r="AP9" i="4"/>
  <c r="AQ9" i="4"/>
  <c r="AO71" i="4"/>
  <c r="AP71" i="4"/>
  <c r="AQ71" i="4"/>
  <c r="AO120" i="4"/>
  <c r="AO73" i="4"/>
  <c r="AO104" i="4"/>
  <c r="AO128" i="4"/>
  <c r="AO112" i="4"/>
  <c r="AO9" i="4"/>
  <c r="AO55" i="4"/>
  <c r="AO124" i="4"/>
  <c r="AO108" i="4"/>
  <c r="AO62" i="4"/>
  <c r="AO77" i="4"/>
  <c r="AO96" i="4"/>
  <c r="AO59" i="4"/>
  <c r="AO25" i="4"/>
  <c r="AO41" i="4"/>
  <c r="AO49" i="4"/>
  <c r="AO27" i="4"/>
  <c r="AO31" i="4"/>
  <c r="AO43" i="4"/>
  <c r="AO63" i="4"/>
  <c r="AO136" i="4"/>
  <c r="AO116" i="4"/>
  <c r="AO81" i="4"/>
  <c r="AO8" i="4"/>
  <c r="AO90" i="4"/>
  <c r="AO23" i="4"/>
  <c r="AO33" i="4"/>
  <c r="AO100" i="4"/>
  <c r="AO132" i="4"/>
  <c r="AO15" i="4"/>
  <c r="AO47" i="4"/>
  <c r="AO118" i="4"/>
  <c r="AO114" i="4"/>
  <c r="AO110" i="4"/>
  <c r="AO106" i="4"/>
  <c r="AO102" i="4"/>
  <c r="AO68" i="4"/>
  <c r="AO94" i="4"/>
  <c r="AO82" i="4"/>
  <c r="AO80" i="4"/>
  <c r="AO78" i="4"/>
  <c r="AO72" i="4"/>
  <c r="AO88" i="4"/>
  <c r="AO11" i="4"/>
  <c r="AO13" i="4"/>
  <c r="AO17" i="4"/>
  <c r="AO19" i="4"/>
  <c r="AO21" i="4"/>
  <c r="AO29" i="4"/>
  <c r="AO35" i="4"/>
  <c r="AO37" i="4"/>
  <c r="AO45" i="4"/>
  <c r="AO51" i="4"/>
  <c r="AO53" i="4"/>
  <c r="AO65" i="4"/>
  <c r="AO98" i="4"/>
  <c r="AO66" i="4"/>
  <c r="AO138" i="4"/>
  <c r="AO134" i="4"/>
  <c r="AO130" i="4"/>
  <c r="AO126" i="4"/>
  <c r="AO122" i="4"/>
  <c r="AO83" i="4"/>
  <c r="AO79" i="4"/>
  <c r="AO70" i="4"/>
  <c r="AO92" i="4"/>
  <c r="AO39" i="4"/>
  <c r="AO64" i="4"/>
</calcChain>
</file>

<file path=xl/sharedStrings.xml><?xml version="1.0" encoding="utf-8"?>
<sst xmlns="http://schemas.openxmlformats.org/spreadsheetml/2006/main" count="5811" uniqueCount="606">
  <si>
    <t xml:space="preserve">                                                                                </t>
  </si>
  <si>
    <t xml:space="preserve">Run :     1  Seq   1  Rec   1  File L3A:980027  Date 22-DEC-2013 06:59:16.20    </t>
  </si>
  <si>
    <t xml:space="preserve">Mode: MW CENTR_PHI  Npts     1  Mon1[  DB]=    1400 *    35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</si>
  <si>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</si>
  <si>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</si>
  <si>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PSI=-135.000  PHI= -90.500 DSRD=  12.000     </t>
  </si>
  <si>
    <t xml:space="preserve">Drv : XPOS= 101.052 YPOS= -20.730 ZPOS=  11.220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</si>
  <si>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</si>
  <si>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</si>
  <si>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</si>
  <si>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</si>
  <si>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</si>
  <si>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L3A:980027  Date 22-DEC-2013 07:03:29.81    </t>
  </si>
  <si>
    <t xml:space="preserve">Drv : XPOS= 109.052 YPOS= -20.664 ZPOS=  11.220 DSTD=   0.000                   </t>
  </si>
  <si>
    <t xml:space="preserve">Run :     3  Seq   3  Rec   3  File L3A:980027  Date 22-DEC-2013 07:07:45.02    </t>
  </si>
  <si>
    <t xml:space="preserve">Drv : XPOS= 110.052 YPOS= -20.648 ZPOS=  11.220 DSTD=   0.000                   </t>
  </si>
  <si>
    <t xml:space="preserve">Run :     4  Seq   4  Rec   4  File L3A:980027  Date 22-DEC-2013 07:11:59.38    </t>
  </si>
  <si>
    <t xml:space="preserve">Drv : XPOS= 111.052 YPOS= -20.676 ZPOS=  11.220 DSTD=   0.000                   </t>
  </si>
  <si>
    <t xml:space="preserve">Run :     5  Seq   5  Rec   5  File L3A:980027  Date 22-DEC-2013 07:16:15.37    </t>
  </si>
  <si>
    <t xml:space="preserve">Drv : XPOS= 112.052 YPOS= -20.622 ZPOS=  11.220 DSTD=   0.000                   </t>
  </si>
  <si>
    <t xml:space="preserve">Run :     6  Seq   6  Rec   6  File L3A:980027  Date 22-DEC-2013 07:20:33.97    </t>
  </si>
  <si>
    <t xml:space="preserve">Drv : XPOS= 113.052 YPOS= -20.613 ZPOS=  11.220 DSTD=   0.000                   </t>
  </si>
  <si>
    <t xml:space="preserve">Run :     7  Seq   7  Rec   7  File L3A:980027  Date 22-DEC-2013 07:24:56.29    </t>
  </si>
  <si>
    <t xml:space="preserve">Drv : XPOS= 114.052 YPOS= -20.591 ZPOS=  11.220 DSTD=   0.000                   </t>
  </si>
  <si>
    <t xml:space="preserve">Run :     8  Seq   8  Rec   8  File L3A:980027  Date 22-DEC-2013 07:29:12.12    </t>
  </si>
  <si>
    <t xml:space="preserve">Drv : XPOS= 115.052 YPOS= -20.538 ZPOS=  11.220 DSTD=   0.000                   </t>
  </si>
  <si>
    <t xml:space="preserve">Run :     9  Seq   9  Rec   9  File L3A:980027  Date 22-DEC-2013 07:33:25.19    </t>
  </si>
  <si>
    <t xml:space="preserve">Drv : XPOS= 116.052 YPOS= -20.617 ZPOS=  11.220 DSTD=   0.000                   </t>
  </si>
  <si>
    <t xml:space="preserve">Run :    10  Seq  10  Rec  10  File L3A:980027  Date 22-DEC-2013 07:37:39.42    </t>
  </si>
  <si>
    <t xml:space="preserve">Drv : XPOS= 117.052 YPOS= -20.934 ZPOS=  11.220 DSTD=   0.000                   </t>
  </si>
  <si>
    <t xml:space="preserve">Run :    11  Seq  11  Rec  11  File L3A:980027  Date 22-DEC-2013 07:41:54.77    </t>
  </si>
  <si>
    <t xml:space="preserve">Drv : XPOS= 118.052 YPOS= -21.178 ZPOS=  11.220 DSTD=   0.000                   </t>
  </si>
  <si>
    <t xml:space="preserve">Run :    12  Seq  12  Rec  12  File L3A:980027  Date 22-DEC-2013 07:46:07.83    </t>
  </si>
  <si>
    <t xml:space="preserve">Drv : XPOS= 119.052 YPOS= -21.378 ZPOS=  11.220 DSTD=   0.000                   </t>
  </si>
  <si>
    <t xml:space="preserve">Run :    13  Seq  13  Rec  13  File L3A:980027  Date 22-DEC-2013 07:50:22.41    </t>
  </si>
  <si>
    <t xml:space="preserve">Drv : XPOS= 120.052 YPOS= -21.470 ZPOS=  11.220 DSTD=   0.000                   </t>
  </si>
  <si>
    <t xml:space="preserve">Run :    14  Seq  14  Rec  14  File L3A:980027  Date 22-DEC-2013 07:54:36.58    </t>
  </si>
  <si>
    <t xml:space="preserve">Drv : XPOS= 121.052 YPOS= -21.664 ZPOS=  11.220 DSTD=   0.000                   </t>
  </si>
  <si>
    <t xml:space="preserve">Run :    15  Seq  15  Rec  15  File L3A:980027  Date 22-DEC-2013 07:58:49.98    </t>
  </si>
  <si>
    <t xml:space="preserve">Drv : XPOS= 122.052 YPOS= -21.901 ZPOS=  11.220 DSTD=   0.000                   </t>
  </si>
  <si>
    <t xml:space="preserve">Run :    16  Seq  16  Rec  16  File L3A:980027  Date 22-DEC-2013 08:03:03.41    </t>
  </si>
  <si>
    <t xml:space="preserve">Drv : XPOS= 123.052 YPOS= -21.936 ZPOS=  11.220 DSTD=   0.000                   </t>
  </si>
  <si>
    <t xml:space="preserve">Run :    17  Seq  17  Rec  17  File L3A:980027  Date 22-DEC-2013 08:07:16.67    </t>
  </si>
  <si>
    <t xml:space="preserve">Drv : XPOS= 124.052 YPOS= -21.966 ZPOS=  11.220 DSTD=   0.000                   </t>
  </si>
  <si>
    <t xml:space="preserve">Run :    18  Seq  18  Rec  18  File L3A:980027  Date 22-DEC-2013 08:11:31.73    </t>
  </si>
  <si>
    <t xml:space="preserve">Drv : XPOS= 125.052 YPOS= -22.066 ZPOS=  11.220 DSTD=   0.000                   </t>
  </si>
  <si>
    <t xml:space="preserve">Run :    19  Seq  19  Rec  19  File L3A:980027  Date 22-DEC-2013 08:15:47.72    </t>
  </si>
  <si>
    <t xml:space="preserve">Drv : XPOS= 126.052 YPOS= -22.052 ZPOS=  11.220 DSTD=   0.000                   </t>
  </si>
  <si>
    <t xml:space="preserve">Run :    20  Seq  20  Rec  20  File L3A:980027  Date 22-DEC-2013 08:20:05.12    </t>
  </si>
  <si>
    <t xml:space="preserve">Drv : XPOS= 127.052 YPOS= -21.985 ZPOS=  11.220 DSTD=   0.000                   </t>
  </si>
  <si>
    <t xml:space="preserve">Run :    21  Seq  21  Rec  21  File L3A:980027  Date 22-DEC-2013 08:24:25.05    </t>
  </si>
  <si>
    <t xml:space="preserve">Drv : XPOS= 128.053 YPOS= -21.929 ZPOS=  11.220 DSTD=   0.000                   </t>
  </si>
  <si>
    <t xml:space="preserve">Run :    22  Seq  22  Rec  22  File L3A:980027  Date 22-DEC-2013 08:28:45.87    </t>
  </si>
  <si>
    <t xml:space="preserve">Drv : XPOS= 129.053 YPOS= -21.784 ZPOS=  11.220 DSTD=   0.000                   </t>
  </si>
  <si>
    <t xml:space="preserve">Run :    23  Seq  23  Rec  23  File L3A:980027  Date 22-DEC-2013 08:33:06.66    </t>
  </si>
  <si>
    <t xml:space="preserve">Drv : XPOS= 130.053 YPOS= -21.700 ZPOS=  11.220 DSTD=   0.000                   </t>
  </si>
  <si>
    <t xml:space="preserve">Run :    24  Seq  24  Rec  24  File L3A:980027  Date 22-DEC-2013 08:37:27.31    </t>
  </si>
  <si>
    <t xml:space="preserve">Drv : XPOS= 131.053 YPOS= -21.550 ZPOS=  11.220 DSTD=   0.000                   </t>
  </si>
  <si>
    <t xml:space="preserve">Run :    25  Seq  25  Rec  25  File L3A:980027  Date 22-DEC-2013 08:41:53.49    </t>
  </si>
  <si>
    <t xml:space="preserve">Drv : XPOS= 132.053 YPOS= -21.473 ZPOS=  11.220 DSTD=   0.000                   </t>
  </si>
  <si>
    <t xml:space="preserve">Run :    26  Seq  26  Rec  26  File L3A:980027  Date 22-DEC-2013 08:46:16.61    </t>
  </si>
  <si>
    <t xml:space="preserve">Drv : XPOS= 133.053 YPOS= -21.319 ZPOS=  11.220 DSTD=   0.000                   </t>
  </si>
  <si>
    <t xml:space="preserve">Run :    27  Seq  27  Rec  27  File L3A:980027  Date 22-DEC-2013 08:50:33.88    </t>
  </si>
  <si>
    <t xml:space="preserve">Drv : XPOS= 134.053 YPOS= -20.921 ZPOS=  11.220 DSTD=   0.000                   </t>
  </si>
  <si>
    <t xml:space="preserve">Run :    28  Seq  28  Rec  28  File L3A:980027  Date 22-DEC-2013 08:54:46.68    </t>
  </si>
  <si>
    <t xml:space="preserve">Drv : XPOS= 135.053 YPOS= -20.979 ZPOS=  11.220 DSTD=   0.000                   </t>
  </si>
  <si>
    <t xml:space="preserve">Run :    29  Seq  29  Rec  29  File L3A:980027  Date 22-DEC-2013 08:59:00.97    </t>
  </si>
  <si>
    <t xml:space="preserve">Drv : XPOS= 136.053 YPOS= -21.071 ZPOS=  11.220 DSTD=   0.000                   </t>
  </si>
  <si>
    <t xml:space="preserve">Run :    30  Seq  30  Rec  30  File L3A:980027  Date 22-DEC-2013 09:03:15.16    </t>
  </si>
  <si>
    <t xml:space="preserve">Drv : XPOS= 137.053 YPOS= -21.098 ZPOS=  11.220 DSTD=   0.000                   </t>
  </si>
  <si>
    <t xml:space="preserve">Run :    31  Seq  31  Rec  31  File L3A:980027  Date 22-DEC-2013 09:07:27.60    </t>
  </si>
  <si>
    <t xml:space="preserve">Drv : XPOS= 138.053 YPOS= -21.162 ZPOS=  11.220 DSTD=   0.000                   </t>
  </si>
  <si>
    <t xml:space="preserve">Run :    32  Seq  32  Rec  32  File L3A:980027  Date 22-DEC-2013 09:11:42.22    </t>
  </si>
  <si>
    <t xml:space="preserve">Drv : XPOS= 139.053 YPOS= -21.186 ZPOS=  11.220 DSTD=   0.000                   </t>
  </si>
  <si>
    <t xml:space="preserve">Run :    33  Seq  33  Rec  33  File L3A:980027  Date 22-DEC-2013 09:15:57.57    </t>
  </si>
  <si>
    <t xml:space="preserve">Drv : XPOS= 140.053 YPOS= -21.216 ZPOS=  11.220 DSTD=   0.000                   </t>
  </si>
  <si>
    <t xml:space="preserve">Run :    34  Seq  34  Rec  34  File L3A:980027  Date 22-DEC-2013 09:20:11.00    </t>
  </si>
  <si>
    <t xml:space="preserve">Drv : XPOS= 141.053 YPOS= -21.267 ZPOS=  11.220 DSTD=   0.000                   </t>
  </si>
  <si>
    <t xml:space="preserve">Run :    35  Seq  35  Rec  35  File L3A:980027  Date 22-DEC-2013 09:24:24.19    </t>
  </si>
  <si>
    <t xml:space="preserve">Drv : XPOS= 114.580 YPOS= -20.553 ZPOS=  11.220 DSTD=   0.000                   </t>
  </si>
  <si>
    <t xml:space="preserve">Run :    36  Seq  36  Rec  36  File L3A:980027  Date 22-DEC-2013 09:28:40.96    </t>
  </si>
  <si>
    <t xml:space="preserve">Drv : XPOS= 114.830 YPOS= -20.574 ZPOS=  11.220 DSTD=   0.000                   </t>
  </si>
  <si>
    <t xml:space="preserve">Run :    37  Seq  37  Rec  37  File L3A:980027  Date 22-DEC-2013 09:32:53.49    </t>
  </si>
  <si>
    <t xml:space="preserve">Drv : XPOS= 115.080 YPOS= -20.525 ZPOS=  11.220 DSTD=   0.000                   </t>
  </si>
  <si>
    <t xml:space="preserve">Run :    38  Seq  38  Rec  38  File L3A:980027  Date 22-DEC-2013 09:37:07.98    </t>
  </si>
  <si>
    <t xml:space="preserve">Drv : XPOS= 115.330 YPOS= -20.527 ZPOS=  11.220 DSTD=   0.000                   </t>
  </si>
  <si>
    <t xml:space="preserve">Run :    39  Seq  39  Rec  39  File L3A:980027  Date 22-DEC-2013 09:41:21.09    </t>
  </si>
  <si>
    <t xml:space="preserve">Drv : XPOS= 115.580 YPOS= -20.520 ZPOS=  11.220 DSTD=   0.000                   </t>
  </si>
  <si>
    <t xml:space="preserve">Run :    40  Seq  40  Rec  40  File L3A:980027  Date 22-DEC-2013 09:45:27.89    </t>
  </si>
  <si>
    <t xml:space="preserve">Drv : XPOS= 115.830 YPOS= -20.546 ZPOS=  11.220 DSTD=   0.000                   </t>
  </si>
  <si>
    <t xml:space="preserve">Run :    41  Seq  41  Rec  41  File L3A:980027  Date 22-DEC-2013 09:49:12.41    </t>
  </si>
  <si>
    <t xml:space="preserve">Drv : XPOS= 116.080 YPOS= -20.613 ZPOS=  11.220 DSTD=   0.000                   </t>
  </si>
  <si>
    <t xml:space="preserve">Run :    42  Seq  42  Rec  42  File L3A:980027  Date 22-DEC-2013 09:53:03.24    </t>
  </si>
  <si>
    <t xml:space="preserve">Drv : XPOS= 116.330 YPOS= -20.702 ZPOS=  11.220 DSTD=   0.000                   </t>
  </si>
  <si>
    <t xml:space="preserve">Run :    43  Seq  43  Rec  43  File L3A:980027  Date 22-DEC-2013 09:56:53.59    </t>
  </si>
  <si>
    <t xml:space="preserve">Drv : XPOS= 116.580 YPOS= -20.668 ZPOS=  11.220 DSTD=   0.000                   </t>
  </si>
  <si>
    <t xml:space="preserve">Run :    44  Seq  44  Rec  44  File L3A:980027  Date 22-DEC-2013 10:00:48.90    </t>
  </si>
  <si>
    <t xml:space="preserve">Drv : XPOS= 133.525 YPOS= -21.234 ZPOS=  11.220 DSTD=   0.000                   </t>
  </si>
  <si>
    <t xml:space="preserve">Run :    45  Seq  45  Rec  45  File L3A:980027  Date 22-DEC-2013 10:04:39.10    </t>
  </si>
  <si>
    <t xml:space="preserve">Drv : XPOS= 133.775 YPOS= -21.196 ZPOS=  11.220 DSTD=   0.000                   </t>
  </si>
  <si>
    <t xml:space="preserve">Run :    46  Seq  46  Rec  46  File L3A:980027  Date 22-DEC-2013 10:08:24.16    </t>
  </si>
  <si>
    <t xml:space="preserve">Drv : XPOS= 134.025 YPOS= -20.920 ZPOS=  11.220 DSTD=   0.000                   </t>
  </si>
  <si>
    <t xml:space="preserve">Run :    47  Seq  47  Rec  47  File L3A:980027  Date 22-DEC-2013 10:12:07.28    </t>
  </si>
  <si>
    <t xml:space="preserve">Drv : XPOS= 134.275 YPOS= -20.868 ZPOS=  11.220 DSTD=   0.000                   </t>
  </si>
  <si>
    <t xml:space="preserve">Run :    48  Seq  48  Rec  48  File L3A:980027  Date 22-DEC-2013 10:15:50.63    </t>
  </si>
  <si>
    <t xml:space="preserve">Drv : XPOS= 134.525 YPOS= -20.904 ZPOS=  11.220 DSTD=   0.000                   </t>
  </si>
  <si>
    <t xml:space="preserve">Run :    49  Seq  49  Rec  49  File L3A:980027  Date 22-DEC-2013 10:19:36.97    </t>
  </si>
  <si>
    <t xml:space="preserve">Drv : XPOS= 134.775 YPOS= -20.969 ZPOS=  11.220 DSTD=   0.000                   </t>
  </si>
  <si>
    <t xml:space="preserve">Run :    50  Seq  50  Rec  50  File L3A:980027  Date 22-DEC-2013 10:23:21.45    </t>
  </si>
  <si>
    <t xml:space="preserve">Drv : XPOS= 135.025 YPOS= -20.991 ZPOS=  11.220 DSTD=   0.000                   </t>
  </si>
  <si>
    <t xml:space="preserve">Run :    51  Seq  51  Rec  51  File L3A:980027  Date 22-DEC-2013 10:27:05.10    </t>
  </si>
  <si>
    <t xml:space="preserve">Drv : XPOS= 135.275 YPOS= -20.984 ZPOS=  11.220 DSTD=   0.000                   </t>
  </si>
  <si>
    <t xml:space="preserve">Run :    52  Seq  52  Rec  52  File L3A:980027  Date 22-DEC-2013 10:30:47.54    </t>
  </si>
  <si>
    <t xml:space="preserve">Drv : XPOS= 135.525 YPOS= -21.021 ZPOS=  11.220 DSTD=   0.000                   </t>
  </si>
  <si>
    <t xml:space="preserve">Run :    53  Seq  53  Rec  53  File L3A:980027  Date 22-DEC-2013 10:34:29.20    </t>
  </si>
  <si>
    <t xml:space="preserve">Mode: MW CENTR_PHI  Npts     1  Mon1[  DB]=    1400 *     1  Mon2[CF]=*      1  </t>
  </si>
  <si>
    <t xml:space="preserve">Drv :  2TM=  71.880 TMFR=  35.940  PSI=-135.000  PHI= -90.500 DSRD=  17.000     </t>
  </si>
  <si>
    <t xml:space="preserve">Run :    54  Seq  54  Rec  54  File L3A:980027  Date 22-DEC-2013 10:34:47.87    </t>
  </si>
  <si>
    <t xml:space="preserve">Mode: MW CENTR_PHI  Npts     1  Mon1[  DB]=    1400 *    55  Mon2[CF]=*      1  </t>
  </si>
  <si>
    <t xml:space="preserve">Drv : XPOS= 101.052 YPOS= -18.380 ZPOS=  11.220 DSTD=   0.000                   </t>
  </si>
  <si>
    <t xml:space="preserve">Run :    55  Seq  55  Rec  55  File L3A:980027  Date 22-DEC-2013 10:40:39.77    </t>
  </si>
  <si>
    <t xml:space="preserve">Drv : XPOS= 109.052 YPOS= -18.314 ZPOS=  11.220 DSTD=   0.000                   </t>
  </si>
  <si>
    <t xml:space="preserve">Run :    56  Seq  56  Rec  56  File L3A:980027  Date 22-DEC-2013 10:46:27.75    </t>
  </si>
  <si>
    <t xml:space="preserve">Drv : XPOS= 113.052 YPOS= -18.263 ZPOS=  11.220 DSTD=   0.000                   </t>
  </si>
  <si>
    <t xml:space="preserve">Run :    57  Seq  57  Rec  57  File L3A:980027  Date 22-DEC-2013 10:52:13.15    </t>
  </si>
  <si>
    <t xml:space="preserve">Drv : XPOS= 116.052 YPOS= -18.267 ZPOS=  11.220 DSTD=   0.000                   </t>
  </si>
  <si>
    <t xml:space="preserve">Run :    58  Seq  58  Rec  58  File L3A:980027  Date 22-DEC-2013 10:57:57.66    </t>
  </si>
  <si>
    <t xml:space="preserve">Drv : XPOS= 119.052 YPOS= -19.028 ZPOS=  11.220 DSTD=   0.000                   </t>
  </si>
  <si>
    <t xml:space="preserve">Run :    59  Seq  59  Rec  59  File L3A:980027  Date 22-DEC-2013 11:03:43.34    </t>
  </si>
  <si>
    <t xml:space="preserve">Drv : XPOS= 122.052 YPOS= -19.551 ZPOS=  11.220 DSTD=   0.000                   </t>
  </si>
  <si>
    <t xml:space="preserve">Run :    60  Seq  60  Rec  60  File L3A:980027  Date 22-DEC-2013 11:09:28.82    </t>
  </si>
  <si>
    <t xml:space="preserve">Drv : XPOS= 125.052 YPOS= -19.716 ZPOS=  11.220 DSTD=   0.000                   </t>
  </si>
  <si>
    <t xml:space="preserve">Run :    61  Seq  61  Rec  61  File L3A:980027  Date 22-DEC-2013 11:15:14.41    </t>
  </si>
  <si>
    <t xml:space="preserve">Drv : XPOS= 128.053 YPOS= -19.579 ZPOS=  11.220 DSTD=   0.000                   </t>
  </si>
  <si>
    <t xml:space="preserve">Run :    62  Seq  62  Rec  62  File L3A:980027  Date 22-DEC-2013 11:21:05.96    </t>
  </si>
  <si>
    <t xml:space="preserve">Drv : XPOS= 131.053 YPOS= -19.200 ZPOS=  11.220 DSTD=   0.000                   </t>
  </si>
  <si>
    <t xml:space="preserve">Run :    63  Seq  63  Rec  63  File L3A:980027  Date 22-DEC-2013 11:26:51.21    </t>
  </si>
  <si>
    <t xml:space="preserve">Drv : XPOS= 134.053 YPOS= -18.571 ZPOS=  11.220 DSTD=   0.000                   </t>
  </si>
  <si>
    <t xml:space="preserve">Run :    64  Seq  64  Rec  64  File L3A:980027  Date 22-DEC-2013 11:32:34.90    </t>
  </si>
  <si>
    <t xml:space="preserve">Drv : XPOS= 137.053 YPOS= -18.748 ZPOS=  11.220 DSTD=   0.000                   </t>
  </si>
  <si>
    <t xml:space="preserve">Run :    65  Seq  65  Rec  65  File L3A:980027  Date 22-DEC-2013 11:38:19.39    </t>
  </si>
  <si>
    <t xml:space="preserve">Drv : XPOS= 141.053 YPOS= -18.917 ZPOS=  11.220 DSTD=   0.000                   </t>
  </si>
  <si>
    <t xml:space="preserve">Run :    66  Seq  66  Rec  66  File L3A:980027  Date 22-DEC-2013 11:44:02.48    </t>
  </si>
  <si>
    <t xml:space="preserve">Drv : XPOS= 125.052 YPOS= -21.766 ZPOS=  11.220 DSTD=   0.000                   </t>
  </si>
  <si>
    <t xml:space="preserve">Run :    67  Seq  67  Rec  67  File L3A:980027  Date 22-DEC-2013 11:49:47.11    </t>
  </si>
  <si>
    <t xml:space="preserve">Drv : XPOS= 125.052 YPOS= -21.466 ZPOS=  11.220 DSTD=   0.000                   </t>
  </si>
  <si>
    <t xml:space="preserve">Run :    68  Seq  68  Rec  68  File L3A:980027  Date 22-DEC-2013 11:55:32.36    </t>
  </si>
  <si>
    <t xml:space="preserve">Drv : XPOS= 125.052 YPOS= -21.166 ZPOS=  11.220 DSTD=   0.000                   </t>
  </si>
  <si>
    <t xml:space="preserve">Run :    69  Seq  69  Rec  69  File L3A:980027  Date 22-DEC-2013 12:01:15.76    </t>
  </si>
  <si>
    <t xml:space="preserve">Drv : XPOS= 125.052 YPOS= -20.866 ZPOS=  11.220 DSTD=   0.000                   </t>
  </si>
  <si>
    <t xml:space="preserve">Run :    70  Seq  70  Rec  70  File L3A:980027  Date 22-DEC-2013 12:06:59.22    </t>
  </si>
  <si>
    <t xml:space="preserve">Drv : XPOS= 125.052 YPOS= -20.566 ZPOS=  11.220 DSTD=   0.000                   </t>
  </si>
  <si>
    <t xml:space="preserve">Run :    71  Seq  71  Rec  71  File L3A:980027  Date 22-DEC-2013 12:12:43.28    </t>
  </si>
  <si>
    <t xml:space="preserve">Drv : XPOS= 125.052 YPOS= -20.266 ZPOS=  11.220 DSTD=   0.000                   </t>
  </si>
  <si>
    <t xml:space="preserve">Run :    72  Seq  72  Rec  72  File L3A:980027  Date 22-DEC-2013 12:18:26.76    </t>
  </si>
  <si>
    <t xml:space="preserve">Drv : XPOS= 125.052 YPOS= -19.966 ZPOS=  11.220 DSTD=   0.000                   </t>
  </si>
  <si>
    <t xml:space="preserve">Run :    73  Seq  73  Rec  73  File L3A:980027  Date 22-DEC-2013 12:24:12.06    </t>
  </si>
  <si>
    <t xml:space="preserve">Drv : XPOS= 125.052 YPOS= -22.000 ZPOS=  11.220 DSTD=   0.000                   </t>
  </si>
  <si>
    <t xml:space="preserve">Run :    74  Seq  74  Rec  74  File L3A:980027  Date 22-DEC-2013 12:24:26.13    </t>
  </si>
  <si>
    <t xml:space="preserve">Drv : XPOS= 101.052 YPOS= -20.630 ZPOS=  11.220 DSTD=   0.000                   </t>
  </si>
  <si>
    <t xml:space="preserve">Run :    75  Seq  75  Rec  75  File L3A:980027  Date 22-DEC-2013 12:24:44.48    </t>
  </si>
  <si>
    <t xml:space="preserve">Drv : XPOS= 109.052 YPOS= -20.564 ZPOS=  11.220 DSTD=   0.000                   </t>
  </si>
  <si>
    <t xml:space="preserve">Run :    76  Seq  76  Rec  76  File L3A:980027  Date 22-DEC-2013 12:24:59.57    </t>
  </si>
  <si>
    <t xml:space="preserve">Drv : XPOS= 110.052 YPOS= -20.548 ZPOS=  11.220 DSTD=   0.000                   </t>
  </si>
  <si>
    <t xml:space="preserve">Run :    77  Seq  77  Rec  77  File L3A:980027  Date 22-DEC-2013 12:25:13.38    </t>
  </si>
  <si>
    <t xml:space="preserve">Drv : XPOS= 111.052 YPOS= -20.576 ZPOS=  11.220 DSTD=   0.000                   </t>
  </si>
  <si>
    <t xml:space="preserve">Run :    78  Seq  78  Rec  78  File L3A:980027  Date 22-DEC-2013 12:25:27.10    </t>
  </si>
  <si>
    <t xml:space="preserve">Drv : XPOS= 112.052 YPOS= -20.522 ZPOS=  11.220 DSTD=   0.000                   </t>
  </si>
  <si>
    <t xml:space="preserve">Run :    79  Seq  79  Rec  79  File L3A:980027  Date 22-DEC-2013 12:25:40.84    </t>
  </si>
  <si>
    <t xml:space="preserve">Drv : XPOS= 113.052 YPOS= -20.513 ZPOS=  11.220 DSTD=   0.000                   </t>
  </si>
  <si>
    <t xml:space="preserve">Run :    80  Seq  80  Rec  80  File L3A:980027  Date 22-DEC-2013 12:25:54.67    </t>
  </si>
  <si>
    <t xml:space="preserve">Drv : XPOS= 114.052 YPOS= -20.491 ZPOS=  11.220 DSTD=   0.000                   </t>
  </si>
  <si>
    <t xml:space="preserve">Run :    81  Seq  81  Rec  81  File L3A:980027  Date 22-DEC-2013 12:26:08.06    </t>
  </si>
  <si>
    <t xml:space="preserve">Drv : XPOS= 115.052 YPOS= -20.438 ZPOS=  11.220 DSTD=   0.000                   </t>
  </si>
  <si>
    <t xml:space="preserve">Run :    82  Seq  82  Rec  82  File L3A:980027  Date 22-DEC-2013 12:26:22.18    </t>
  </si>
  <si>
    <t xml:space="preserve">Drv : XPOS= 116.052 YPOS= -20.517 ZPOS=  11.220 DSTD=   0.000                   </t>
  </si>
  <si>
    <t xml:space="preserve">Run :    83  Seq  83  Rec  83  File L3A:980027  Date 22-DEC-2013 12:26:36.26    </t>
  </si>
  <si>
    <t xml:space="preserve">Drv : XPOS= 117.052 YPOS= -20.834 ZPOS=  11.220 DSTD=   0.000                   </t>
  </si>
  <si>
    <t xml:space="preserve">Run :    84  Seq  84  Rec  84  File L3A:980027  Date 22-DEC-2013 12:26:50.30    </t>
  </si>
  <si>
    <t xml:space="preserve">Drv : XPOS= 118.052 YPOS= -21.078 ZPOS=  11.220 DSTD=   0.000                   </t>
  </si>
  <si>
    <t xml:space="preserve">Run :    85  Seq  85  Rec  85  File L3A:980027  Date 22-DEC-2013 12:27:05.11    </t>
  </si>
  <si>
    <t xml:space="preserve">Drv : XPOS= 119.052 YPOS= -21.278 ZPOS=  11.220 DSTD=   0.000                   </t>
  </si>
  <si>
    <t xml:space="preserve">Run :    86  Seq  86  Rec  86  File L3A:980027  Date 22-DEC-2013 12:27:19.89    </t>
  </si>
  <si>
    <t xml:space="preserve">Drv : XPOS= 120.052 YPOS= -21.370 ZPOS=  11.220 DSTD=   0.000                   </t>
  </si>
  <si>
    <t xml:space="preserve">Run :    87  Seq  87  Rec  87  File L3A:980027  Date 22-DEC-2013 12:27:34.74    </t>
  </si>
  <si>
    <t xml:space="preserve">Drv : XPOS= 121.052 YPOS= -21.564 ZPOS=  11.220 DSTD=   0.000                   </t>
  </si>
  <si>
    <t xml:space="preserve">Run :    88  Seq  88  Rec  88  File L3A:980027  Date 22-DEC-2013 12:27:49.30    </t>
  </si>
  <si>
    <t xml:space="preserve">Drv : XPOS= 122.052 YPOS= -21.801 ZPOS=  11.220 DSTD=   0.000                   </t>
  </si>
  <si>
    <t xml:space="preserve">Run :    89  Seq  89  Rec  89  File L3A:980027  Date 22-DEC-2013 12:28:05.54    </t>
  </si>
  <si>
    <t xml:space="preserve">Drv : XPOS= 123.052 YPOS= -21.836 ZPOS=  11.220 DSTD=   0.000                   </t>
  </si>
  <si>
    <t xml:space="preserve">Run :    90  Seq  90  Rec  90  File L3A:980027  Date 22-DEC-2013 12:28:22.98    </t>
  </si>
  <si>
    <t xml:space="preserve">Drv : XPOS= 124.052 YPOS= -21.866 ZPOS=  11.220 DSTD=   0.000                   </t>
  </si>
  <si>
    <t xml:space="preserve">Run :    91  Seq  91  Rec  91  File L3A:980027  Date 22-DEC-2013 12:28:40.52    </t>
  </si>
  <si>
    <t xml:space="preserve">Drv : XPOS= 125.052 YPOS= -21.966 ZPOS=  11.220 DSTD=   0.000                   </t>
  </si>
  <si>
    <t xml:space="preserve">Run :    92  Seq  92  Rec  92  File L3A:980027  Date 22-DEC-2013 12:28:57.43    </t>
  </si>
  <si>
    <t xml:space="preserve">Drv : XPOS= 126.052 YPOS= -21.952 ZPOS=  11.220 DSTD=   0.000                   </t>
  </si>
  <si>
    <t xml:space="preserve">Run :    93  Seq  93  Rec  93  File L3A:980027  Date 22-DEC-2013 12:29:14.08    </t>
  </si>
  <si>
    <t xml:space="preserve">Drv : XPOS= 127.052 YPOS= -21.885 ZPOS=  11.220 DSTD=   0.000                   </t>
  </si>
  <si>
    <t xml:space="preserve">Run :    94  Seq  94  Rec  94  File L3A:980027  Date 22-DEC-2013 12:29:29.39    </t>
  </si>
  <si>
    <t xml:space="preserve">Drv : XPOS= 128.053 YPOS= -21.829 ZPOS=  11.220 DSTD=   0.000                   </t>
  </si>
  <si>
    <t xml:space="preserve">Run :    95  Seq  95  Rec  95  File L3A:980027  Date 22-DEC-2013 12:29:47.59    </t>
  </si>
  <si>
    <t xml:space="preserve">Drv : XPOS= 129.053 YPOS= -21.684 ZPOS=  11.220 DSTD=   0.000                   </t>
  </si>
  <si>
    <t xml:space="preserve">Run :    96  Seq  96  Rec  96  File L3A:980027  Date 22-DEC-2013 12:30:02.93    </t>
  </si>
  <si>
    <t xml:space="preserve">Drv : XPOS= 130.053 YPOS= -21.600 ZPOS=  11.220 DSTD=   0.000                   </t>
  </si>
  <si>
    <t xml:space="preserve">Run :    97  Seq  97  Rec  97  File L3A:980027  Date 22-DEC-2013 12:30:20.19    </t>
  </si>
  <si>
    <t xml:space="preserve">Drv : XPOS= 131.053 YPOS= -21.450 ZPOS=  11.220 DSTD=   0.000                   </t>
  </si>
  <si>
    <t xml:space="preserve">Run :    98  Seq  98  Rec  98  File L3A:980027  Date 22-DEC-2013 12:30:34.82    </t>
  </si>
  <si>
    <t xml:space="preserve">Drv : XPOS= 132.053 YPOS= -21.373 ZPOS=  11.220 DSTD=   0.000                   </t>
  </si>
  <si>
    <t xml:space="preserve">Run :    99  Seq  99  Rec  99  File L3A:980027  Date 22-DEC-2013 12:30:52.68    </t>
  </si>
  <si>
    <t xml:space="preserve">Drv : XPOS= 133.053 YPOS= -21.219 ZPOS=  11.220 DSTD=   0.000                   </t>
  </si>
  <si>
    <t xml:space="preserve">Run :   100  Seq 100  Rec 100  File L3A:980027  Date 22-DEC-2013 12:31:09.03    </t>
  </si>
  <si>
    <t xml:space="preserve">Drv : XPOS= 134.053 YPOS= -20.821 ZPOS=  11.220 DSTD=   0.000                   </t>
  </si>
  <si>
    <t xml:space="preserve">Run :   101  Seq 101  Rec 101  File L3A:980027  Date 22-DEC-2013 12:31:26.66    </t>
  </si>
  <si>
    <t xml:space="preserve">Drv : XPOS= 135.053 YPOS= -20.879 ZPOS=  11.220 DSTD=   0.000                   </t>
  </si>
  <si>
    <t xml:space="preserve">Run :   102  Seq 102  Rec 102  File L3A:980027  Date 22-DEC-2013 12:31:43.38    </t>
  </si>
  <si>
    <t xml:space="preserve">Drv : XPOS= 136.053 YPOS= -20.971 ZPOS=  11.220 DSTD=   0.000                   </t>
  </si>
  <si>
    <t xml:space="preserve">Run :   103  Seq 103  Rec 103  File L3A:980027  Date 22-DEC-2013 12:31:59.58    </t>
  </si>
  <si>
    <t xml:space="preserve">Drv : XPOS= 137.053 YPOS= -20.998 ZPOS=  11.220 DSTD=   0.000                   </t>
  </si>
  <si>
    <t xml:space="preserve">Run :   104  Seq 104  Rec 104  File L3A:980027  Date 22-DEC-2013 12:32:15.80    </t>
  </si>
  <si>
    <t xml:space="preserve">Drv : XPOS= 138.053 YPOS= -21.062 ZPOS=  11.220 DSTD=   0.000                   </t>
  </si>
  <si>
    <t xml:space="preserve">Run :   105  Seq 105  Rec 105  File L3A:980027  Date 22-DEC-2013 12:32:32.03    </t>
  </si>
  <si>
    <t xml:space="preserve">Drv : XPOS= 139.053 YPOS= -21.086 ZPOS=  11.220 DSTD=   0.000                   </t>
  </si>
  <si>
    <t xml:space="preserve">Run :   106  Seq 106  Rec 106  File L3A:980027  Date 22-DEC-2013 12:32:48.03    </t>
  </si>
  <si>
    <t xml:space="preserve">Drv : XPOS= 140.053 YPOS= -21.116 ZPOS=  11.220 DSTD=   0.000                   </t>
  </si>
  <si>
    <t xml:space="preserve">Run :   107  Seq 107  Rec 107  File L3A:980027  Date 22-DEC-2013 12:33:04.91    </t>
  </si>
  <si>
    <t xml:space="preserve">Drv : XPOS= 141.053 YPOS= -21.167 ZPOS=  11.220 DSTD=   0.000                   </t>
  </si>
  <si>
    <t xml:space="preserve">Run :   108  Seq 108  Rec 108  File L3A:980027  Date 22-DEC-2013 12:33:23.17    </t>
  </si>
  <si>
    <t xml:space="preserve">Drv : XPOS= 114.580 YPOS= -20.453 ZPOS=  11.220 DSTD=   0.000                   </t>
  </si>
  <si>
    <t xml:space="preserve">Run :   109  Seq 109  Rec 109  File L3A:980027  Date 22-DEC-2013 12:33:44.87    </t>
  </si>
  <si>
    <t xml:space="preserve">Drv : XPOS= 114.830 YPOS= -20.474 ZPOS=  11.220 DSTD=   0.000                   </t>
  </si>
  <si>
    <t xml:space="preserve">Run :   110  Seq 110  Rec 110  File L3A:980027  Date 22-DEC-2013 12:34:01.77    </t>
  </si>
  <si>
    <t xml:space="preserve">Drv : XPOS= 115.080 YPOS= -20.425 ZPOS=  11.220 DSTD=   0.000                   </t>
  </si>
  <si>
    <t xml:space="preserve">Run :   111  Seq 111  Rec 111  File L3A:980027  Date 22-DEC-2013 12:34:20.16    </t>
  </si>
  <si>
    <t xml:space="preserve">Drv : XPOS= 115.330 YPOS= -20.427 ZPOS=  11.220 DSTD=   0.000                   </t>
  </si>
  <si>
    <t xml:space="preserve">Run :   112  Seq 112  Rec 112  File L3A:980027  Date 22-DEC-2013 12:34:34.79    </t>
  </si>
  <si>
    <t xml:space="preserve">Drv : XPOS= 115.580 YPOS= -20.420 ZPOS=  11.220 DSTD=   0.000                   </t>
  </si>
  <si>
    <t xml:space="preserve">Run :   113  Seq 113  Rec 113  File L3A:980027  Date 22-DEC-2013 12:34:49.19    </t>
  </si>
  <si>
    <t xml:space="preserve">Drv : XPOS= 115.830 YPOS= -20.446 ZPOS=  11.220 DSTD=   0.000                   </t>
  </si>
  <si>
    <t xml:space="preserve">Run :   114  Seq 114  Rec 114  File L3A:980027  Date 22-DEC-2013 12:35:04.46    </t>
  </si>
  <si>
    <t xml:space="preserve">Drv : XPOS= 116.080 YPOS= -20.513 ZPOS=  11.220 DSTD=   0.000                   </t>
  </si>
  <si>
    <t xml:space="preserve">Run :   115  Seq 115  Rec 115  File L3A:980027  Date 22-DEC-2013 12:35:20.81    </t>
  </si>
  <si>
    <t xml:space="preserve">Drv : XPOS= 116.330 YPOS= -20.602 ZPOS=  11.220 DSTD=   0.000                   </t>
  </si>
  <si>
    <t xml:space="preserve">Run :   116  Seq 116  Rec 116  File L3A:980027  Date 22-DEC-2013 12:35:38.92    </t>
  </si>
  <si>
    <t xml:space="preserve">Drv : XPOS= 116.580 YPOS= -20.568 ZPOS=  11.220 DSTD=   0.000                   </t>
  </si>
  <si>
    <t xml:space="preserve">Run :   117  Seq 117  Rec 117  File L3A:980027  Date 22-DEC-2013 12:35:57.74    </t>
  </si>
  <si>
    <t xml:space="preserve">Drv : XPOS= 133.525 YPOS= -21.134 ZPOS=  11.220 DSTD=   0.000                   </t>
  </si>
  <si>
    <t xml:space="preserve">Run :   118  Seq 118  Rec 118  File L3A:980027  Date 22-DEC-2013 12:36:19.51    </t>
  </si>
  <si>
    <t xml:space="preserve">Drv : XPOS= 133.775 YPOS= -21.096 ZPOS=  11.220 DSTD=   0.000                   </t>
  </si>
  <si>
    <t xml:space="preserve">Run :   119  Seq 119  Rec 119  File L3A:980027  Date 22-DEC-2013 12:36:38.94    </t>
  </si>
  <si>
    <t xml:space="preserve">Drv : XPOS= 134.025 YPOS= -20.820 ZPOS=  11.220 DSTD=   0.000                   </t>
  </si>
  <si>
    <t xml:space="preserve">Run :   120  Seq 120  Rec 120  File L3A:980027  Date 22-DEC-2013 12:36:59.13    </t>
  </si>
  <si>
    <t xml:space="preserve">Drv : XPOS= 134.275 YPOS= -20.768 ZPOS=  11.220 DSTD=   0.000                   </t>
  </si>
  <si>
    <t xml:space="preserve">Run :   121  Seq 121  Rec 121  File L3A:980027  Date 22-DEC-2013 12:37:18.28    </t>
  </si>
  <si>
    <t xml:space="preserve">Drv : XPOS= 134.525 YPOS= -20.804 ZPOS=  11.220 DSTD=   0.000                   </t>
  </si>
  <si>
    <t xml:space="preserve">Run :   122  Seq 122  Rec 122  File L3A:980027  Date 22-DEC-2013 12:37:37.92    </t>
  </si>
  <si>
    <t xml:space="preserve">Drv : XPOS= 134.775 YPOS= -20.869 ZPOS=  11.220 DSTD=   0.000                   </t>
  </si>
  <si>
    <t xml:space="preserve">Run :   123  Seq 123  Rec 123  File L3A:980027  Date 22-DEC-2013 12:37:57.06    </t>
  </si>
  <si>
    <t xml:space="preserve">Drv : XPOS= 135.025 YPOS= -20.891 ZPOS=  11.220 DSTD=   0.000                   </t>
  </si>
  <si>
    <t xml:space="preserve">Run :   124  Seq 124  Rec 124  File L3A:980027  Date 22-DEC-2013 12:38:17.25    </t>
  </si>
  <si>
    <t xml:space="preserve">Drv : XPOS= 135.275 YPOS= -20.884 ZPOS=  11.220 DSTD=   0.000                   </t>
  </si>
  <si>
    <t xml:space="preserve">Run :   125  Seq 125  Rec 125  File L3A:980027  Date 22-DEC-2013 12:38:37.21    </t>
  </si>
  <si>
    <t xml:space="preserve">Drv : XPOS= 135.525 YPOS= -20.921 ZPOS=  11.220 DSTD=   0.000                   </t>
  </si>
  <si>
    <t xml:space="preserve">Run :   126  Seq   1  Rec 125  File L3A:980027  Date 23-DEC-2013 07:32:47.31    </t>
  </si>
  <si>
    <t xml:space="preserve">Run :   127  Seq   2  Rec 124  File L3A:980027  Date 23-DEC-2013 07:36:43.44    </t>
  </si>
  <si>
    <t xml:space="preserve">Run :   128  Seq   3  Rec 123  File L3A:980027  Date 23-DEC-2013 07:40:40.56    </t>
  </si>
  <si>
    <t xml:space="preserve">Run :   129  Seq   4  Rec 122  File L3A:980027  Date 23-DEC-2013 07:44:37.70    </t>
  </si>
  <si>
    <t xml:space="preserve">Run :   130  Seq   5  Rec 121  File L3A:980027  Date 23-DEC-2013 07:48:32.59    </t>
  </si>
  <si>
    <t xml:space="preserve">Run :   131  Seq   6  Rec 120  File L3A:980027  Date 23-DEC-2013 07:52:29.57    </t>
  </si>
  <si>
    <t xml:space="preserve">Run :   132  Seq   7  Rec 119  File L3A:980027  Date 23-DEC-2013 07:56:25.83    </t>
  </si>
  <si>
    <t xml:space="preserve">Run :   133  Seq   8  Rec 118  File L3A:980027  Date 23-DEC-2013 08:00:26.15    </t>
  </si>
  <si>
    <t xml:space="preserve">Run :   134  Seq   9  Rec 117  File L3A:980027  Date 23-DEC-2013 08:04:24.06    </t>
  </si>
  <si>
    <t xml:space="preserve">Run :   135  Seq  10  Rec 116  File L3A:980027  Date 23-DEC-2013 08:08:27.36    </t>
  </si>
  <si>
    <t xml:space="preserve">Run :   136  Seq  11  Rec 115  File L3A:980027  Date 23-DEC-2013 08:12:35.57    </t>
  </si>
  <si>
    <t xml:space="preserve">Run :   137  Seq  12  Rec 114  File L3A:980027  Date 23-DEC-2013 08:16:34.48    </t>
  </si>
  <si>
    <t xml:space="preserve">Run :   138  Seq  13  Rec 113  File L3A:980027  Date 23-DEC-2013 08:20:32.71    </t>
  </si>
  <si>
    <t xml:space="preserve">Run :   139  Seq  14  Rec 112  File L3A:980027  Date 23-DEC-2013 08:24:32.00    </t>
  </si>
  <si>
    <t xml:space="preserve">Run :   140  Seq  15  Rec 111  File L3A:980027  Date 23-DEC-2013 08:28:29.11    </t>
  </si>
  <si>
    <t xml:space="preserve">Run :   141  Seq  16  Rec 110  File L3A:980027  Date 23-DEC-2013 08:32:28.12    </t>
  </si>
  <si>
    <t xml:space="preserve">Run :   142  Seq  17  Rec 109  File L3A:980027  Date 23-DEC-2013 08:36:24.91    </t>
  </si>
  <si>
    <t xml:space="preserve">Run :   143  Seq  18  Rec 108  File L3A:980027  Date 23-DEC-2013 08:40:22.39    </t>
  </si>
  <si>
    <t xml:space="preserve">Run :   144  Seq  19  Rec 107  File L3A:980027  Date 23-DEC-2013 08:44:18.74    </t>
  </si>
  <si>
    <t xml:space="preserve">Run :   145  Seq  20  Rec 106  File L3A:980027  Date 23-DEC-2013 08:48:20.21    </t>
  </si>
  <si>
    <t xml:space="preserve">Run :   146  Seq  21  Rec 105  File L3A:980027  Date 23-DEC-2013 08:52:18.30    </t>
  </si>
  <si>
    <t xml:space="preserve">Run :   147  Seq  22  Rec 104  File L3A:980027  Date 23-DEC-2013 08:56:14.10    </t>
  </si>
  <si>
    <t xml:space="preserve">Run :   148  Seq  23  Rec 103  File L3A:980027  Date 23-DEC-2013 09:00:12.84    </t>
  </si>
  <si>
    <t xml:space="preserve">Run :   149  Seq  24  Rec 102  File L3A:980027  Date 23-DEC-2013 09:04:21.64    </t>
  </si>
  <si>
    <t xml:space="preserve">Run :   150  Seq  25  Rec 101  File L3A:980027  Date 23-DEC-2013 09:08:32.85    </t>
  </si>
  <si>
    <t xml:space="preserve">Run :   151  Seq  26  Rec 100  File L3A:980027  Date 23-DEC-2013 09:12:43.59    </t>
  </si>
  <si>
    <t xml:space="preserve">Run :   152  Seq  27  Rec  99  File L3A:980027  Date 23-DEC-2013 09:16:55.49    </t>
  </si>
  <si>
    <t xml:space="preserve">Run :   153  Seq  28  Rec  98  File L3A:980027  Date 23-DEC-2013 09:21:10.96    </t>
  </si>
  <si>
    <t xml:space="preserve">Run :   154  Seq  29  Rec  97  File L3A:980027  Date 23-DEC-2013 09:25:35.40    </t>
  </si>
  <si>
    <t xml:space="preserve">Run :   155  Seq  30  Rec  96  File L3A:980027  Date 23-DEC-2013 09:29:58.61    </t>
  </si>
  <si>
    <t xml:space="preserve">Run :   156  Seq  31  Rec  95  File L3A:980027  Date 23-DEC-2013 09:34:11.43    </t>
  </si>
  <si>
    <t xml:space="preserve">Run :   157  Seq  32  Rec  94  File L3A:980027  Date 23-DEC-2013 09:38:23.45    </t>
  </si>
  <si>
    <t xml:space="preserve">Run :   158  Seq  33  Rec  93  File L3A:980027  Date 23-DEC-2013 09:42:33.60    </t>
  </si>
  <si>
    <t xml:space="preserve">Run :   159  Seq  34  Rec  92  File L3A:980027  Date 23-DEC-2013 09:46:45.56    </t>
  </si>
  <si>
    <t xml:space="preserve">Run :   160  Seq  35  Rec  91  File L3A:980027  Date 23-DEC-2013 09:50:57.29    </t>
  </si>
  <si>
    <t xml:space="preserve">Run :   161  Seq  36  Rec  90  File L3A:980027  Date 23-DEC-2013 09:55:09.90    </t>
  </si>
  <si>
    <t xml:space="preserve">Run :   162  Seq  37  Rec  89  File L3A:980027  Date 23-DEC-2013 09:59:21.04    </t>
  </si>
  <si>
    <t xml:space="preserve">Run :   163  Seq  38  Rec  88  File L3A:980027  Date 23-DEC-2013 10:03:33.07    </t>
  </si>
  <si>
    <t xml:space="preserve">Run :   164  Seq  39  Rec  87  File L3A:980027  Date 23-DEC-2013 10:07:47.67    </t>
  </si>
  <si>
    <t xml:space="preserve">Run :   165  Seq  40  Rec  86  File L3A:980027  Date 23-DEC-2013 10:12:07.86    </t>
  </si>
  <si>
    <t xml:space="preserve">Run :   166  Seq  41  Rec  85  File L3A:980027  Date 23-DEC-2013 10:16:23.46    </t>
  </si>
  <si>
    <t xml:space="preserve">Run :   167  Seq  42  Rec  84  File L3A:980027  Date 23-DEC-2013 10:20:33.15    </t>
  </si>
  <si>
    <t xml:space="preserve">Run :   168  Seq  43  Rec  83  File L3A:980027  Date 23-DEC-2013 10:24:45.56    </t>
  </si>
  <si>
    <t xml:space="preserve">Run :   169  Seq  44  Rec  82  File L3A:980027  Date 23-DEC-2013 10:28:56.02    </t>
  </si>
  <si>
    <t xml:space="preserve">Run :   170  Seq  45  Rec  81  File L3A:980027  Date 23-DEC-2013 10:32:55.67    </t>
  </si>
  <si>
    <t xml:space="preserve">Run :   171  Seq  46  Rec  80  File L3A:980027  Date 23-DEC-2013 10:36:56.40    </t>
  </si>
  <si>
    <t xml:space="preserve">Run :   172  Seq  47  Rec  79  File L3A:980027  Date 23-DEC-2013 10:40:56.09    </t>
  </si>
  <si>
    <t xml:space="preserve">Run :   173  Seq  48  Rec  78  File L3A:980027  Date 23-DEC-2013 10:44:54.98    </t>
  </si>
  <si>
    <t xml:space="preserve">Run :   174  Seq  49  Rec  77  File L3A:980027  Date 23-DEC-2013 10:48:59.79    </t>
  </si>
  <si>
    <t xml:space="preserve">Run :   175  Seq  50  Rec  76  File L3A:980027  Date 23-DEC-2013 10:53:03.61    </t>
  </si>
  <si>
    <t xml:space="preserve">Run :   176  Seq  51  Rec  75  File L3A:980027  Date 23-DEC-2013 10:57:02.24    </t>
  </si>
  <si>
    <t xml:space="preserve">Run :   177  Seq  52  Rec  74  File L3A:980027  Date 23-DEC-2013 11:01:02.68    </t>
  </si>
  <si>
    <t xml:space="preserve">Run :   178  Seq   1  Rec  58  File L3A:980027  Date 23-DEC-2013 12:03:04.18    </t>
  </si>
  <si>
    <t xml:space="preserve">Mode: MW CENTR_PHI  Npts     1  Mon1[  DB]=    2000 *    55  Mon2[CF]=*      1  </t>
  </si>
  <si>
    <t xml:space="preserve">Drv :  2TM=  71.880 TMFR=  35.940  PSI=-135.000  PHI= -90.000 DSRD=  17.000     </t>
  </si>
  <si>
    <t xml:space="preserve">MWdc: PhiC= -90.000  PhiW=   0.000  DPhi=   0.113  NSteps=  1                   </t>
  </si>
  <si>
    <t xml:space="preserve">Run :   179  Seq   2  Rec  59  File L3A:980027  Date 23-DEC-2013 12:12:01.37    </t>
  </si>
  <si>
    <t xml:space="preserve">Run :   180  Seq   3  Rec  60  File L3A:980027  Date 23-DEC-2013 12:20:49.85    </t>
  </si>
  <si>
    <t xml:space="preserve">Run :   181  Seq   4  Rec  61  File L3A:980027  Date 23-DEC-2013 12:29:34.96    </t>
  </si>
  <si>
    <t xml:space="preserve">Run :   182  Seq   5  Rec  62  File L3A:980027  Date 23-DEC-2013 12:38:23.16    </t>
  </si>
  <si>
    <t xml:space="preserve">Run :   183  Seq   6  Rec  67  File L3A:980027  Date 23-DEC-2013 12:47:10.04    </t>
  </si>
  <si>
    <t xml:space="preserve">Run :   184  Seq   7  Rec  68  File L3A:980027  Date 23-DEC-2013 12:55:55.73    </t>
  </si>
  <si>
    <t xml:space="preserve">Run :   185  Seq   8  Rec  69  File L3A:980027  Date 23-DEC-2013 13:04:43.38    </t>
  </si>
  <si>
    <t xml:space="preserve">Run :   186  Seq   9  Rec  70  File L3A:980027  Date 23-DEC-2013 13:13:31.55    </t>
  </si>
  <si>
    <t xml:space="preserve">Run :   187  Seq  10  Rec  71  File L3A:980027  Date 23-DEC-2013 13:22:24.23    </t>
  </si>
  <si>
    <t xml:space="preserve">Run :   188  Seq  11  Rec  72  File L3A:980027  Date 23-DEC-2013 13:31:23.03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</si>
  <si>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</si>
  <si>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</si>
  <si>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</si>
  <si>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</si>
  <si>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</si>
  <si>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</si>
  <si>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</si>
  <si>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</si>
  <si>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</si>
  <si>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</si>
  <si>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</si>
  <si>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</si>
  <si>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</si>
  <si>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</si>
  <si>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</si>
  <si>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</si>
  <si>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</si>
  <si>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</si>
  <si>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</si>
  <si>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</si>
  <si>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</si>
  <si>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</si>
  <si>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</si>
  <si>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</si>
  <si>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</si>
  <si>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</si>
  <si>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</si>
  <si>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</si>
  <si>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</si>
  <si>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</si>
  <si>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</si>
  <si>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</si>
  <si>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</si>
  <si>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</si>
  <si>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</si>
  <si>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</si>
  <si>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</si>
  <si>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</si>
  <si>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</si>
  <si>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</si>
  <si>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</si>
  <si>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</si>
  <si>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</si>
  <si>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</si>
  <si>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</si>
  <si>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</si>
  <si>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</si>
  <si>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</si>
  <si>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</si>
  <si>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</si>
  <si>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</si>
  <si>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</si>
  <si>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</si>
  <si>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</si>
  <si>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</si>
  <si>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</si>
  <si>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</si>
  <si>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****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</si>
  <si>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</si>
  <si>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</si>
  <si>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</si>
  <si>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</si>
  <si>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</si>
  <si>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</si>
  <si>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</si>
  <si>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</si>
  <si>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</si>
  <si>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</si>
  <si>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</si>
  <si>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</si>
  <si>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</si>
  <si>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</si>
  <si>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</si>
  <si>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</si>
  <si>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</si>
  <si>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</si>
  <si>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</si>
  <si>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</si>
  <si>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</si>
  <si>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</si>
  <si>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</si>
  <si>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</si>
  <si>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</si>
  <si>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</si>
  <si>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</si>
  <si>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</si>
  <si>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</si>
  <si>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</si>
  <si>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</si>
  <si>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</si>
  <si>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</si>
  <si>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</si>
  <si>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</si>
  <si>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</si>
  <si>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</si>
  <si>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</si>
  <si>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</si>
  <si>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</si>
  <si>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</si>
  <si>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</si>
  <si>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</si>
  <si>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</si>
  <si>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</si>
  <si>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</si>
  <si>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</si>
  <si>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</si>
  <si>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</si>
  <si>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</si>
  <si>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</si>
  <si>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</si>
  <si>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</si>
  <si>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</si>
  <si>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</si>
  <si>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</si>
  <si>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</si>
  <si>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</si>
  <si>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</si>
  <si>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</si>
  <si>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</si>
  <si>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</si>
  <si>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</si>
  <si>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</si>
  <si>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</si>
  <si>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</si>
  <si>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</si>
  <si>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</si>
  <si>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</si>
  <si>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</si>
  <si>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</si>
  <si>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</si>
  <si>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***** MATRIX NOT INVERTIBLE OR OVERFLOW ERROR *****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</si>
  <si>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</si>
  <si>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</si>
  <si>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</si>
  <si>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</si>
  <si>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</si>
  <si>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</si>
  <si>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</si>
  <si>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</si>
  <si>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</si>
  <si>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</si>
  <si>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</si>
  <si>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</si>
  <si>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</si>
  <si>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</si>
  <si>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</si>
  <si>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</si>
  <si>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</si>
  <si>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</si>
  <si>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</si>
  <si>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</si>
  <si>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</si>
  <si>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</si>
  <si>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</si>
  <si>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</si>
  <si>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</si>
  <si>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</si>
  <si>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</si>
  <si>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</si>
  <si>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</si>
  <si>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</si>
  <si>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</si>
  <si>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</si>
  <si>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</si>
  <si>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</si>
  <si>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</si>
  <si>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</si>
  <si>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</si>
  <si>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</si>
  <si>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</si>
  <si>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</si>
  <si>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</si>
  <si>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</si>
  <si>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</si>
  <si>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</si>
  <si>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</si>
  <si>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</si>
  <si>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</si>
  <si>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</si>
  <si>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</si>
  <si>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</si>
  <si>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</si>
  <si>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</si>
  <si>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</si>
  <si>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</si>
  <si>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</si>
  <si>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Run 129</t>
  </si>
  <si>
    <t>Run 130</t>
  </si>
  <si>
    <t>Run 131</t>
  </si>
  <si>
    <t>Run 132</t>
  </si>
  <si>
    <t>Run 133</t>
  </si>
  <si>
    <t>Run 134</t>
  </si>
  <si>
    <t>Run 135</t>
  </si>
  <si>
    <t>Run 136</t>
  </si>
  <si>
    <t>Run 137</t>
  </si>
  <si>
    <t>Run 138</t>
  </si>
  <si>
    <t>Run 139</t>
  </si>
  <si>
    <t>Run 140</t>
  </si>
  <si>
    <t>Run 141</t>
  </si>
  <si>
    <t>Run 142</t>
  </si>
  <si>
    <t>Run 143</t>
  </si>
  <si>
    <t>Run 144</t>
  </si>
  <si>
    <t>Run 145</t>
  </si>
  <si>
    <t>Run 146</t>
  </si>
  <si>
    <t>Run 147</t>
  </si>
  <si>
    <t>Run 148</t>
  </si>
  <si>
    <t>Run 149</t>
  </si>
  <si>
    <t>Run 150</t>
  </si>
  <si>
    <t>Run 151</t>
  </si>
  <si>
    <t>Run 152</t>
  </si>
  <si>
    <t>Run 153</t>
  </si>
  <si>
    <t>Run 154</t>
  </si>
  <si>
    <t>Run 155</t>
  </si>
  <si>
    <t>Run 156</t>
  </si>
  <si>
    <t>Run 157</t>
  </si>
  <si>
    <t>Run 158</t>
  </si>
  <si>
    <t>Run 159</t>
  </si>
  <si>
    <t>Run 160</t>
  </si>
  <si>
    <t>Run 161</t>
  </si>
  <si>
    <t>Run 162</t>
  </si>
  <si>
    <t>Run 163</t>
  </si>
  <si>
    <t>Run 164</t>
  </si>
  <si>
    <t>Run 165</t>
  </si>
  <si>
    <t>Run 166</t>
  </si>
  <si>
    <t>Run 167</t>
  </si>
  <si>
    <t>Run 168</t>
  </si>
  <si>
    <t>Run 169</t>
  </si>
  <si>
    <t>Run 170</t>
  </si>
  <si>
    <t>Run 171</t>
  </si>
  <si>
    <t>Run 172</t>
  </si>
  <si>
    <t>Run 173</t>
  </si>
  <si>
    <t>Run 174</t>
  </si>
  <si>
    <t>Run 175</t>
  </si>
  <si>
    <t>Run 176</t>
  </si>
  <si>
    <t>Run 177</t>
  </si>
  <si>
    <t>Run 178</t>
  </si>
  <si>
    <t>Run 179</t>
  </si>
  <si>
    <t>Run 180</t>
  </si>
  <si>
    <t>Run 181</t>
  </si>
  <si>
    <t>Run 182</t>
  </si>
  <si>
    <t>Run 183</t>
  </si>
  <si>
    <t>Run 184</t>
  </si>
  <si>
    <t>Run 185</t>
  </si>
  <si>
    <t>Run 186</t>
  </si>
  <si>
    <t>Run 187</t>
  </si>
  <si>
    <t>Run 188</t>
  </si>
  <si>
    <t>58 &amp; 178</t>
  </si>
  <si>
    <t>59 &amp; 179</t>
  </si>
  <si>
    <t>60 &amp; 180</t>
  </si>
  <si>
    <t>61 &amp; 181</t>
  </si>
  <si>
    <t>62 &amp; 182</t>
  </si>
  <si>
    <t>67 &amp; 183</t>
  </si>
  <si>
    <t>68 &amp; 184</t>
  </si>
  <si>
    <t>69 &amp; 185</t>
  </si>
  <si>
    <t>70 &amp; 186</t>
  </si>
  <si>
    <t>71 &amp; 187</t>
  </si>
  <si>
    <t>72 &amp; 188</t>
  </si>
  <si>
    <t>Weld</t>
  </si>
  <si>
    <t>Surface</t>
  </si>
  <si>
    <t>Baseplate</t>
  </si>
  <si>
    <t>1/3Weld</t>
  </si>
  <si>
    <t>2/3Weld</t>
  </si>
  <si>
    <t>Material</t>
  </si>
  <si>
    <t>Depth</t>
  </si>
  <si>
    <t>X</t>
  </si>
  <si>
    <t>STRAIN</t>
  </si>
  <si>
    <t>Lambda =</t>
  </si>
  <si>
    <t>PHI0 =</t>
  </si>
  <si>
    <t>A</t>
  </si>
  <si>
    <t>deg.</t>
  </si>
  <si>
    <t>X0 =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</si>
  <si>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</si>
  <si>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</si>
  <si>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</si>
  <si>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</si>
  <si>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</si>
  <si>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d0 (A)</t>
  </si>
  <si>
    <t>phi0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</si>
</sst>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\-mmm\-yyyy\ hh:mm:ss"/>
    <numFmt numFmtId="165" formatCode="0.0000"/>
    <numFmt numFmtId="166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13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0" fontId="0" fillId="0" borderId="0" xfId="0" quotePrefix="1"/>
    <xf numFmtId="166" fontId="0" fillId="0" borderId="0" xfId="0" applyNumberFormat="1"/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</cellXfs>
  <cellStyles count="6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4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5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6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7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8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9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0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1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2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3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4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5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6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7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'980027'!$E$19:$E$50</c:f>
              <c:numCache>
                <c:formatCode>General</c:formatCode>
                <c:ptCount val="32"/>
                <c:pt idx="0">
                  <c:v>44.0</c:v>
                </c:pt>
                <c:pt idx="1">
                  <c:v>34.0</c:v>
                </c:pt>
                <c:pt idx="2">
                  <c:v>58.0</c:v>
                </c:pt>
                <c:pt idx="3">
                  <c:v>65.0</c:v>
                </c:pt>
                <c:pt idx="4">
                  <c:v>71.0</c:v>
                </c:pt>
                <c:pt idx="5">
                  <c:v>84.0</c:v>
                </c:pt>
                <c:pt idx="6">
                  <c:v>86.0</c:v>
                </c:pt>
                <c:pt idx="7">
                  <c:v>115.0</c:v>
                </c:pt>
                <c:pt idx="8">
                  <c:v>103.0</c:v>
                </c:pt>
                <c:pt idx="9">
                  <c:v>120.0</c:v>
                </c:pt>
                <c:pt idx="10">
                  <c:v>136.0</c:v>
                </c:pt>
                <c:pt idx="11">
                  <c:v>170.0</c:v>
                </c:pt>
                <c:pt idx="12">
                  <c:v>204.0</c:v>
                </c:pt>
                <c:pt idx="13">
                  <c:v>275.0</c:v>
                </c:pt>
                <c:pt idx="14">
                  <c:v>333.0</c:v>
                </c:pt>
                <c:pt idx="15">
                  <c:v>437.0</c:v>
                </c:pt>
                <c:pt idx="16">
                  <c:v>586.0</c:v>
                </c:pt>
                <c:pt idx="17">
                  <c:v>658.0</c:v>
                </c:pt>
                <c:pt idx="18">
                  <c:v>745.0</c:v>
                </c:pt>
                <c:pt idx="19">
                  <c:v>719.0</c:v>
                </c:pt>
                <c:pt idx="20">
                  <c:v>645.0</c:v>
                </c:pt>
                <c:pt idx="21">
                  <c:v>475.0</c:v>
                </c:pt>
                <c:pt idx="22">
                  <c:v>395.0</c:v>
                </c:pt>
                <c:pt idx="23">
                  <c:v>263.0</c:v>
                </c:pt>
                <c:pt idx="24">
                  <c:v>187.0</c:v>
                </c:pt>
                <c:pt idx="25">
                  <c:v>139.0</c:v>
                </c:pt>
                <c:pt idx="26">
                  <c:v>121.0</c:v>
                </c:pt>
                <c:pt idx="27">
                  <c:v>114.0</c:v>
                </c:pt>
                <c:pt idx="28">
                  <c:v>89.0</c:v>
                </c:pt>
                <c:pt idx="29">
                  <c:v>83.0</c:v>
                </c:pt>
                <c:pt idx="30">
                  <c:v>81.0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'980027'!$F$19:$F$50</c:f>
              <c:numCache>
                <c:formatCode>0</c:formatCode>
                <c:ptCount val="32"/>
                <c:pt idx="0">
                  <c:v>68.99815765884687</c:v>
                </c:pt>
                <c:pt idx="1">
                  <c:v>69.00059280939927</c:v>
                </c:pt>
                <c:pt idx="2">
                  <c:v>69.0105233384607</c:v>
                </c:pt>
                <c:pt idx="3">
                  <c:v>69.04503485972545</c:v>
                </c:pt>
                <c:pt idx="4">
                  <c:v>69.15652700850788</c:v>
                </c:pt>
                <c:pt idx="5">
                  <c:v>69.45933400974479</c:v>
                </c:pt>
                <c:pt idx="6">
                  <c:v>70.32419823847569</c:v>
                </c:pt>
                <c:pt idx="7">
                  <c:v>72.5904272637982</c:v>
                </c:pt>
                <c:pt idx="8">
                  <c:v>77.90774392290786</c:v>
                </c:pt>
                <c:pt idx="9">
                  <c:v>89.09765007422285</c:v>
                </c:pt>
                <c:pt idx="10">
                  <c:v>109.3618331397178</c:v>
                </c:pt>
                <c:pt idx="11">
                  <c:v>145.8774984844785</c:v>
                </c:pt>
                <c:pt idx="12">
                  <c:v>202.6945122998229</c:v>
                </c:pt>
                <c:pt idx="13">
                  <c:v>277.7988100369924</c:v>
                </c:pt>
                <c:pt idx="14">
                  <c:v>377.6533406466558</c:v>
                </c:pt>
                <c:pt idx="15">
                  <c:v>488.4068720327815</c:v>
                </c:pt>
                <c:pt idx="16">
                  <c:v>590.892799435784</c:v>
                </c:pt>
                <c:pt idx="17">
                  <c:v>663.268531276354</c:v>
                </c:pt>
                <c:pt idx="18">
                  <c:v>689.443395870618</c:v>
                </c:pt>
                <c:pt idx="19">
                  <c:v>668.1200407007796</c:v>
                </c:pt>
                <c:pt idx="20">
                  <c:v>599.665554517297</c:v>
                </c:pt>
                <c:pt idx="21">
                  <c:v>501.0282696034098</c:v>
                </c:pt>
                <c:pt idx="22">
                  <c:v>387.3539160441901</c:v>
                </c:pt>
                <c:pt idx="23">
                  <c:v>285.2408813093775</c:v>
                </c:pt>
                <c:pt idx="24">
                  <c:v>208.9944692592835</c:v>
                </c:pt>
                <c:pt idx="25">
                  <c:v>153.9569727834232</c:v>
                </c:pt>
                <c:pt idx="26">
                  <c:v>114.5233322380683</c:v>
                </c:pt>
                <c:pt idx="27">
                  <c:v>90.53351983351695</c:v>
                </c:pt>
                <c:pt idx="28">
                  <c:v>79.35267830056451</c:v>
                </c:pt>
                <c:pt idx="29">
                  <c:v>73.13643961609417</c:v>
                </c:pt>
                <c:pt idx="30">
                  <c:v>70.6018290723354</c:v>
                </c:pt>
                <c:pt idx="31">
                  <c:v>69.59263876137175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944072"/>
        <c:axId val="2142947240"/>
      </c:scatterChart>
      <c:valAx>
        <c:axId val="214294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947240"/>
        <c:crosses val="autoZero"/>
        <c:crossBetween val="midCat"/>
      </c:valAx>
      <c:valAx>
        <c:axId val="2142947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944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'980027'!$E$69:$E$100</c:f>
              <c:numCache>
                <c:formatCode>General</c:formatCode>
                <c:ptCount val="32"/>
                <c:pt idx="0">
                  <c:v>49.0</c:v>
                </c:pt>
                <c:pt idx="1">
                  <c:v>54.0</c:v>
                </c:pt>
                <c:pt idx="2">
                  <c:v>52.0</c:v>
                </c:pt>
                <c:pt idx="3">
                  <c:v>69.0</c:v>
                </c:pt>
                <c:pt idx="4">
                  <c:v>74.0</c:v>
                </c:pt>
                <c:pt idx="5">
                  <c:v>102.0</c:v>
                </c:pt>
                <c:pt idx="6">
                  <c:v>95.0</c:v>
                </c:pt>
                <c:pt idx="7">
                  <c:v>92.0</c:v>
                </c:pt>
                <c:pt idx="8">
                  <c:v>101.0</c:v>
                </c:pt>
                <c:pt idx="9">
                  <c:v>114.0</c:v>
                </c:pt>
                <c:pt idx="10">
                  <c:v>152.0</c:v>
                </c:pt>
                <c:pt idx="11">
                  <c:v>183.0</c:v>
                </c:pt>
                <c:pt idx="12">
                  <c:v>244.0</c:v>
                </c:pt>
                <c:pt idx="13">
                  <c:v>286.0</c:v>
                </c:pt>
                <c:pt idx="14">
                  <c:v>407.0</c:v>
                </c:pt>
                <c:pt idx="15">
                  <c:v>535.0</c:v>
                </c:pt>
                <c:pt idx="16">
                  <c:v>662.0</c:v>
                </c:pt>
                <c:pt idx="17">
                  <c:v>744.0</c:v>
                </c:pt>
                <c:pt idx="18">
                  <c:v>785.0</c:v>
                </c:pt>
                <c:pt idx="19">
                  <c:v>711.0</c:v>
                </c:pt>
                <c:pt idx="20">
                  <c:v>580.0</c:v>
                </c:pt>
                <c:pt idx="21">
                  <c:v>426.0</c:v>
                </c:pt>
                <c:pt idx="22">
                  <c:v>307.0</c:v>
                </c:pt>
                <c:pt idx="23">
                  <c:v>206.0</c:v>
                </c:pt>
                <c:pt idx="24">
                  <c:v>186.0</c:v>
                </c:pt>
                <c:pt idx="25">
                  <c:v>113.0</c:v>
                </c:pt>
                <c:pt idx="26">
                  <c:v>117.0</c:v>
                </c:pt>
                <c:pt idx="27">
                  <c:v>103.0</c:v>
                </c:pt>
                <c:pt idx="28">
                  <c:v>66.0</c:v>
                </c:pt>
                <c:pt idx="29">
                  <c:v>89.0</c:v>
                </c:pt>
                <c:pt idx="30">
                  <c:v>58.0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'980027'!$F$69:$F$100</c:f>
              <c:numCache>
                <c:formatCode>0</c:formatCode>
                <c:ptCount val="32"/>
                <c:pt idx="0">
                  <c:v>72.41981694513482</c:v>
                </c:pt>
                <c:pt idx="1">
                  <c:v>72.42151852625399</c:v>
                </c:pt>
                <c:pt idx="2">
                  <c:v>72.42916497684267</c:v>
                </c:pt>
                <c:pt idx="3">
                  <c:v>72.45817768124842</c:v>
                </c:pt>
                <c:pt idx="4">
                  <c:v>72.55953806454603</c:v>
                </c:pt>
                <c:pt idx="5">
                  <c:v>72.85393607625271</c:v>
                </c:pt>
                <c:pt idx="6">
                  <c:v>73.74684002812246</c:v>
                </c:pt>
                <c:pt idx="7">
                  <c:v>76.21394599583774</c:v>
                </c:pt>
                <c:pt idx="8">
                  <c:v>82.2608591424361</c:v>
                </c:pt>
                <c:pt idx="9">
                  <c:v>95.41774178061812</c:v>
                </c:pt>
                <c:pt idx="10">
                  <c:v>119.7848529424597</c:v>
                </c:pt>
                <c:pt idx="11">
                  <c:v>164.2272247550143</c:v>
                </c:pt>
                <c:pt idx="12">
                  <c:v>233.419766299637</c:v>
                </c:pt>
                <c:pt idx="13">
                  <c:v>323.7851598897033</c:v>
                </c:pt>
                <c:pt idx="14">
                  <c:v>440.6143008574431</c:v>
                </c:pt>
                <c:pt idx="15">
                  <c:v>563.5947821118193</c:v>
                </c:pt>
                <c:pt idx="16">
                  <c:v>666.9292394897604</c:v>
                </c:pt>
                <c:pt idx="17">
                  <c:v>725.061191569125</c:v>
                </c:pt>
                <c:pt idx="18">
                  <c:v>725.932897742754</c:v>
                </c:pt>
                <c:pt idx="19">
                  <c:v>670.8778001944781</c:v>
                </c:pt>
                <c:pt idx="20">
                  <c:v>570.1411053481408</c:v>
                </c:pt>
                <c:pt idx="21">
                  <c:v>449.6994560288383</c:v>
                </c:pt>
                <c:pt idx="22">
                  <c:v>328.0120420496872</c:v>
                </c:pt>
                <c:pt idx="23">
                  <c:v>230.8772332720283</c:v>
                </c:pt>
                <c:pt idx="24">
                  <c:v>165.947165958614</c:v>
                </c:pt>
                <c:pt idx="25">
                  <c:v>123.8606798927597</c:v>
                </c:pt>
                <c:pt idx="26">
                  <c:v>96.98042556177168</c:v>
                </c:pt>
                <c:pt idx="27">
                  <c:v>82.61030285912463</c:v>
                </c:pt>
                <c:pt idx="28">
                  <c:v>76.75304333158581</c:v>
                </c:pt>
                <c:pt idx="29">
                  <c:v>73.9126642401068</c:v>
                </c:pt>
                <c:pt idx="30">
                  <c:v>72.91829558505864</c:v>
                </c:pt>
                <c:pt idx="31">
                  <c:v>72.57844371895807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860424"/>
        <c:axId val="2142863560"/>
      </c:scatterChart>
      <c:valAx>
        <c:axId val="2142860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863560"/>
        <c:crosses val="autoZero"/>
        <c:crossBetween val="midCat"/>
      </c:valAx>
      <c:valAx>
        <c:axId val="2142863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860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'980027'!$E$119:$E$150</c:f>
              <c:numCache>
                <c:formatCode>General</c:formatCode>
                <c:ptCount val="32"/>
                <c:pt idx="0">
                  <c:v>44.0</c:v>
                </c:pt>
                <c:pt idx="1">
                  <c:v>43.0</c:v>
                </c:pt>
                <c:pt idx="2">
                  <c:v>55.0</c:v>
                </c:pt>
                <c:pt idx="3">
                  <c:v>61.0</c:v>
                </c:pt>
                <c:pt idx="4">
                  <c:v>74.0</c:v>
                </c:pt>
                <c:pt idx="5">
                  <c:v>91.0</c:v>
                </c:pt>
                <c:pt idx="6">
                  <c:v>95.0</c:v>
                </c:pt>
                <c:pt idx="7">
                  <c:v>84.0</c:v>
                </c:pt>
                <c:pt idx="8">
                  <c:v>89.0</c:v>
                </c:pt>
                <c:pt idx="9">
                  <c:v>114.0</c:v>
                </c:pt>
                <c:pt idx="10">
                  <c:v>172.0</c:v>
                </c:pt>
                <c:pt idx="11">
                  <c:v>188.0</c:v>
                </c:pt>
                <c:pt idx="12">
                  <c:v>196.0</c:v>
                </c:pt>
                <c:pt idx="13">
                  <c:v>306.0</c:v>
                </c:pt>
                <c:pt idx="14">
                  <c:v>350.0</c:v>
                </c:pt>
                <c:pt idx="15">
                  <c:v>457.0</c:v>
                </c:pt>
                <c:pt idx="16">
                  <c:v>623.0</c:v>
                </c:pt>
                <c:pt idx="17">
                  <c:v>788.0</c:v>
                </c:pt>
                <c:pt idx="18">
                  <c:v>734.0</c:v>
                </c:pt>
                <c:pt idx="19">
                  <c:v>701.0</c:v>
                </c:pt>
                <c:pt idx="20">
                  <c:v>570.0</c:v>
                </c:pt>
                <c:pt idx="21">
                  <c:v>403.0</c:v>
                </c:pt>
                <c:pt idx="22">
                  <c:v>286.0</c:v>
                </c:pt>
                <c:pt idx="23">
                  <c:v>210.0</c:v>
                </c:pt>
                <c:pt idx="24">
                  <c:v>162.0</c:v>
                </c:pt>
                <c:pt idx="25">
                  <c:v>109.0</c:v>
                </c:pt>
                <c:pt idx="26">
                  <c:v>103.0</c:v>
                </c:pt>
                <c:pt idx="27">
                  <c:v>102.0</c:v>
                </c:pt>
                <c:pt idx="28">
                  <c:v>74.0</c:v>
                </c:pt>
                <c:pt idx="29">
                  <c:v>90.0</c:v>
                </c:pt>
                <c:pt idx="30">
                  <c:v>53.0</c:v>
                </c:pt>
                <c:pt idx="31">
                  <c:v>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'980027'!$F$119:$F$150</c:f>
              <c:numCache>
                <c:formatCode>0</c:formatCode>
                <c:ptCount val="32"/>
                <c:pt idx="0">
                  <c:v>68.69006051564442</c:v>
                </c:pt>
                <c:pt idx="1">
                  <c:v>68.69112593838556</c:v>
                </c:pt>
                <c:pt idx="2">
                  <c:v>68.69613913042861</c:v>
                </c:pt>
                <c:pt idx="3">
                  <c:v>68.71600627656451</c:v>
                </c:pt>
                <c:pt idx="4">
                  <c:v>68.78831413050001</c:v>
                </c:pt>
                <c:pt idx="5">
                  <c:v>69.00631488395864</c:v>
                </c:pt>
                <c:pt idx="6">
                  <c:v>69.69181988141767</c:v>
                </c:pt>
                <c:pt idx="7">
                  <c:v>71.65374316841567</c:v>
                </c:pt>
                <c:pt idx="8">
                  <c:v>76.62464266358722</c:v>
                </c:pt>
                <c:pt idx="9">
                  <c:v>87.77762902045265</c:v>
                </c:pt>
                <c:pt idx="10">
                  <c:v>109.0133873754469</c:v>
                </c:pt>
                <c:pt idx="11">
                  <c:v>148.7605666332687</c:v>
                </c:pt>
                <c:pt idx="12">
                  <c:v>212.1643737265773</c:v>
                </c:pt>
                <c:pt idx="13">
                  <c:v>296.8026234534374</c:v>
                </c:pt>
                <c:pt idx="14">
                  <c:v>408.5461209656166</c:v>
                </c:pt>
                <c:pt idx="15">
                  <c:v>528.7478862222712</c:v>
                </c:pt>
                <c:pt idx="16">
                  <c:v>632.33954122725</c:v>
                </c:pt>
                <c:pt idx="17">
                  <c:v>693.4071089320146</c:v>
                </c:pt>
                <c:pt idx="18">
                  <c:v>698.4168083941241</c:v>
                </c:pt>
                <c:pt idx="19">
                  <c:v>648.1378893628303</c:v>
                </c:pt>
                <c:pt idx="20">
                  <c:v>551.7824110969494</c:v>
                </c:pt>
                <c:pt idx="21">
                  <c:v>434.8826256811826</c:v>
                </c:pt>
                <c:pt idx="22">
                  <c:v>316.135240757915</c:v>
                </c:pt>
                <c:pt idx="23">
                  <c:v>221.3267713833345</c:v>
                </c:pt>
                <c:pt idx="24">
                  <c:v>158.1664447670625</c:v>
                </c:pt>
                <c:pt idx="25">
                  <c:v>117.4721633165086</c:v>
                </c:pt>
                <c:pt idx="26">
                  <c:v>91.70668429463354</c:v>
                </c:pt>
                <c:pt idx="27">
                  <c:v>78.09698653156121</c:v>
                </c:pt>
                <c:pt idx="28">
                  <c:v>72.62907119206629</c:v>
                </c:pt>
                <c:pt idx="29">
                  <c:v>70.02042084784131</c:v>
                </c:pt>
                <c:pt idx="30">
                  <c:v>69.1250740340227</c:v>
                </c:pt>
                <c:pt idx="31">
                  <c:v>68.82548160846638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816232"/>
        <c:axId val="2142812920"/>
      </c:scatterChart>
      <c:valAx>
        <c:axId val="2142816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812920"/>
        <c:crosses val="autoZero"/>
        <c:crossBetween val="midCat"/>
      </c:valAx>
      <c:valAx>
        <c:axId val="2142812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816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'980027'!$E$169:$E$200</c:f>
              <c:numCache>
                <c:formatCode>General</c:formatCode>
                <c:ptCount val="32"/>
                <c:pt idx="0">
                  <c:v>44.0</c:v>
                </c:pt>
                <c:pt idx="1">
                  <c:v>35.0</c:v>
                </c:pt>
                <c:pt idx="2">
                  <c:v>63.0</c:v>
                </c:pt>
                <c:pt idx="3">
                  <c:v>72.0</c:v>
                </c:pt>
                <c:pt idx="4">
                  <c:v>83.0</c:v>
                </c:pt>
                <c:pt idx="5">
                  <c:v>89.0</c:v>
                </c:pt>
                <c:pt idx="6">
                  <c:v>97.0</c:v>
                </c:pt>
                <c:pt idx="7">
                  <c:v>81.0</c:v>
                </c:pt>
                <c:pt idx="8">
                  <c:v>112.0</c:v>
                </c:pt>
                <c:pt idx="9">
                  <c:v>103.0</c:v>
                </c:pt>
                <c:pt idx="10">
                  <c:v>148.0</c:v>
                </c:pt>
                <c:pt idx="11">
                  <c:v>177.0</c:v>
                </c:pt>
                <c:pt idx="12">
                  <c:v>257.0</c:v>
                </c:pt>
                <c:pt idx="13">
                  <c:v>260.0</c:v>
                </c:pt>
                <c:pt idx="14">
                  <c:v>393.0</c:v>
                </c:pt>
                <c:pt idx="15">
                  <c:v>466.0</c:v>
                </c:pt>
                <c:pt idx="16">
                  <c:v>659.0</c:v>
                </c:pt>
                <c:pt idx="17">
                  <c:v>689.0</c:v>
                </c:pt>
                <c:pt idx="18">
                  <c:v>715.0</c:v>
                </c:pt>
                <c:pt idx="19">
                  <c:v>605.0</c:v>
                </c:pt>
                <c:pt idx="20">
                  <c:v>490.0</c:v>
                </c:pt>
                <c:pt idx="21">
                  <c:v>370.0</c:v>
                </c:pt>
                <c:pt idx="22">
                  <c:v>231.0</c:v>
                </c:pt>
                <c:pt idx="23">
                  <c:v>143.0</c:v>
                </c:pt>
                <c:pt idx="24">
                  <c:v>127.0</c:v>
                </c:pt>
                <c:pt idx="25">
                  <c:v>113.0</c:v>
                </c:pt>
                <c:pt idx="26">
                  <c:v>96.0</c:v>
                </c:pt>
                <c:pt idx="27">
                  <c:v>68.0</c:v>
                </c:pt>
                <c:pt idx="28">
                  <c:v>67.0</c:v>
                </c:pt>
                <c:pt idx="29">
                  <c:v>69.0</c:v>
                </c:pt>
                <c:pt idx="30">
                  <c:v>50.0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'980027'!$F$169:$F$200</c:f>
              <c:numCache>
                <c:formatCode>0</c:formatCode>
                <c:ptCount val="32"/>
                <c:pt idx="0">
                  <c:v>65.89938505666235</c:v>
                </c:pt>
                <c:pt idx="1">
                  <c:v>65.90046400562064</c:v>
                </c:pt>
                <c:pt idx="2">
                  <c:v>65.9056794574755</c:v>
                </c:pt>
                <c:pt idx="3">
                  <c:v>65.92682336548293</c:v>
                </c:pt>
                <c:pt idx="4">
                  <c:v>66.00521437998207</c:v>
                </c:pt>
                <c:pt idx="5">
                  <c:v>66.24487564694067</c:v>
                </c:pt>
                <c:pt idx="6">
                  <c:v>67.00626386074642</c:v>
                </c:pt>
                <c:pt idx="7">
                  <c:v>69.19903572828856</c:v>
                </c:pt>
                <c:pt idx="8">
                  <c:v>74.76390944462106</c:v>
                </c:pt>
                <c:pt idx="9">
                  <c:v>87.20916578023354</c:v>
                </c:pt>
                <c:pt idx="10">
                  <c:v>110.7151118393345</c:v>
                </c:pt>
                <c:pt idx="11">
                  <c:v>154.1185630872217</c:v>
                </c:pt>
                <c:pt idx="12">
                  <c:v>221.983102244811</c:v>
                </c:pt>
                <c:pt idx="13">
                  <c:v>310.1875919410634</c:v>
                </c:pt>
                <c:pt idx="14">
                  <c:v>422.3916955966822</c:v>
                </c:pt>
                <c:pt idx="15">
                  <c:v>536.5389358797081</c:v>
                </c:pt>
                <c:pt idx="16">
                  <c:v>625.90888653712</c:v>
                </c:pt>
                <c:pt idx="17">
                  <c:v>666.3842978447306</c:v>
                </c:pt>
                <c:pt idx="18">
                  <c:v>650.8937956115272</c:v>
                </c:pt>
                <c:pt idx="19">
                  <c:v>582.9716095293537</c:v>
                </c:pt>
                <c:pt idx="20">
                  <c:v>478.0265388028098</c:v>
                </c:pt>
                <c:pt idx="21">
                  <c:v>363.4688128675706</c:v>
                </c:pt>
                <c:pt idx="22">
                  <c:v>256.201517554366</c:v>
                </c:pt>
                <c:pt idx="23">
                  <c:v>176.6837161891466</c:v>
                </c:pt>
                <c:pt idx="24">
                  <c:v>127.2371440001695</c:v>
                </c:pt>
                <c:pt idx="25">
                  <c:v>97.40918756528247</c:v>
                </c:pt>
                <c:pt idx="26">
                  <c:v>79.78282883581541</c:v>
                </c:pt>
                <c:pt idx="27">
                  <c:v>71.15611351763059</c:v>
                </c:pt>
                <c:pt idx="28">
                  <c:v>67.95061515179404</c:v>
                </c:pt>
                <c:pt idx="29">
                  <c:v>66.53622218748602</c:v>
                </c:pt>
                <c:pt idx="30">
                  <c:v>66.09090827647901</c:v>
                </c:pt>
                <c:pt idx="31">
                  <c:v>65.9540949648717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751624"/>
        <c:axId val="2142743496"/>
      </c:scatterChart>
      <c:valAx>
        <c:axId val="2142751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743496"/>
        <c:crosses val="autoZero"/>
        <c:crossBetween val="midCat"/>
      </c:valAx>
      <c:valAx>
        <c:axId val="2142743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751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'980027'!$E$219:$E$250</c:f>
              <c:numCache>
                <c:formatCode>General</c:formatCode>
                <c:ptCount val="32"/>
                <c:pt idx="0">
                  <c:v>36.0</c:v>
                </c:pt>
                <c:pt idx="1">
                  <c:v>46.0</c:v>
                </c:pt>
                <c:pt idx="2">
                  <c:v>60.0</c:v>
                </c:pt>
                <c:pt idx="3">
                  <c:v>73.0</c:v>
                </c:pt>
                <c:pt idx="4">
                  <c:v>63.0</c:v>
                </c:pt>
                <c:pt idx="5">
                  <c:v>92.0</c:v>
                </c:pt>
                <c:pt idx="6">
                  <c:v>112.0</c:v>
                </c:pt>
                <c:pt idx="7">
                  <c:v>90.0</c:v>
                </c:pt>
                <c:pt idx="8">
                  <c:v>93.0</c:v>
                </c:pt>
                <c:pt idx="9">
                  <c:v>132.0</c:v>
                </c:pt>
                <c:pt idx="10">
                  <c:v>160.0</c:v>
                </c:pt>
                <c:pt idx="11">
                  <c:v>187.0</c:v>
                </c:pt>
                <c:pt idx="12">
                  <c:v>241.0</c:v>
                </c:pt>
                <c:pt idx="13">
                  <c:v>325.0</c:v>
                </c:pt>
                <c:pt idx="14">
                  <c:v>434.0</c:v>
                </c:pt>
                <c:pt idx="15">
                  <c:v>571.0</c:v>
                </c:pt>
                <c:pt idx="16">
                  <c:v>724.0</c:v>
                </c:pt>
                <c:pt idx="17">
                  <c:v>741.0</c:v>
                </c:pt>
                <c:pt idx="18">
                  <c:v>777.0</c:v>
                </c:pt>
                <c:pt idx="19">
                  <c:v>634.0</c:v>
                </c:pt>
                <c:pt idx="20">
                  <c:v>490.0</c:v>
                </c:pt>
                <c:pt idx="21">
                  <c:v>391.0</c:v>
                </c:pt>
                <c:pt idx="22">
                  <c:v>247.0</c:v>
                </c:pt>
                <c:pt idx="23">
                  <c:v>187.0</c:v>
                </c:pt>
                <c:pt idx="24">
                  <c:v>137.0</c:v>
                </c:pt>
                <c:pt idx="25">
                  <c:v>114.0</c:v>
                </c:pt>
                <c:pt idx="26">
                  <c:v>113.0</c:v>
                </c:pt>
                <c:pt idx="27">
                  <c:v>107.0</c:v>
                </c:pt>
                <c:pt idx="28">
                  <c:v>83.0</c:v>
                </c:pt>
                <c:pt idx="29">
                  <c:v>78.0</c:v>
                </c:pt>
                <c:pt idx="30">
                  <c:v>79.0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'980027'!$F$219:$F$250</c:f>
              <c:numCache>
                <c:formatCode>0</c:formatCode>
                <c:ptCount val="32"/>
                <c:pt idx="0">
                  <c:v>69.96430533612117</c:v>
                </c:pt>
                <c:pt idx="1">
                  <c:v>69.96659103176628</c:v>
                </c:pt>
                <c:pt idx="2">
                  <c:v>69.97682195616068</c:v>
                </c:pt>
                <c:pt idx="3">
                  <c:v>70.01540490929336</c:v>
                </c:pt>
                <c:pt idx="4">
                  <c:v>70.14909238733189</c:v>
                </c:pt>
                <c:pt idx="5">
                  <c:v>70.53349314564481</c:v>
                </c:pt>
                <c:pt idx="6">
                  <c:v>71.68480307568363</c:v>
                </c:pt>
                <c:pt idx="7">
                  <c:v>74.81684101935734</c:v>
                </c:pt>
                <c:pt idx="8">
                  <c:v>82.35370240153868</c:v>
                </c:pt>
                <c:pt idx="9">
                  <c:v>98.40849168266515</c:v>
                </c:pt>
                <c:pt idx="10">
                  <c:v>127.4474787130303</c:v>
                </c:pt>
                <c:pt idx="11">
                  <c:v>178.9761062357921</c:v>
                </c:pt>
                <c:pt idx="12">
                  <c:v>256.652873463548</c:v>
                </c:pt>
                <c:pt idx="13">
                  <c:v>354.4170070529182</c:v>
                </c:pt>
                <c:pt idx="14">
                  <c:v>475.1229536669293</c:v>
                </c:pt>
                <c:pt idx="15">
                  <c:v>594.2869234616</c:v>
                </c:pt>
                <c:pt idx="16">
                  <c:v>684.3042135171206</c:v>
                </c:pt>
                <c:pt idx="17">
                  <c:v>721.6210573024383</c:v>
                </c:pt>
                <c:pt idx="18">
                  <c:v>700.998034954017</c:v>
                </c:pt>
                <c:pt idx="19">
                  <c:v>626.474347967863</c:v>
                </c:pt>
                <c:pt idx="20">
                  <c:v>514.4665653567694</c:v>
                </c:pt>
                <c:pt idx="21">
                  <c:v>393.0018267033784</c:v>
                </c:pt>
                <c:pt idx="22">
                  <c:v>278.933108236786</c:v>
                </c:pt>
                <c:pt idx="23">
                  <c:v>193.5468391797093</c:v>
                </c:pt>
                <c:pt idx="24">
                  <c:v>139.6688790589641</c:v>
                </c:pt>
                <c:pt idx="25">
                  <c:v>106.5667409461454</c:v>
                </c:pt>
                <c:pt idx="26">
                  <c:v>86.5499586947933</c:v>
                </c:pt>
                <c:pt idx="27">
                  <c:v>76.46273714167482</c:v>
                </c:pt>
                <c:pt idx="28">
                  <c:v>72.5874241915472</c:v>
                </c:pt>
                <c:pt idx="29">
                  <c:v>70.81425290777082</c:v>
                </c:pt>
                <c:pt idx="30">
                  <c:v>70.2314537792956</c:v>
                </c:pt>
                <c:pt idx="31">
                  <c:v>70.04414192311297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685832"/>
        <c:axId val="2142682904"/>
      </c:scatterChart>
      <c:valAx>
        <c:axId val="2142685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682904"/>
        <c:crosses val="autoZero"/>
        <c:crossBetween val="midCat"/>
      </c:valAx>
      <c:valAx>
        <c:axId val="2142682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685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'980027'!$E$269:$E$300</c:f>
              <c:numCache>
                <c:formatCode>General</c:formatCode>
                <c:ptCount val="32"/>
                <c:pt idx="0">
                  <c:v>42.0</c:v>
                </c:pt>
                <c:pt idx="1">
                  <c:v>28.0</c:v>
                </c:pt>
                <c:pt idx="2">
                  <c:v>58.0</c:v>
                </c:pt>
                <c:pt idx="3">
                  <c:v>70.0</c:v>
                </c:pt>
                <c:pt idx="4">
                  <c:v>89.0</c:v>
                </c:pt>
                <c:pt idx="5">
                  <c:v>71.0</c:v>
                </c:pt>
                <c:pt idx="6">
                  <c:v>93.0</c:v>
                </c:pt>
                <c:pt idx="7">
                  <c:v>95.0</c:v>
                </c:pt>
                <c:pt idx="8">
                  <c:v>108.0</c:v>
                </c:pt>
                <c:pt idx="9">
                  <c:v>126.0</c:v>
                </c:pt>
                <c:pt idx="10">
                  <c:v>169.0</c:v>
                </c:pt>
                <c:pt idx="11">
                  <c:v>175.0</c:v>
                </c:pt>
                <c:pt idx="12">
                  <c:v>243.0</c:v>
                </c:pt>
                <c:pt idx="13">
                  <c:v>330.0</c:v>
                </c:pt>
                <c:pt idx="14">
                  <c:v>442.0</c:v>
                </c:pt>
                <c:pt idx="15">
                  <c:v>569.0</c:v>
                </c:pt>
                <c:pt idx="16">
                  <c:v>721.0</c:v>
                </c:pt>
                <c:pt idx="17">
                  <c:v>771.0</c:v>
                </c:pt>
                <c:pt idx="18">
                  <c:v>755.0</c:v>
                </c:pt>
                <c:pt idx="19">
                  <c:v>647.0</c:v>
                </c:pt>
                <c:pt idx="20">
                  <c:v>510.0</c:v>
                </c:pt>
                <c:pt idx="21">
                  <c:v>329.0</c:v>
                </c:pt>
                <c:pt idx="22">
                  <c:v>228.0</c:v>
                </c:pt>
                <c:pt idx="23">
                  <c:v>152.0</c:v>
                </c:pt>
                <c:pt idx="24">
                  <c:v>128.0</c:v>
                </c:pt>
                <c:pt idx="25">
                  <c:v>107.0</c:v>
                </c:pt>
                <c:pt idx="26">
                  <c:v>97.0</c:v>
                </c:pt>
                <c:pt idx="27">
                  <c:v>92.0</c:v>
                </c:pt>
                <c:pt idx="28">
                  <c:v>64.0</c:v>
                </c:pt>
                <c:pt idx="29">
                  <c:v>75.0</c:v>
                </c:pt>
                <c:pt idx="30">
                  <c:v>51.0</c:v>
                </c:pt>
                <c:pt idx="31">
                  <c:v>64.0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'980027'!$F$269:$F$300</c:f>
              <c:numCache>
                <c:formatCode>0</c:formatCode>
                <c:ptCount val="32"/>
                <c:pt idx="0">
                  <c:v>64.49743986275044</c:v>
                </c:pt>
                <c:pt idx="1">
                  <c:v>64.49892195274194</c:v>
                </c:pt>
                <c:pt idx="2">
                  <c:v>64.50603684249289</c:v>
                </c:pt>
                <c:pt idx="3">
                  <c:v>64.53465501981362</c:v>
                </c:pt>
                <c:pt idx="4">
                  <c:v>64.63982266644032</c:v>
                </c:pt>
                <c:pt idx="5">
                  <c:v>64.95830331405945</c:v>
                </c:pt>
                <c:pt idx="6">
                  <c:v>65.95920087376683</c:v>
                </c:pt>
                <c:pt idx="7">
                  <c:v>68.80616734294257</c:v>
                </c:pt>
                <c:pt idx="8">
                  <c:v>75.9319914813947</c:v>
                </c:pt>
                <c:pt idx="9">
                  <c:v>91.62780127604559</c:v>
                </c:pt>
                <c:pt idx="10">
                  <c:v>120.7938096999139</c:v>
                </c:pt>
                <c:pt idx="11">
                  <c:v>173.6709336114497</c:v>
                </c:pt>
                <c:pt idx="12">
                  <c:v>254.6336122538631</c:v>
                </c:pt>
                <c:pt idx="13">
                  <c:v>357.417065162764</c:v>
                </c:pt>
                <c:pt idx="14">
                  <c:v>484.4398108783785</c:v>
                </c:pt>
                <c:pt idx="15">
                  <c:v>608.5438809109847</c:v>
                </c:pt>
                <c:pt idx="16">
                  <c:v>699.1421107890891</c:v>
                </c:pt>
                <c:pt idx="17">
                  <c:v>731.1266846347298</c:v>
                </c:pt>
                <c:pt idx="18">
                  <c:v>701.1694823956155</c:v>
                </c:pt>
                <c:pt idx="19">
                  <c:v>614.9772893918961</c:v>
                </c:pt>
                <c:pt idx="20">
                  <c:v>493.1136763077402</c:v>
                </c:pt>
                <c:pt idx="21">
                  <c:v>366.5992953879681</c:v>
                </c:pt>
                <c:pt idx="22">
                  <c:v>252.7080097309983</c:v>
                </c:pt>
                <c:pt idx="23">
                  <c:v>171.1999386797519</c:v>
                </c:pt>
                <c:pt idx="24">
                  <c:v>122.0997213514489</c:v>
                </c:pt>
                <c:pt idx="25">
                  <c:v>93.33975134097412</c:v>
                </c:pt>
                <c:pt idx="26">
                  <c:v>76.84578431295148</c:v>
                </c:pt>
                <c:pt idx="27">
                  <c:v>69.02905680388996</c:v>
                </c:pt>
                <c:pt idx="28">
                  <c:v>66.21649392825146</c:v>
                </c:pt>
                <c:pt idx="29">
                  <c:v>65.01376390202045</c:v>
                </c:pt>
                <c:pt idx="30">
                  <c:v>64.64772695843351</c:v>
                </c:pt>
                <c:pt idx="31">
                  <c:v>64.53890866728192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562152"/>
        <c:axId val="2142565320"/>
      </c:scatterChart>
      <c:valAx>
        <c:axId val="2142562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565320"/>
        <c:crosses val="autoZero"/>
        <c:crossBetween val="midCat"/>
      </c:valAx>
      <c:valAx>
        <c:axId val="2142565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562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'980027'!$E$319:$E$350</c:f>
              <c:numCache>
                <c:formatCode>General</c:formatCode>
                <c:ptCount val="32"/>
                <c:pt idx="0">
                  <c:v>39.0</c:v>
                </c:pt>
                <c:pt idx="1">
                  <c:v>36.0</c:v>
                </c:pt>
                <c:pt idx="2">
                  <c:v>45.0</c:v>
                </c:pt>
                <c:pt idx="3">
                  <c:v>56.0</c:v>
                </c:pt>
                <c:pt idx="4">
                  <c:v>77.0</c:v>
                </c:pt>
                <c:pt idx="5">
                  <c:v>78.0</c:v>
                </c:pt>
                <c:pt idx="6">
                  <c:v>78.0</c:v>
                </c:pt>
                <c:pt idx="7">
                  <c:v>109.0</c:v>
                </c:pt>
                <c:pt idx="8">
                  <c:v>107.0</c:v>
                </c:pt>
                <c:pt idx="9">
                  <c:v>91.0</c:v>
                </c:pt>
                <c:pt idx="10">
                  <c:v>126.0</c:v>
                </c:pt>
                <c:pt idx="11">
                  <c:v>162.0</c:v>
                </c:pt>
                <c:pt idx="12">
                  <c:v>245.0</c:v>
                </c:pt>
                <c:pt idx="13">
                  <c:v>273.0</c:v>
                </c:pt>
                <c:pt idx="14">
                  <c:v>355.0</c:v>
                </c:pt>
                <c:pt idx="15">
                  <c:v>512.0</c:v>
                </c:pt>
                <c:pt idx="16">
                  <c:v>644.0</c:v>
                </c:pt>
                <c:pt idx="17">
                  <c:v>781.0</c:v>
                </c:pt>
                <c:pt idx="18">
                  <c:v>748.0</c:v>
                </c:pt>
                <c:pt idx="19">
                  <c:v>702.0</c:v>
                </c:pt>
                <c:pt idx="20">
                  <c:v>565.0</c:v>
                </c:pt>
                <c:pt idx="21">
                  <c:v>398.0</c:v>
                </c:pt>
                <c:pt idx="22">
                  <c:v>274.0</c:v>
                </c:pt>
                <c:pt idx="23">
                  <c:v>195.0</c:v>
                </c:pt>
                <c:pt idx="24">
                  <c:v>142.0</c:v>
                </c:pt>
                <c:pt idx="25">
                  <c:v>105.0</c:v>
                </c:pt>
                <c:pt idx="26">
                  <c:v>92.0</c:v>
                </c:pt>
                <c:pt idx="27">
                  <c:v>92.0</c:v>
                </c:pt>
                <c:pt idx="28">
                  <c:v>84.0</c:v>
                </c:pt>
                <c:pt idx="29">
                  <c:v>75.0</c:v>
                </c:pt>
                <c:pt idx="30">
                  <c:v>63.0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'980027'!$F$319:$F$350</c:f>
              <c:numCache>
                <c:formatCode>0</c:formatCode>
                <c:ptCount val="32"/>
                <c:pt idx="0">
                  <c:v>64.21699772654472</c:v>
                </c:pt>
                <c:pt idx="1">
                  <c:v>64.21763347445272</c:v>
                </c:pt>
                <c:pt idx="2">
                  <c:v>64.22086174053321</c:v>
                </c:pt>
                <c:pt idx="3">
                  <c:v>64.23459223701404</c:v>
                </c:pt>
                <c:pt idx="4">
                  <c:v>64.28792724922057</c:v>
                </c:pt>
                <c:pt idx="5">
                  <c:v>64.45832244054358</c:v>
                </c:pt>
                <c:pt idx="6">
                  <c:v>65.0241894297675</c:v>
                </c:pt>
                <c:pt idx="7">
                  <c:v>66.7291259410204</c:v>
                </c:pt>
                <c:pt idx="8">
                  <c:v>71.25401490612755</c:v>
                </c:pt>
                <c:pt idx="9">
                  <c:v>81.82772932501147</c:v>
                </c:pt>
                <c:pt idx="10">
                  <c:v>102.6612916947672</c:v>
                </c:pt>
                <c:pt idx="11">
                  <c:v>142.8088462278856</c:v>
                </c:pt>
                <c:pt idx="12">
                  <c:v>208.3989666971395</c:v>
                </c:pt>
                <c:pt idx="13">
                  <c:v>297.4973322598483</c:v>
                </c:pt>
                <c:pt idx="14">
                  <c:v>416.4747746712341</c:v>
                </c:pt>
                <c:pt idx="15">
                  <c:v>544.9643682111034</c:v>
                </c:pt>
                <c:pt idx="16">
                  <c:v>654.8175801531297</c:v>
                </c:pt>
                <c:pt idx="17">
                  <c:v>717.0618036082468</c:v>
                </c:pt>
                <c:pt idx="18">
                  <c:v>717.5853079301642</c:v>
                </c:pt>
                <c:pt idx="19">
                  <c:v>657.858961142732</c:v>
                </c:pt>
                <c:pt idx="20">
                  <c:v>550.2317511768485</c:v>
                </c:pt>
                <c:pt idx="21">
                  <c:v>424.1473308710879</c:v>
                </c:pt>
                <c:pt idx="22">
                  <c:v>300.2670175113065</c:v>
                </c:pt>
                <c:pt idx="23">
                  <c:v>204.866551057438</c:v>
                </c:pt>
                <c:pt idx="24">
                  <c:v>143.6897505431971</c:v>
                </c:pt>
                <c:pt idx="25">
                  <c:v>105.8222864543568</c:v>
                </c:pt>
                <c:pt idx="26">
                  <c:v>82.9070154044961</c:v>
                </c:pt>
                <c:pt idx="27">
                  <c:v>71.42996391464328</c:v>
                </c:pt>
                <c:pt idx="28">
                  <c:v>67.07587707376531</c:v>
                </c:pt>
                <c:pt idx="29">
                  <c:v>65.11941891946151</c:v>
                </c:pt>
                <c:pt idx="30">
                  <c:v>64.49244993632304</c:v>
                </c:pt>
                <c:pt idx="31">
                  <c:v>64.2968578853882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607976"/>
        <c:axId val="2142611144"/>
      </c:scatterChart>
      <c:valAx>
        <c:axId val="2142607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611144"/>
        <c:crosses val="autoZero"/>
        <c:crossBetween val="midCat"/>
      </c:valAx>
      <c:valAx>
        <c:axId val="2142611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607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'980027'!$E$369:$E$400</c:f>
              <c:numCache>
                <c:formatCode>General</c:formatCode>
                <c:ptCount val="32"/>
                <c:pt idx="0">
                  <c:v>34.0</c:v>
                </c:pt>
                <c:pt idx="1">
                  <c:v>41.0</c:v>
                </c:pt>
                <c:pt idx="2">
                  <c:v>45.0</c:v>
                </c:pt>
                <c:pt idx="3">
                  <c:v>63.0</c:v>
                </c:pt>
                <c:pt idx="4">
                  <c:v>82.0</c:v>
                </c:pt>
                <c:pt idx="5">
                  <c:v>89.0</c:v>
                </c:pt>
                <c:pt idx="6">
                  <c:v>84.0</c:v>
                </c:pt>
                <c:pt idx="7">
                  <c:v>105.0</c:v>
                </c:pt>
                <c:pt idx="8">
                  <c:v>91.0</c:v>
                </c:pt>
                <c:pt idx="9">
                  <c:v>101.0</c:v>
                </c:pt>
                <c:pt idx="10">
                  <c:v>135.0</c:v>
                </c:pt>
                <c:pt idx="11">
                  <c:v>183.0</c:v>
                </c:pt>
                <c:pt idx="12">
                  <c:v>210.0</c:v>
                </c:pt>
                <c:pt idx="13">
                  <c:v>251.0</c:v>
                </c:pt>
                <c:pt idx="14">
                  <c:v>323.0</c:v>
                </c:pt>
                <c:pt idx="15">
                  <c:v>419.0</c:v>
                </c:pt>
                <c:pt idx="16">
                  <c:v>503.0</c:v>
                </c:pt>
                <c:pt idx="17">
                  <c:v>644.0</c:v>
                </c:pt>
                <c:pt idx="18">
                  <c:v>651.0</c:v>
                </c:pt>
                <c:pt idx="19">
                  <c:v>611.0</c:v>
                </c:pt>
                <c:pt idx="20">
                  <c:v>596.0</c:v>
                </c:pt>
                <c:pt idx="21">
                  <c:v>495.0</c:v>
                </c:pt>
                <c:pt idx="22">
                  <c:v>319.0</c:v>
                </c:pt>
                <c:pt idx="23">
                  <c:v>258.0</c:v>
                </c:pt>
                <c:pt idx="24">
                  <c:v>207.0</c:v>
                </c:pt>
                <c:pt idx="25">
                  <c:v>144.0</c:v>
                </c:pt>
                <c:pt idx="26">
                  <c:v>120.0</c:v>
                </c:pt>
                <c:pt idx="27">
                  <c:v>119.0</c:v>
                </c:pt>
                <c:pt idx="28">
                  <c:v>95.0</c:v>
                </c:pt>
                <c:pt idx="29">
                  <c:v>75.0</c:v>
                </c:pt>
                <c:pt idx="30">
                  <c:v>89.0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'980027'!$F$369:$F$400</c:f>
              <c:numCache>
                <c:formatCode>0</c:formatCode>
                <c:ptCount val="32"/>
                <c:pt idx="0">
                  <c:v>63.06735017902493</c:v>
                </c:pt>
                <c:pt idx="1">
                  <c:v>63.07729321327067</c:v>
                </c:pt>
                <c:pt idx="2">
                  <c:v>63.1110080935541</c:v>
                </c:pt>
                <c:pt idx="3">
                  <c:v>63.20952796326662</c:v>
                </c:pt>
                <c:pt idx="4">
                  <c:v>63.48038750190307</c:v>
                </c:pt>
                <c:pt idx="5">
                  <c:v>64.11630143449464</c:v>
                </c:pt>
                <c:pt idx="6">
                  <c:v>65.6972414279122</c:v>
                </c:pt>
                <c:pt idx="7">
                  <c:v>69.32283324152237</c:v>
                </c:pt>
                <c:pt idx="8">
                  <c:v>76.84306989195673</c:v>
                </c:pt>
                <c:pt idx="9">
                  <c:v>91.00048147029642</c:v>
                </c:pt>
                <c:pt idx="10">
                  <c:v>114.2568171352192</c:v>
                </c:pt>
                <c:pt idx="11">
                  <c:v>152.651629458746</c:v>
                </c:pt>
                <c:pt idx="12">
                  <c:v>207.9196364255085</c:v>
                </c:pt>
                <c:pt idx="13">
                  <c:v>276.3841543440153</c:v>
                </c:pt>
                <c:pt idx="14">
                  <c:v>362.5355092275208</c:v>
                </c:pt>
                <c:pt idx="15">
                  <c:v>453.7888464230445</c:v>
                </c:pt>
                <c:pt idx="16">
                  <c:v>535.294687258619</c:v>
                </c:pt>
                <c:pt idx="17">
                  <c:v>591.4170719843797</c:v>
                </c:pt>
                <c:pt idx="18">
                  <c:v>611.2777042307815</c:v>
                </c:pt>
                <c:pt idx="19">
                  <c:v>594.529417003894</c:v>
                </c:pt>
                <c:pt idx="20">
                  <c:v>541.0155489584905</c:v>
                </c:pt>
                <c:pt idx="21">
                  <c:v>462.5085689531608</c:v>
                </c:pt>
                <c:pt idx="22">
                  <c:v>369.1705061566071</c:v>
                </c:pt>
                <c:pt idx="23">
                  <c:v>281.6087298770333</c:v>
                </c:pt>
                <c:pt idx="24">
                  <c:v>212.720805977196</c:v>
                </c:pt>
                <c:pt idx="25">
                  <c:v>159.9448824546879</c:v>
                </c:pt>
                <c:pt idx="26">
                  <c:v>119.3449560523115</c:v>
                </c:pt>
                <c:pt idx="27">
                  <c:v>92.39946302836997</c:v>
                </c:pt>
                <c:pt idx="28">
                  <c:v>78.57418142636685</c:v>
                </c:pt>
                <c:pt idx="29">
                  <c:v>70.04642946243656</c:v>
                </c:pt>
                <c:pt idx="30">
                  <c:v>66.12455985438193</c:v>
                </c:pt>
                <c:pt idx="31">
                  <c:v>64.35509635588727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511928"/>
        <c:axId val="2142515096"/>
      </c:scatterChart>
      <c:valAx>
        <c:axId val="2142511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515096"/>
        <c:crosses val="autoZero"/>
        <c:crossBetween val="midCat"/>
      </c:valAx>
      <c:valAx>
        <c:axId val="2142515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511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'980027'!$E$419:$E$450</c:f>
              <c:numCache>
                <c:formatCode>General</c:formatCode>
                <c:ptCount val="32"/>
                <c:pt idx="0">
                  <c:v>44.0</c:v>
                </c:pt>
                <c:pt idx="1">
                  <c:v>39.0</c:v>
                </c:pt>
                <c:pt idx="2">
                  <c:v>72.0</c:v>
                </c:pt>
                <c:pt idx="3">
                  <c:v>68.0</c:v>
                </c:pt>
                <c:pt idx="4">
                  <c:v>65.0</c:v>
                </c:pt>
                <c:pt idx="5">
                  <c:v>75.0</c:v>
                </c:pt>
                <c:pt idx="6">
                  <c:v>83.0</c:v>
                </c:pt>
                <c:pt idx="7">
                  <c:v>91.0</c:v>
                </c:pt>
                <c:pt idx="8">
                  <c:v>91.0</c:v>
                </c:pt>
                <c:pt idx="9">
                  <c:v>90.0</c:v>
                </c:pt>
                <c:pt idx="10">
                  <c:v>112.0</c:v>
                </c:pt>
                <c:pt idx="11">
                  <c:v>116.0</c:v>
                </c:pt>
                <c:pt idx="12">
                  <c:v>151.0</c:v>
                </c:pt>
                <c:pt idx="13">
                  <c:v>137.0</c:v>
                </c:pt>
                <c:pt idx="14">
                  <c:v>181.0</c:v>
                </c:pt>
                <c:pt idx="15">
                  <c:v>211.0</c:v>
                </c:pt>
                <c:pt idx="16">
                  <c:v>246.0</c:v>
                </c:pt>
                <c:pt idx="17">
                  <c:v>278.0</c:v>
                </c:pt>
                <c:pt idx="18">
                  <c:v>290.0</c:v>
                </c:pt>
                <c:pt idx="19">
                  <c:v>309.0</c:v>
                </c:pt>
                <c:pt idx="20">
                  <c:v>322.0</c:v>
                </c:pt>
                <c:pt idx="21">
                  <c:v>362.0</c:v>
                </c:pt>
                <c:pt idx="22">
                  <c:v>281.0</c:v>
                </c:pt>
                <c:pt idx="23">
                  <c:v>268.0</c:v>
                </c:pt>
                <c:pt idx="24">
                  <c:v>244.0</c:v>
                </c:pt>
                <c:pt idx="25">
                  <c:v>230.0</c:v>
                </c:pt>
                <c:pt idx="26">
                  <c:v>192.0</c:v>
                </c:pt>
                <c:pt idx="27">
                  <c:v>125.0</c:v>
                </c:pt>
                <c:pt idx="28">
                  <c:v>107.0</c:v>
                </c:pt>
                <c:pt idx="29">
                  <c:v>91.0</c:v>
                </c:pt>
                <c:pt idx="30">
                  <c:v>90.0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'980027'!$F$419:$F$450</c:f>
              <c:numCache>
                <c:formatCode>0</c:formatCode>
                <c:ptCount val="32"/>
                <c:pt idx="0">
                  <c:v>61.20376409284638</c:v>
                </c:pt>
                <c:pt idx="1">
                  <c:v>61.2952024078885</c:v>
                </c:pt>
                <c:pt idx="2">
                  <c:v>61.49339996669367</c:v>
                </c:pt>
                <c:pt idx="3">
                  <c:v>61.87514864913192</c:v>
                </c:pt>
                <c:pt idx="4">
                  <c:v>62.59158319558507</c:v>
                </c:pt>
                <c:pt idx="5">
                  <c:v>63.78907321276853</c:v>
                </c:pt>
                <c:pt idx="6">
                  <c:v>65.9600655991478</c:v>
                </c:pt>
                <c:pt idx="7">
                  <c:v>69.66251484503353</c:v>
                </c:pt>
                <c:pt idx="8">
                  <c:v>75.55310346836787</c:v>
                </c:pt>
                <c:pt idx="9">
                  <c:v>84.36917848134915</c:v>
                </c:pt>
                <c:pt idx="10">
                  <c:v>96.35316809896182</c:v>
                </c:pt>
                <c:pt idx="11">
                  <c:v>113.286750889977</c:v>
                </c:pt>
                <c:pt idx="12">
                  <c:v>134.889315327314</c:v>
                </c:pt>
                <c:pt idx="13">
                  <c:v>159.6263398110613</c:v>
                </c:pt>
                <c:pt idx="14">
                  <c:v>189.6592610318885</c:v>
                </c:pt>
                <c:pt idx="15">
                  <c:v>222.050942859669</c:v>
                </c:pt>
                <c:pt idx="16">
                  <c:v>253.9558049783122</c:v>
                </c:pt>
                <c:pt idx="17">
                  <c:v>282.0467607917582</c:v>
                </c:pt>
                <c:pt idx="18">
                  <c:v>302.1654789841801</c:v>
                </c:pt>
                <c:pt idx="19">
                  <c:v>315.1738996543514</c:v>
                </c:pt>
                <c:pt idx="20">
                  <c:v>317.9172086367718</c:v>
                </c:pt>
                <c:pt idx="21">
                  <c:v>309.8501461841431</c:v>
                </c:pt>
                <c:pt idx="22">
                  <c:v>291.0655633748742</c:v>
                </c:pt>
                <c:pt idx="23">
                  <c:v>264.8610981960246</c:v>
                </c:pt>
                <c:pt idx="24">
                  <c:v>236.3923324590677</c:v>
                </c:pt>
                <c:pt idx="25">
                  <c:v>206.9369508341311</c:v>
                </c:pt>
                <c:pt idx="26">
                  <c:v>175.7705552178525</c:v>
                </c:pt>
                <c:pt idx="27">
                  <c:v>146.1488724191102</c:v>
                </c:pt>
                <c:pt idx="28">
                  <c:v>124.1078753861976</c:v>
                </c:pt>
                <c:pt idx="29">
                  <c:v>104.0443432128127</c:v>
                </c:pt>
                <c:pt idx="30">
                  <c:v>89.8038693811797</c:v>
                </c:pt>
                <c:pt idx="31">
                  <c:v>79.82752891106001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403880"/>
        <c:axId val="2142407048"/>
      </c:scatterChart>
      <c:valAx>
        <c:axId val="2142403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407048"/>
        <c:crosses val="autoZero"/>
        <c:crossBetween val="midCat"/>
      </c:valAx>
      <c:valAx>
        <c:axId val="2142407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403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'980027'!$E$469:$E$500</c:f>
              <c:numCache>
                <c:formatCode>General</c:formatCode>
                <c:ptCount val="32"/>
                <c:pt idx="0">
                  <c:v>38.0</c:v>
                </c:pt>
                <c:pt idx="1">
                  <c:v>35.0</c:v>
                </c:pt>
                <c:pt idx="2">
                  <c:v>49.0</c:v>
                </c:pt>
                <c:pt idx="3">
                  <c:v>71.0</c:v>
                </c:pt>
                <c:pt idx="4">
                  <c:v>72.0</c:v>
                </c:pt>
                <c:pt idx="5">
                  <c:v>75.0</c:v>
                </c:pt>
                <c:pt idx="6">
                  <c:v>83.0</c:v>
                </c:pt>
                <c:pt idx="7">
                  <c:v>72.0</c:v>
                </c:pt>
                <c:pt idx="8">
                  <c:v>106.0</c:v>
                </c:pt>
                <c:pt idx="9">
                  <c:v>105.0</c:v>
                </c:pt>
                <c:pt idx="10">
                  <c:v>93.0</c:v>
                </c:pt>
                <c:pt idx="11">
                  <c:v>124.0</c:v>
                </c:pt>
                <c:pt idx="12">
                  <c:v>133.0</c:v>
                </c:pt>
                <c:pt idx="13">
                  <c:v>137.0</c:v>
                </c:pt>
                <c:pt idx="14">
                  <c:v>208.0</c:v>
                </c:pt>
                <c:pt idx="15">
                  <c:v>203.0</c:v>
                </c:pt>
                <c:pt idx="16">
                  <c:v>222.0</c:v>
                </c:pt>
                <c:pt idx="17">
                  <c:v>273.0</c:v>
                </c:pt>
                <c:pt idx="18">
                  <c:v>299.0</c:v>
                </c:pt>
                <c:pt idx="19">
                  <c:v>297.0</c:v>
                </c:pt>
                <c:pt idx="20">
                  <c:v>270.0</c:v>
                </c:pt>
                <c:pt idx="21">
                  <c:v>252.0</c:v>
                </c:pt>
                <c:pt idx="22">
                  <c:v>263.0</c:v>
                </c:pt>
                <c:pt idx="23">
                  <c:v>221.0</c:v>
                </c:pt>
                <c:pt idx="24">
                  <c:v>192.0</c:v>
                </c:pt>
                <c:pt idx="25">
                  <c:v>170.0</c:v>
                </c:pt>
                <c:pt idx="26">
                  <c:v>136.0</c:v>
                </c:pt>
                <c:pt idx="27">
                  <c:v>129.0</c:v>
                </c:pt>
                <c:pt idx="28">
                  <c:v>105.0</c:v>
                </c:pt>
                <c:pt idx="29">
                  <c:v>81.0</c:v>
                </c:pt>
                <c:pt idx="30">
                  <c:v>65.0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'980027'!$F$469:$F$500</c:f>
              <c:numCache>
                <c:formatCode>0</c:formatCode>
                <c:ptCount val="32"/>
                <c:pt idx="0">
                  <c:v>52.05766407516082</c:v>
                </c:pt>
                <c:pt idx="1">
                  <c:v>52.34205832988248</c:v>
                </c:pt>
                <c:pt idx="2">
                  <c:v>52.88743605771361</c:v>
                </c:pt>
                <c:pt idx="3">
                  <c:v>53.8206564701889</c:v>
                </c:pt>
                <c:pt idx="4">
                  <c:v>55.38577712961871</c:v>
                </c:pt>
                <c:pt idx="5">
                  <c:v>57.74197512072231</c:v>
                </c:pt>
                <c:pt idx="6">
                  <c:v>61.60026633100399</c:v>
                </c:pt>
                <c:pt idx="7">
                  <c:v>67.54471221234118</c:v>
                </c:pt>
                <c:pt idx="8">
                  <c:v>76.1179308965315</c:v>
                </c:pt>
                <c:pt idx="9">
                  <c:v>87.80490415931345</c:v>
                </c:pt>
                <c:pt idx="10">
                  <c:v>102.3680965651424</c:v>
                </c:pt>
                <c:pt idx="11">
                  <c:v>121.2906171150148</c:v>
                </c:pt>
                <c:pt idx="12">
                  <c:v>143.5245922238647</c:v>
                </c:pt>
                <c:pt idx="13">
                  <c:v>167.0798649312319</c:v>
                </c:pt>
                <c:pt idx="14">
                  <c:v>193.5348964821341</c:v>
                </c:pt>
                <c:pt idx="15">
                  <c:v>219.7927332092842</c:v>
                </c:pt>
                <c:pt idx="16">
                  <c:v>243.3780369725375</c:v>
                </c:pt>
                <c:pt idx="17">
                  <c:v>261.8723322547501</c:v>
                </c:pt>
                <c:pt idx="18">
                  <c:v>272.9439552428922</c:v>
                </c:pt>
                <c:pt idx="19">
                  <c:v>277.2487582982615</c:v>
                </c:pt>
                <c:pt idx="20">
                  <c:v>273.2346080183692</c:v>
                </c:pt>
                <c:pt idx="21">
                  <c:v>261.3359022997748</c:v>
                </c:pt>
                <c:pt idx="22">
                  <c:v>241.888957248412</c:v>
                </c:pt>
                <c:pt idx="23">
                  <c:v>218.0450392408011</c:v>
                </c:pt>
                <c:pt idx="24">
                  <c:v>193.7704546075884</c:v>
                </c:pt>
                <c:pt idx="25">
                  <c:v>169.5779657288001</c:v>
                </c:pt>
                <c:pt idx="26">
                  <c:v>144.5728358989864</c:v>
                </c:pt>
                <c:pt idx="27">
                  <c:v>121.1135340701553</c:v>
                </c:pt>
                <c:pt idx="28">
                  <c:v>103.7158381289407</c:v>
                </c:pt>
                <c:pt idx="29">
                  <c:v>87.8070915249762</c:v>
                </c:pt>
                <c:pt idx="30">
                  <c:v>76.38175523569871</c:v>
                </c:pt>
                <c:pt idx="31">
                  <c:v>68.23614009069054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449768"/>
        <c:axId val="2142452936"/>
      </c:scatterChart>
      <c:valAx>
        <c:axId val="214244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452936"/>
        <c:crosses val="autoZero"/>
        <c:crossBetween val="midCat"/>
      </c:valAx>
      <c:valAx>
        <c:axId val="2142452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449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'980027'!$E$519:$E$550</c:f>
              <c:numCache>
                <c:formatCode>General</c:formatCode>
                <c:ptCount val="32"/>
                <c:pt idx="0">
                  <c:v>44.0</c:v>
                </c:pt>
                <c:pt idx="1">
                  <c:v>40.0</c:v>
                </c:pt>
                <c:pt idx="2">
                  <c:v>45.0</c:v>
                </c:pt>
                <c:pt idx="3">
                  <c:v>59.0</c:v>
                </c:pt>
                <c:pt idx="4">
                  <c:v>74.0</c:v>
                </c:pt>
                <c:pt idx="5">
                  <c:v>72.0</c:v>
                </c:pt>
                <c:pt idx="6">
                  <c:v>76.0</c:v>
                </c:pt>
                <c:pt idx="7">
                  <c:v>75.0</c:v>
                </c:pt>
                <c:pt idx="8">
                  <c:v>92.0</c:v>
                </c:pt>
                <c:pt idx="9">
                  <c:v>101.0</c:v>
                </c:pt>
                <c:pt idx="10">
                  <c:v>88.0</c:v>
                </c:pt>
                <c:pt idx="11">
                  <c:v>111.0</c:v>
                </c:pt>
                <c:pt idx="12">
                  <c:v>139.0</c:v>
                </c:pt>
                <c:pt idx="13">
                  <c:v>147.0</c:v>
                </c:pt>
                <c:pt idx="14">
                  <c:v>158.0</c:v>
                </c:pt>
                <c:pt idx="15">
                  <c:v>187.0</c:v>
                </c:pt>
                <c:pt idx="16">
                  <c:v>261.0</c:v>
                </c:pt>
                <c:pt idx="17">
                  <c:v>267.0</c:v>
                </c:pt>
                <c:pt idx="18">
                  <c:v>272.0</c:v>
                </c:pt>
                <c:pt idx="19">
                  <c:v>292.0</c:v>
                </c:pt>
                <c:pt idx="20">
                  <c:v>283.0</c:v>
                </c:pt>
                <c:pt idx="21">
                  <c:v>273.0</c:v>
                </c:pt>
                <c:pt idx="22">
                  <c:v>244.0</c:v>
                </c:pt>
                <c:pt idx="23">
                  <c:v>246.0</c:v>
                </c:pt>
                <c:pt idx="24">
                  <c:v>166.0</c:v>
                </c:pt>
                <c:pt idx="25">
                  <c:v>139.0</c:v>
                </c:pt>
                <c:pt idx="26">
                  <c:v>107.0</c:v>
                </c:pt>
                <c:pt idx="27">
                  <c:v>114.0</c:v>
                </c:pt>
                <c:pt idx="28">
                  <c:v>101.0</c:v>
                </c:pt>
                <c:pt idx="29">
                  <c:v>79.0</c:v>
                </c:pt>
                <c:pt idx="30">
                  <c:v>74.0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'980027'!$F$519:$F$550</c:f>
              <c:numCache>
                <c:formatCode>0</c:formatCode>
                <c:ptCount val="32"/>
                <c:pt idx="0">
                  <c:v>55.94775237344625</c:v>
                </c:pt>
                <c:pt idx="1">
                  <c:v>56.0282671296393</c:v>
                </c:pt>
                <c:pt idx="2">
                  <c:v>56.20895358274713</c:v>
                </c:pt>
                <c:pt idx="3">
                  <c:v>56.56781579035291</c:v>
                </c:pt>
                <c:pt idx="4">
                  <c:v>57.25914991327479</c:v>
                </c:pt>
                <c:pt idx="5">
                  <c:v>58.43957004241422</c:v>
                </c:pt>
                <c:pt idx="6">
                  <c:v>60.61728691416859</c:v>
                </c:pt>
                <c:pt idx="7">
                  <c:v>64.38217056162522</c:v>
                </c:pt>
                <c:pt idx="8">
                  <c:v>70.42563274354782</c:v>
                </c:pt>
                <c:pt idx="9">
                  <c:v>79.5045815374192</c:v>
                </c:pt>
                <c:pt idx="10">
                  <c:v>91.82740218706164</c:v>
                </c:pt>
                <c:pt idx="11">
                  <c:v>109.11636976799</c:v>
                </c:pt>
                <c:pt idx="12">
                  <c:v>130.8753867029092</c:v>
                </c:pt>
                <c:pt idx="13">
                  <c:v>155.2933419929541</c:v>
                </c:pt>
                <c:pt idx="14">
                  <c:v>184.0867883000737</c:v>
                </c:pt>
                <c:pt idx="15">
                  <c:v>213.8473522186474</c:v>
                </c:pt>
                <c:pt idx="16">
                  <c:v>241.3880354594462</c:v>
                </c:pt>
                <c:pt idx="17">
                  <c:v>263.3542693439979</c:v>
                </c:pt>
                <c:pt idx="18">
                  <c:v>276.4787764031215</c:v>
                </c:pt>
                <c:pt idx="19">
                  <c:v>281.209473732539</c:v>
                </c:pt>
                <c:pt idx="20">
                  <c:v>275.6007313216181</c:v>
                </c:pt>
                <c:pt idx="21">
                  <c:v>260.4220893296095</c:v>
                </c:pt>
                <c:pt idx="22">
                  <c:v>236.5299194764241</c:v>
                </c:pt>
                <c:pt idx="23">
                  <c:v>208.3280673445895</c:v>
                </c:pt>
                <c:pt idx="24">
                  <c:v>180.7992922061147</c:v>
                </c:pt>
                <c:pt idx="25">
                  <c:v>154.6213939434613</c:v>
                </c:pt>
                <c:pt idx="26">
                  <c:v>129.0382931819491</c:v>
                </c:pt>
                <c:pt idx="27">
                  <c:v>106.6269082708259</c:v>
                </c:pt>
                <c:pt idx="28">
                  <c:v>91.20673290146905</c:v>
                </c:pt>
                <c:pt idx="29">
                  <c:v>78.22444777185797</c:v>
                </c:pt>
                <c:pt idx="30">
                  <c:v>69.74434700932457</c:v>
                </c:pt>
                <c:pt idx="31">
                  <c:v>64.26770720668569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495848"/>
        <c:axId val="2142499016"/>
      </c:scatterChart>
      <c:valAx>
        <c:axId val="2142495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499016"/>
        <c:crosses val="autoZero"/>
        <c:crossBetween val="midCat"/>
      </c:valAx>
      <c:valAx>
        <c:axId val="2142499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495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'980027'!$E$569:$E$600</c:f>
              <c:numCache>
                <c:formatCode>General</c:formatCode>
                <c:ptCount val="32"/>
                <c:pt idx="0">
                  <c:v>35.0</c:v>
                </c:pt>
                <c:pt idx="1">
                  <c:v>43.0</c:v>
                </c:pt>
                <c:pt idx="2">
                  <c:v>54.0</c:v>
                </c:pt>
                <c:pt idx="3">
                  <c:v>76.0</c:v>
                </c:pt>
                <c:pt idx="4">
                  <c:v>68.0</c:v>
                </c:pt>
                <c:pt idx="5">
                  <c:v>80.0</c:v>
                </c:pt>
                <c:pt idx="6">
                  <c:v>67.0</c:v>
                </c:pt>
                <c:pt idx="7">
                  <c:v>79.0</c:v>
                </c:pt>
                <c:pt idx="8">
                  <c:v>88.0</c:v>
                </c:pt>
                <c:pt idx="9">
                  <c:v>91.0</c:v>
                </c:pt>
                <c:pt idx="10">
                  <c:v>109.0</c:v>
                </c:pt>
                <c:pt idx="11">
                  <c:v>126.0</c:v>
                </c:pt>
                <c:pt idx="12">
                  <c:v>128.0</c:v>
                </c:pt>
                <c:pt idx="13">
                  <c:v>157.0</c:v>
                </c:pt>
                <c:pt idx="14">
                  <c:v>189.0</c:v>
                </c:pt>
                <c:pt idx="15">
                  <c:v>207.0</c:v>
                </c:pt>
                <c:pt idx="16">
                  <c:v>277.0</c:v>
                </c:pt>
                <c:pt idx="17">
                  <c:v>262.0</c:v>
                </c:pt>
                <c:pt idx="18">
                  <c:v>265.0</c:v>
                </c:pt>
                <c:pt idx="19">
                  <c:v>270.0</c:v>
                </c:pt>
                <c:pt idx="20">
                  <c:v>250.0</c:v>
                </c:pt>
                <c:pt idx="21">
                  <c:v>274.0</c:v>
                </c:pt>
                <c:pt idx="22">
                  <c:v>237.0</c:v>
                </c:pt>
                <c:pt idx="23">
                  <c:v>230.0</c:v>
                </c:pt>
                <c:pt idx="24">
                  <c:v>182.0</c:v>
                </c:pt>
                <c:pt idx="25">
                  <c:v>157.0</c:v>
                </c:pt>
                <c:pt idx="26">
                  <c:v>125.0</c:v>
                </c:pt>
                <c:pt idx="27">
                  <c:v>115.0</c:v>
                </c:pt>
                <c:pt idx="28">
                  <c:v>101.0</c:v>
                </c:pt>
                <c:pt idx="29">
                  <c:v>65.0</c:v>
                </c:pt>
                <c:pt idx="30">
                  <c:v>68.0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'980027'!$F$569:$F$600</c:f>
              <c:numCache>
                <c:formatCode>0</c:formatCode>
                <c:ptCount val="32"/>
                <c:pt idx="0">
                  <c:v>53.9595084936628</c:v>
                </c:pt>
                <c:pt idx="1">
                  <c:v>54.22330781618942</c:v>
                </c:pt>
                <c:pt idx="2">
                  <c:v>54.73692703741963</c:v>
                </c:pt>
                <c:pt idx="3">
                  <c:v>55.62799125729285</c:v>
                </c:pt>
                <c:pt idx="4">
                  <c:v>57.14064462823654</c:v>
                </c:pt>
                <c:pt idx="5">
                  <c:v>59.441480318469</c:v>
                </c:pt>
                <c:pt idx="6">
                  <c:v>63.24307308202982</c:v>
                </c:pt>
                <c:pt idx="7">
                  <c:v>69.14567085502657</c:v>
                </c:pt>
                <c:pt idx="8">
                  <c:v>77.71057418980717</c:v>
                </c:pt>
                <c:pt idx="9">
                  <c:v>89.4360052742164</c:v>
                </c:pt>
                <c:pt idx="10">
                  <c:v>104.0808385656156</c:v>
                </c:pt>
                <c:pt idx="11">
                  <c:v>123.1154940691758</c:v>
                </c:pt>
                <c:pt idx="12">
                  <c:v>145.4377813619401</c:v>
                </c:pt>
                <c:pt idx="13">
                  <c:v>168.9817927160378</c:v>
                </c:pt>
                <c:pt idx="14">
                  <c:v>195.2211177122931</c:v>
                </c:pt>
                <c:pt idx="15">
                  <c:v>220.9366751392605</c:v>
                </c:pt>
                <c:pt idx="16">
                  <c:v>243.564312608761</c:v>
                </c:pt>
                <c:pt idx="17">
                  <c:v>260.6696508006727</c:v>
                </c:pt>
                <c:pt idx="18">
                  <c:v>270.1184674840833</c:v>
                </c:pt>
                <c:pt idx="19">
                  <c:v>272.4584067689377</c:v>
                </c:pt>
                <c:pt idx="20">
                  <c:v>266.4003211382945</c:v>
                </c:pt>
                <c:pt idx="21">
                  <c:v>252.6763554468003</c:v>
                </c:pt>
                <c:pt idx="22">
                  <c:v>231.7901862011484</c:v>
                </c:pt>
                <c:pt idx="23">
                  <c:v>207.1863012712826</c:v>
                </c:pt>
                <c:pt idx="24">
                  <c:v>182.8464648126647</c:v>
                </c:pt>
                <c:pt idx="25">
                  <c:v>159.1640389510425</c:v>
                </c:pt>
                <c:pt idx="26">
                  <c:v>135.2531644163196</c:v>
                </c:pt>
                <c:pt idx="27">
                  <c:v>113.36748983199</c:v>
                </c:pt>
                <c:pt idx="28">
                  <c:v>97.52386559279309</c:v>
                </c:pt>
                <c:pt idx="29">
                  <c:v>83.38609726794081</c:v>
                </c:pt>
                <c:pt idx="30">
                  <c:v>73.49579780985231</c:v>
                </c:pt>
                <c:pt idx="31">
                  <c:v>66.62528077184655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352808"/>
        <c:axId val="2142313384"/>
      </c:scatterChart>
      <c:valAx>
        <c:axId val="2142352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313384"/>
        <c:crosses val="autoZero"/>
        <c:crossBetween val="midCat"/>
      </c:valAx>
      <c:valAx>
        <c:axId val="2142313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3528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'980027'!$E$619:$E$650</c:f>
              <c:numCache>
                <c:formatCode>General</c:formatCode>
                <c:ptCount val="32"/>
                <c:pt idx="0">
                  <c:v>29.0</c:v>
                </c:pt>
                <c:pt idx="1">
                  <c:v>48.0</c:v>
                </c:pt>
                <c:pt idx="2">
                  <c:v>67.0</c:v>
                </c:pt>
                <c:pt idx="3">
                  <c:v>79.0</c:v>
                </c:pt>
                <c:pt idx="4">
                  <c:v>82.0</c:v>
                </c:pt>
                <c:pt idx="5">
                  <c:v>77.0</c:v>
                </c:pt>
                <c:pt idx="6">
                  <c:v>83.0</c:v>
                </c:pt>
                <c:pt idx="7">
                  <c:v>83.0</c:v>
                </c:pt>
                <c:pt idx="8">
                  <c:v>82.0</c:v>
                </c:pt>
                <c:pt idx="9">
                  <c:v>100.0</c:v>
                </c:pt>
                <c:pt idx="10">
                  <c:v>123.0</c:v>
                </c:pt>
                <c:pt idx="11">
                  <c:v>153.0</c:v>
                </c:pt>
                <c:pt idx="12">
                  <c:v>161.0</c:v>
                </c:pt>
                <c:pt idx="13">
                  <c:v>179.0</c:v>
                </c:pt>
                <c:pt idx="14">
                  <c:v>237.0</c:v>
                </c:pt>
                <c:pt idx="15">
                  <c:v>276.0</c:v>
                </c:pt>
                <c:pt idx="16">
                  <c:v>329.0</c:v>
                </c:pt>
                <c:pt idx="17">
                  <c:v>381.0</c:v>
                </c:pt>
                <c:pt idx="18">
                  <c:v>403.0</c:v>
                </c:pt>
                <c:pt idx="19">
                  <c:v>420.0</c:v>
                </c:pt>
                <c:pt idx="20">
                  <c:v>388.0</c:v>
                </c:pt>
                <c:pt idx="21">
                  <c:v>369.0</c:v>
                </c:pt>
                <c:pt idx="22">
                  <c:v>334.0</c:v>
                </c:pt>
                <c:pt idx="23">
                  <c:v>297.0</c:v>
                </c:pt>
                <c:pt idx="24">
                  <c:v>212.0</c:v>
                </c:pt>
                <c:pt idx="25">
                  <c:v>162.0</c:v>
                </c:pt>
                <c:pt idx="26">
                  <c:v>127.0</c:v>
                </c:pt>
                <c:pt idx="27">
                  <c:v>114.0</c:v>
                </c:pt>
                <c:pt idx="28">
                  <c:v>125.0</c:v>
                </c:pt>
                <c:pt idx="29">
                  <c:v>88.0</c:v>
                </c:pt>
                <c:pt idx="30">
                  <c:v>80.0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'980027'!$F$619:$F$650</c:f>
              <c:numCache>
                <c:formatCode>0</c:formatCode>
                <c:ptCount val="32"/>
                <c:pt idx="0">
                  <c:v>61.64733484091297</c:v>
                </c:pt>
                <c:pt idx="1">
                  <c:v>61.70876362534768</c:v>
                </c:pt>
                <c:pt idx="2">
                  <c:v>61.85965928118875</c:v>
                </c:pt>
                <c:pt idx="3">
                  <c:v>62.18593809851635</c:v>
                </c:pt>
                <c:pt idx="4">
                  <c:v>62.86583331384469</c:v>
                </c:pt>
                <c:pt idx="5">
                  <c:v>64.11169931257251</c:v>
                </c:pt>
                <c:pt idx="6">
                  <c:v>66.56779718550544</c:v>
                </c:pt>
                <c:pt idx="7">
                  <c:v>71.09121906333488</c:v>
                </c:pt>
                <c:pt idx="8">
                  <c:v>78.78463004529594</c:v>
                </c:pt>
                <c:pt idx="9">
                  <c:v>90.9519458977524</c:v>
                </c:pt>
                <c:pt idx="10">
                  <c:v>108.2100288841787</c:v>
                </c:pt>
                <c:pt idx="11">
                  <c:v>133.3651600717476</c:v>
                </c:pt>
                <c:pt idx="12">
                  <c:v>166.0656056978096</c:v>
                </c:pt>
                <c:pt idx="13">
                  <c:v>203.688520577074</c:v>
                </c:pt>
                <c:pt idx="14">
                  <c:v>248.86434693118</c:v>
                </c:pt>
                <c:pt idx="15">
                  <c:v>296.0455096314882</c:v>
                </c:pt>
                <c:pt idx="16">
                  <c:v>339.6835066555795</c:v>
                </c:pt>
                <c:pt idx="17">
                  <c:v>373.8612243788927</c:v>
                </c:pt>
                <c:pt idx="18">
                  <c:v>393.1164647054978</c:v>
                </c:pt>
                <c:pt idx="19">
                  <c:v>397.8335381346392</c:v>
                </c:pt>
                <c:pt idx="20">
                  <c:v>385.219416031721</c:v>
                </c:pt>
                <c:pt idx="21">
                  <c:v>357.2792989176837</c:v>
                </c:pt>
                <c:pt idx="22">
                  <c:v>316.1207482906555</c:v>
                </c:pt>
                <c:pt idx="23">
                  <c:v>269.8138591806566</c:v>
                </c:pt>
                <c:pt idx="24">
                  <c:v>226.5180819029754</c:v>
                </c:pt>
                <c:pt idx="25">
                  <c:v>187.0644599285901</c:v>
                </c:pt>
                <c:pt idx="26">
                  <c:v>150.2827665584148</c:v>
                </c:pt>
                <c:pt idx="27">
                  <c:v>119.778222507472</c:v>
                </c:pt>
                <c:pt idx="28">
                  <c:v>99.96943767429617</c:v>
                </c:pt>
                <c:pt idx="29">
                  <c:v>84.29312893103163</c:v>
                </c:pt>
                <c:pt idx="30">
                  <c:v>74.74340049491134</c:v>
                </c:pt>
                <c:pt idx="31">
                  <c:v>69.0020274478675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2293144"/>
        <c:axId val="2142288440"/>
      </c:scatterChart>
      <c:valAx>
        <c:axId val="2142293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2288440"/>
        <c:crosses val="autoZero"/>
        <c:crossBetween val="midCat"/>
      </c:valAx>
      <c:valAx>
        <c:axId val="2142288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2293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'980027'!$E$669:$E$700</c:f>
              <c:numCache>
                <c:formatCode>General</c:formatCode>
                <c:ptCount val="32"/>
                <c:pt idx="0">
                  <c:v>56.0</c:v>
                </c:pt>
                <c:pt idx="1">
                  <c:v>41.0</c:v>
                </c:pt>
                <c:pt idx="2">
                  <c:v>56.0</c:v>
                </c:pt>
                <c:pt idx="3">
                  <c:v>80.0</c:v>
                </c:pt>
                <c:pt idx="4">
                  <c:v>82.0</c:v>
                </c:pt>
                <c:pt idx="5">
                  <c:v>76.0</c:v>
                </c:pt>
                <c:pt idx="6">
                  <c:v>78.0</c:v>
                </c:pt>
                <c:pt idx="7">
                  <c:v>89.0</c:v>
                </c:pt>
                <c:pt idx="8">
                  <c:v>91.0</c:v>
                </c:pt>
                <c:pt idx="9">
                  <c:v>106.0</c:v>
                </c:pt>
                <c:pt idx="10">
                  <c:v>129.0</c:v>
                </c:pt>
                <c:pt idx="11">
                  <c:v>133.0</c:v>
                </c:pt>
                <c:pt idx="12">
                  <c:v>175.0</c:v>
                </c:pt>
                <c:pt idx="13">
                  <c:v>227.0</c:v>
                </c:pt>
                <c:pt idx="14">
                  <c:v>245.0</c:v>
                </c:pt>
                <c:pt idx="15">
                  <c:v>297.0</c:v>
                </c:pt>
                <c:pt idx="16">
                  <c:v>368.0</c:v>
                </c:pt>
                <c:pt idx="17">
                  <c:v>379.0</c:v>
                </c:pt>
                <c:pt idx="18">
                  <c:v>427.0</c:v>
                </c:pt>
                <c:pt idx="19">
                  <c:v>449.0</c:v>
                </c:pt>
                <c:pt idx="20">
                  <c:v>448.0</c:v>
                </c:pt>
                <c:pt idx="21">
                  <c:v>423.0</c:v>
                </c:pt>
                <c:pt idx="22">
                  <c:v>391.0</c:v>
                </c:pt>
                <c:pt idx="23">
                  <c:v>318.0</c:v>
                </c:pt>
                <c:pt idx="24">
                  <c:v>257.0</c:v>
                </c:pt>
                <c:pt idx="25">
                  <c:v>188.0</c:v>
                </c:pt>
                <c:pt idx="26">
                  <c:v>178.0</c:v>
                </c:pt>
                <c:pt idx="27">
                  <c:v>148.0</c:v>
                </c:pt>
                <c:pt idx="28">
                  <c:v>94.0</c:v>
                </c:pt>
                <c:pt idx="29">
                  <c:v>92.0</c:v>
                </c:pt>
                <c:pt idx="30">
                  <c:v>84.0</c:v>
                </c:pt>
                <c:pt idx="31">
                  <c:v>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'980027'!$F$669:$F$700</c:f>
              <c:numCache>
                <c:formatCode>0</c:formatCode>
                <c:ptCount val="32"/>
                <c:pt idx="0">
                  <c:v>65.37909798150081</c:v>
                </c:pt>
                <c:pt idx="1">
                  <c:v>65.4412191016678</c:v>
                </c:pt>
                <c:pt idx="2">
                  <c:v>65.59378770991568</c:v>
                </c:pt>
                <c:pt idx="3">
                  <c:v>65.92387921110692</c:v>
                </c:pt>
                <c:pt idx="4">
                  <c:v>66.6126640534322</c:v>
                </c:pt>
                <c:pt idx="5">
                  <c:v>67.87745787789547</c:v>
                </c:pt>
                <c:pt idx="6">
                  <c:v>70.37817988713098</c:v>
                </c:pt>
                <c:pt idx="7">
                  <c:v>75.0019446837615</c:v>
                </c:pt>
                <c:pt idx="8">
                  <c:v>82.90502121547925</c:v>
                </c:pt>
                <c:pt idx="9">
                  <c:v>95.478727869216</c:v>
                </c:pt>
                <c:pt idx="10">
                  <c:v>113.4366200908286</c:v>
                </c:pt>
                <c:pt idx="11">
                  <c:v>139.8267284218375</c:v>
                </c:pt>
                <c:pt idx="12">
                  <c:v>174.4700738471536</c:v>
                </c:pt>
                <c:pt idx="13">
                  <c:v>214.7799002657214</c:v>
                </c:pt>
                <c:pt idx="14">
                  <c:v>263.8533720992996</c:v>
                </c:pt>
                <c:pt idx="15">
                  <c:v>316.0368136043571</c:v>
                </c:pt>
                <c:pt idx="16">
                  <c:v>365.5132256374448</c:v>
                </c:pt>
                <c:pt idx="17">
                  <c:v>405.8135232714253</c:v>
                </c:pt>
                <c:pt idx="18">
                  <c:v>430.4083608174084</c:v>
                </c:pt>
                <c:pt idx="19">
                  <c:v>439.787573654911</c:v>
                </c:pt>
                <c:pt idx="20">
                  <c:v>430.146177114429</c:v>
                </c:pt>
                <c:pt idx="21">
                  <c:v>402.929704640239</c:v>
                </c:pt>
                <c:pt idx="22">
                  <c:v>360.0555580600789</c:v>
                </c:pt>
                <c:pt idx="23">
                  <c:v>309.9471095673842</c:v>
                </c:pt>
                <c:pt idx="24">
                  <c:v>261.8123441036095</c:v>
                </c:pt>
                <c:pt idx="25">
                  <c:v>216.9666973027312</c:v>
                </c:pt>
                <c:pt idx="26">
                  <c:v>174.2683773806838</c:v>
                </c:pt>
                <c:pt idx="27">
                  <c:v>138.085231505892</c:v>
                </c:pt>
                <c:pt idx="28">
                  <c:v>114.1008645169903</c:v>
                </c:pt>
                <c:pt idx="29">
                  <c:v>94.7334088147491</c:v>
                </c:pt>
                <c:pt idx="30">
                  <c:v>82.68210401583254</c:v>
                </c:pt>
                <c:pt idx="31">
                  <c:v>75.28677280531227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168024"/>
        <c:axId val="-2140164856"/>
      </c:scatterChart>
      <c:valAx>
        <c:axId val="-2140168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164856"/>
        <c:crosses val="autoZero"/>
        <c:crossBetween val="midCat"/>
      </c:valAx>
      <c:valAx>
        <c:axId val="-2140164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168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'980027'!$E$719:$E$750</c:f>
              <c:numCache>
                <c:formatCode>General</c:formatCode>
                <c:ptCount val="32"/>
                <c:pt idx="0">
                  <c:v>44.0</c:v>
                </c:pt>
                <c:pt idx="1">
                  <c:v>41.0</c:v>
                </c:pt>
                <c:pt idx="2">
                  <c:v>42.0</c:v>
                </c:pt>
                <c:pt idx="3">
                  <c:v>52.0</c:v>
                </c:pt>
                <c:pt idx="4">
                  <c:v>56.0</c:v>
                </c:pt>
                <c:pt idx="5">
                  <c:v>70.0</c:v>
                </c:pt>
                <c:pt idx="6">
                  <c:v>86.0</c:v>
                </c:pt>
                <c:pt idx="7">
                  <c:v>90.0</c:v>
                </c:pt>
                <c:pt idx="8">
                  <c:v>101.0</c:v>
                </c:pt>
                <c:pt idx="9">
                  <c:v>89.0</c:v>
                </c:pt>
                <c:pt idx="10">
                  <c:v>84.0</c:v>
                </c:pt>
                <c:pt idx="11">
                  <c:v>100.0</c:v>
                </c:pt>
                <c:pt idx="12">
                  <c:v>122.0</c:v>
                </c:pt>
                <c:pt idx="13">
                  <c:v>156.0</c:v>
                </c:pt>
                <c:pt idx="14">
                  <c:v>174.0</c:v>
                </c:pt>
                <c:pt idx="15">
                  <c:v>207.0</c:v>
                </c:pt>
                <c:pt idx="16">
                  <c:v>237.0</c:v>
                </c:pt>
                <c:pt idx="17">
                  <c:v>259.0</c:v>
                </c:pt>
                <c:pt idx="18">
                  <c:v>274.0</c:v>
                </c:pt>
                <c:pt idx="19">
                  <c:v>298.0</c:v>
                </c:pt>
                <c:pt idx="20">
                  <c:v>322.0</c:v>
                </c:pt>
                <c:pt idx="21">
                  <c:v>282.0</c:v>
                </c:pt>
                <c:pt idx="22">
                  <c:v>292.0</c:v>
                </c:pt>
                <c:pt idx="23">
                  <c:v>236.0</c:v>
                </c:pt>
                <c:pt idx="24">
                  <c:v>189.0</c:v>
                </c:pt>
                <c:pt idx="25">
                  <c:v>167.0</c:v>
                </c:pt>
                <c:pt idx="26">
                  <c:v>142.0</c:v>
                </c:pt>
                <c:pt idx="27">
                  <c:v>130.0</c:v>
                </c:pt>
                <c:pt idx="28">
                  <c:v>111.0</c:v>
                </c:pt>
                <c:pt idx="29">
                  <c:v>84.0</c:v>
                </c:pt>
                <c:pt idx="30">
                  <c:v>78.0</c:v>
                </c:pt>
                <c:pt idx="31">
                  <c:v>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'980027'!$F$719:$F$750</c:f>
              <c:numCache>
                <c:formatCode>0</c:formatCode>
                <c:ptCount val="32"/>
                <c:pt idx="0">
                  <c:v>54.1903022954884</c:v>
                </c:pt>
                <c:pt idx="1">
                  <c:v>54.30100021613942</c:v>
                </c:pt>
                <c:pt idx="2">
                  <c:v>54.53682159537203</c:v>
                </c:pt>
                <c:pt idx="3">
                  <c:v>54.98321377651995</c:v>
                </c:pt>
                <c:pt idx="4">
                  <c:v>55.80668541905077</c:v>
                </c:pt>
                <c:pt idx="5">
                  <c:v>57.16032837171695</c:v>
                </c:pt>
                <c:pt idx="6">
                  <c:v>59.57310404892252</c:v>
                </c:pt>
                <c:pt idx="7">
                  <c:v>63.61534651502552</c:v>
                </c:pt>
                <c:pt idx="8">
                  <c:v>69.9308974059135</c:v>
                </c:pt>
                <c:pt idx="9">
                  <c:v>79.21150521057597</c:v>
                </c:pt>
                <c:pt idx="10">
                  <c:v>91.59998351089911</c:v>
                </c:pt>
                <c:pt idx="11">
                  <c:v>108.7798022656929</c:v>
                </c:pt>
                <c:pt idx="12">
                  <c:v>130.2665017783397</c:v>
                </c:pt>
                <c:pt idx="13">
                  <c:v>154.3764280114813</c:v>
                </c:pt>
                <c:pt idx="14">
                  <c:v>183.0057494504112</c:v>
                </c:pt>
                <c:pt idx="15">
                  <c:v>213.0939368537843</c:v>
                </c:pt>
                <c:pt idx="16">
                  <c:v>241.8129364120856</c:v>
                </c:pt>
                <c:pt idx="17">
                  <c:v>266.0517281206401</c:v>
                </c:pt>
                <c:pt idx="18">
                  <c:v>282.3015206692375</c:v>
                </c:pt>
                <c:pt idx="19">
                  <c:v>291.2663281740276</c:v>
                </c:pt>
                <c:pt idx="20">
                  <c:v>290.4624655651374</c:v>
                </c:pt>
                <c:pt idx="21">
                  <c:v>279.8834301042693</c:v>
                </c:pt>
                <c:pt idx="22">
                  <c:v>259.8616900940936</c:v>
                </c:pt>
                <c:pt idx="23">
                  <c:v>233.9101216898042</c:v>
                </c:pt>
                <c:pt idx="24">
                  <c:v>206.8445039733546</c:v>
                </c:pt>
                <c:pt idx="25">
                  <c:v>179.6249281680611</c:v>
                </c:pt>
                <c:pt idx="26">
                  <c:v>151.5016632269006</c:v>
                </c:pt>
                <c:pt idx="27">
                  <c:v>125.3496892782091</c:v>
                </c:pt>
                <c:pt idx="28">
                  <c:v>106.2546772759925</c:v>
                </c:pt>
                <c:pt idx="29">
                  <c:v>89.16827492371125</c:v>
                </c:pt>
                <c:pt idx="30">
                  <c:v>77.24179805851723</c:v>
                </c:pt>
                <c:pt idx="31">
                  <c:v>69.01168135305375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207112"/>
        <c:axId val="-2140203944"/>
      </c:scatterChart>
      <c:valAx>
        <c:axId val="-2140207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203944"/>
        <c:crosses val="autoZero"/>
        <c:crossBetween val="midCat"/>
      </c:valAx>
      <c:valAx>
        <c:axId val="-2140203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2071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'980027'!$E$769:$E$800</c:f>
              <c:numCache>
                <c:formatCode>General</c:formatCode>
                <c:ptCount val="32"/>
                <c:pt idx="0">
                  <c:v>36.0</c:v>
                </c:pt>
                <c:pt idx="1">
                  <c:v>40.0</c:v>
                </c:pt>
                <c:pt idx="2">
                  <c:v>53.0</c:v>
                </c:pt>
                <c:pt idx="3">
                  <c:v>64.0</c:v>
                </c:pt>
                <c:pt idx="4">
                  <c:v>76.0</c:v>
                </c:pt>
                <c:pt idx="5">
                  <c:v>84.0</c:v>
                </c:pt>
                <c:pt idx="6">
                  <c:v>74.0</c:v>
                </c:pt>
                <c:pt idx="7">
                  <c:v>70.0</c:v>
                </c:pt>
                <c:pt idx="8">
                  <c:v>77.0</c:v>
                </c:pt>
                <c:pt idx="9">
                  <c:v>82.0</c:v>
                </c:pt>
                <c:pt idx="10">
                  <c:v>82.0</c:v>
                </c:pt>
                <c:pt idx="11">
                  <c:v>109.0</c:v>
                </c:pt>
                <c:pt idx="12">
                  <c:v>96.0</c:v>
                </c:pt>
                <c:pt idx="13">
                  <c:v>128.0</c:v>
                </c:pt>
                <c:pt idx="14">
                  <c:v>127.0</c:v>
                </c:pt>
                <c:pt idx="15">
                  <c:v>174.0</c:v>
                </c:pt>
                <c:pt idx="16">
                  <c:v>180.0</c:v>
                </c:pt>
                <c:pt idx="17">
                  <c:v>194.0</c:v>
                </c:pt>
                <c:pt idx="18">
                  <c:v>201.0</c:v>
                </c:pt>
                <c:pt idx="19">
                  <c:v>207.0</c:v>
                </c:pt>
                <c:pt idx="20">
                  <c:v>224.0</c:v>
                </c:pt>
                <c:pt idx="21">
                  <c:v>207.0</c:v>
                </c:pt>
                <c:pt idx="22">
                  <c:v>195.0</c:v>
                </c:pt>
                <c:pt idx="23">
                  <c:v>182.0</c:v>
                </c:pt>
                <c:pt idx="24">
                  <c:v>141.0</c:v>
                </c:pt>
                <c:pt idx="25">
                  <c:v>119.0</c:v>
                </c:pt>
                <c:pt idx="26">
                  <c:v>104.0</c:v>
                </c:pt>
                <c:pt idx="27">
                  <c:v>109.0</c:v>
                </c:pt>
                <c:pt idx="28">
                  <c:v>96.0</c:v>
                </c:pt>
                <c:pt idx="29">
                  <c:v>74.0</c:v>
                </c:pt>
                <c:pt idx="30">
                  <c:v>77.0</c:v>
                </c:pt>
                <c:pt idx="31">
                  <c:v>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'980027'!$F$769:$F$800</c:f>
              <c:numCache>
                <c:formatCode>0</c:formatCode>
                <c:ptCount val="32"/>
                <c:pt idx="0">
                  <c:v>56.00546927480726</c:v>
                </c:pt>
                <c:pt idx="1">
                  <c:v>56.13972903478085</c:v>
                </c:pt>
                <c:pt idx="2">
                  <c:v>56.40691225850605</c:v>
                </c:pt>
                <c:pt idx="3">
                  <c:v>56.88068290943423</c:v>
                </c:pt>
                <c:pt idx="4">
                  <c:v>57.7024504024569</c:v>
                </c:pt>
                <c:pt idx="5">
                  <c:v>58.9786934544119</c:v>
                </c:pt>
                <c:pt idx="6">
                  <c:v>61.13233457211838</c:v>
                </c:pt>
                <c:pt idx="7">
                  <c:v>64.55073544456199</c:v>
                </c:pt>
                <c:pt idx="8">
                  <c:v>69.62351513307796</c:v>
                </c:pt>
                <c:pt idx="9">
                  <c:v>76.72698856099336</c:v>
                </c:pt>
                <c:pt idx="10">
                  <c:v>85.80033958169149</c:v>
                </c:pt>
                <c:pt idx="11">
                  <c:v>97.87040212483593</c:v>
                </c:pt>
                <c:pt idx="12">
                  <c:v>112.3789044391122</c:v>
                </c:pt>
                <c:pt idx="13">
                  <c:v>128.0781134733032</c:v>
                </c:pt>
                <c:pt idx="14">
                  <c:v>146.0804806298117</c:v>
                </c:pt>
                <c:pt idx="15">
                  <c:v>164.3426366983878</c:v>
                </c:pt>
                <c:pt idx="16">
                  <c:v>181.1435598350333</c:v>
                </c:pt>
                <c:pt idx="17">
                  <c:v>194.7249817357983</c:v>
                </c:pt>
                <c:pt idx="18">
                  <c:v>203.2745969760378</c:v>
                </c:pt>
                <c:pt idx="19">
                  <c:v>207.2470332015024</c:v>
                </c:pt>
                <c:pt idx="20">
                  <c:v>205.4039985071992</c:v>
                </c:pt>
                <c:pt idx="21">
                  <c:v>197.9284222207068</c:v>
                </c:pt>
                <c:pt idx="22">
                  <c:v>185.0402320575082</c:v>
                </c:pt>
                <c:pt idx="23">
                  <c:v>168.8882507397462</c:v>
                </c:pt>
                <c:pt idx="24">
                  <c:v>152.2747646459325</c:v>
                </c:pt>
                <c:pt idx="25">
                  <c:v>135.6408642698756</c:v>
                </c:pt>
                <c:pt idx="26">
                  <c:v>118.4280153970022</c:v>
                </c:pt>
                <c:pt idx="27">
                  <c:v>102.3088396780671</c:v>
                </c:pt>
                <c:pt idx="28">
                  <c:v>90.40596012883781</c:v>
                </c:pt>
                <c:pt idx="29">
                  <c:v>79.59230347591397</c:v>
                </c:pt>
                <c:pt idx="30">
                  <c:v>71.89474379253996</c:v>
                </c:pt>
                <c:pt idx="31">
                  <c:v>66.46349978535545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273736"/>
        <c:axId val="-2140270568"/>
      </c:scatterChart>
      <c:valAx>
        <c:axId val="-2140273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270568"/>
        <c:crosses val="autoZero"/>
        <c:crossBetween val="midCat"/>
      </c:valAx>
      <c:valAx>
        <c:axId val="-2140270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273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'980027'!$E$819:$E$850</c:f>
              <c:numCache>
                <c:formatCode>General</c:formatCode>
                <c:ptCount val="32"/>
                <c:pt idx="0">
                  <c:v>48.0</c:v>
                </c:pt>
                <c:pt idx="1">
                  <c:v>29.0</c:v>
                </c:pt>
                <c:pt idx="2">
                  <c:v>65.0</c:v>
                </c:pt>
                <c:pt idx="3">
                  <c:v>70.0</c:v>
                </c:pt>
                <c:pt idx="4">
                  <c:v>70.0</c:v>
                </c:pt>
                <c:pt idx="5">
                  <c:v>56.0</c:v>
                </c:pt>
                <c:pt idx="6">
                  <c:v>97.0</c:v>
                </c:pt>
                <c:pt idx="7">
                  <c:v>65.0</c:v>
                </c:pt>
                <c:pt idx="8">
                  <c:v>75.0</c:v>
                </c:pt>
                <c:pt idx="9">
                  <c:v>76.0</c:v>
                </c:pt>
                <c:pt idx="10">
                  <c:v>96.0</c:v>
                </c:pt>
                <c:pt idx="11">
                  <c:v>93.0</c:v>
                </c:pt>
                <c:pt idx="12">
                  <c:v>111.0</c:v>
                </c:pt>
                <c:pt idx="13">
                  <c:v>125.0</c:v>
                </c:pt>
                <c:pt idx="14">
                  <c:v>154.0</c:v>
                </c:pt>
                <c:pt idx="15">
                  <c:v>180.0</c:v>
                </c:pt>
                <c:pt idx="16">
                  <c:v>186.0</c:v>
                </c:pt>
                <c:pt idx="17">
                  <c:v>216.0</c:v>
                </c:pt>
                <c:pt idx="18">
                  <c:v>220.0</c:v>
                </c:pt>
                <c:pt idx="19">
                  <c:v>245.0</c:v>
                </c:pt>
                <c:pt idx="20">
                  <c:v>213.0</c:v>
                </c:pt>
                <c:pt idx="21">
                  <c:v>226.0</c:v>
                </c:pt>
                <c:pt idx="22">
                  <c:v>161.0</c:v>
                </c:pt>
                <c:pt idx="23">
                  <c:v>187.0</c:v>
                </c:pt>
                <c:pt idx="24">
                  <c:v>125.0</c:v>
                </c:pt>
                <c:pt idx="25">
                  <c:v>116.0</c:v>
                </c:pt>
                <c:pt idx="26">
                  <c:v>133.0</c:v>
                </c:pt>
                <c:pt idx="27">
                  <c:v>93.0</c:v>
                </c:pt>
                <c:pt idx="28">
                  <c:v>85.0</c:v>
                </c:pt>
                <c:pt idx="29">
                  <c:v>85.0</c:v>
                </c:pt>
                <c:pt idx="30">
                  <c:v>74.0</c:v>
                </c:pt>
                <c:pt idx="31">
                  <c:v>68.0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'980027'!$F$819:$F$850</c:f>
              <c:numCache>
                <c:formatCode>0</c:formatCode>
                <c:ptCount val="32"/>
                <c:pt idx="0">
                  <c:v>54.94480612822063</c:v>
                </c:pt>
                <c:pt idx="1">
                  <c:v>55.07497560499952</c:v>
                </c:pt>
                <c:pt idx="2">
                  <c:v>55.34121621916644</c:v>
                </c:pt>
                <c:pt idx="3">
                  <c:v>55.82529946832647</c:v>
                </c:pt>
                <c:pt idx="4">
                  <c:v>56.6839080713274</c:v>
                </c:pt>
                <c:pt idx="5">
                  <c:v>58.04329580063851</c:v>
                </c:pt>
                <c:pt idx="6">
                  <c:v>60.3767527809176</c:v>
                </c:pt>
                <c:pt idx="7">
                  <c:v>64.13709049431275</c:v>
                </c:pt>
                <c:pt idx="8">
                  <c:v>69.78737514354462</c:v>
                </c:pt>
                <c:pt idx="9">
                  <c:v>77.77492314671937</c:v>
                </c:pt>
                <c:pt idx="10">
                  <c:v>88.04170066253033</c:v>
                </c:pt>
                <c:pt idx="11">
                  <c:v>101.7420675882138</c:v>
                </c:pt>
                <c:pt idx="12">
                  <c:v>118.2039886519554</c:v>
                </c:pt>
                <c:pt idx="13">
                  <c:v>135.9406500043109</c:v>
                </c:pt>
                <c:pt idx="14">
                  <c:v>156.0938510782022</c:v>
                </c:pt>
                <c:pt idx="15">
                  <c:v>176.2075715319151</c:v>
                </c:pt>
                <c:pt idx="16">
                  <c:v>194.213920865202</c:v>
                </c:pt>
                <c:pt idx="17">
                  <c:v>208.0797699430123</c:v>
                </c:pt>
                <c:pt idx="18">
                  <c:v>215.955884025635</c:v>
                </c:pt>
                <c:pt idx="19">
                  <c:v>218.2316892252132</c:v>
                </c:pt>
                <c:pt idx="20">
                  <c:v>213.8037801459559</c:v>
                </c:pt>
                <c:pt idx="21">
                  <c:v>203.2344320449174</c:v>
                </c:pt>
                <c:pt idx="22">
                  <c:v>186.9855245736995</c:v>
                </c:pt>
                <c:pt idx="23">
                  <c:v>167.8469005438094</c:v>
                </c:pt>
                <c:pt idx="24">
                  <c:v>149.0129987561843</c:v>
                </c:pt>
                <c:pt idx="25">
                  <c:v>130.8428972093194</c:v>
                </c:pt>
                <c:pt idx="26">
                  <c:v>112.7136558218913</c:v>
                </c:pt>
                <c:pt idx="27">
                  <c:v>96.3800862879046</c:v>
                </c:pt>
                <c:pt idx="28">
                  <c:v>84.76903492174638</c:v>
                </c:pt>
                <c:pt idx="29">
                  <c:v>74.62108511562063</c:v>
                </c:pt>
                <c:pt idx="30">
                  <c:v>67.69305485966112</c:v>
                </c:pt>
                <c:pt idx="31">
                  <c:v>63.00337927464321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481880"/>
        <c:axId val="-2140478712"/>
      </c:scatterChart>
      <c:valAx>
        <c:axId val="-214048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478712"/>
        <c:crosses val="autoZero"/>
        <c:crossBetween val="midCat"/>
      </c:valAx>
      <c:valAx>
        <c:axId val="-2140478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481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'980027'!$E$869:$E$900</c:f>
              <c:numCache>
                <c:formatCode>General</c:formatCode>
                <c:ptCount val="32"/>
                <c:pt idx="0">
                  <c:v>38.0</c:v>
                </c:pt>
                <c:pt idx="1">
                  <c:v>55.0</c:v>
                </c:pt>
                <c:pt idx="2">
                  <c:v>60.0</c:v>
                </c:pt>
                <c:pt idx="3">
                  <c:v>46.0</c:v>
                </c:pt>
                <c:pt idx="4">
                  <c:v>71.0</c:v>
                </c:pt>
                <c:pt idx="5">
                  <c:v>57.0</c:v>
                </c:pt>
                <c:pt idx="6">
                  <c:v>64.0</c:v>
                </c:pt>
                <c:pt idx="7">
                  <c:v>60.0</c:v>
                </c:pt>
                <c:pt idx="8">
                  <c:v>75.0</c:v>
                </c:pt>
                <c:pt idx="9">
                  <c:v>84.0</c:v>
                </c:pt>
                <c:pt idx="10">
                  <c:v>93.0</c:v>
                </c:pt>
                <c:pt idx="11">
                  <c:v>83.0</c:v>
                </c:pt>
                <c:pt idx="12">
                  <c:v>113.0</c:v>
                </c:pt>
                <c:pt idx="13">
                  <c:v>107.0</c:v>
                </c:pt>
                <c:pt idx="14">
                  <c:v>149.0</c:v>
                </c:pt>
                <c:pt idx="15">
                  <c:v>167.0</c:v>
                </c:pt>
                <c:pt idx="16">
                  <c:v>162.0</c:v>
                </c:pt>
                <c:pt idx="17">
                  <c:v>196.0</c:v>
                </c:pt>
                <c:pt idx="18">
                  <c:v>209.0</c:v>
                </c:pt>
                <c:pt idx="19">
                  <c:v>213.0</c:v>
                </c:pt>
                <c:pt idx="20">
                  <c:v>183.0</c:v>
                </c:pt>
                <c:pt idx="21">
                  <c:v>215.0</c:v>
                </c:pt>
                <c:pt idx="22">
                  <c:v>181.0</c:v>
                </c:pt>
                <c:pt idx="23">
                  <c:v>175.0</c:v>
                </c:pt>
                <c:pt idx="24">
                  <c:v>153.0</c:v>
                </c:pt>
                <c:pt idx="25">
                  <c:v>122.0</c:v>
                </c:pt>
                <c:pt idx="26">
                  <c:v>88.0</c:v>
                </c:pt>
                <c:pt idx="27">
                  <c:v>98.0</c:v>
                </c:pt>
                <c:pt idx="28">
                  <c:v>84.0</c:v>
                </c:pt>
                <c:pt idx="29">
                  <c:v>75.0</c:v>
                </c:pt>
                <c:pt idx="30">
                  <c:v>54.0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'980027'!$F$869:$F$900</c:f>
              <c:numCache>
                <c:formatCode>0</c:formatCode>
                <c:ptCount val="32"/>
                <c:pt idx="0">
                  <c:v>52.6123324497395</c:v>
                </c:pt>
                <c:pt idx="1">
                  <c:v>52.70511614530628</c:v>
                </c:pt>
                <c:pt idx="2">
                  <c:v>52.9001225394076</c:v>
                </c:pt>
                <c:pt idx="3">
                  <c:v>53.26411711076219</c:v>
                </c:pt>
                <c:pt idx="4">
                  <c:v>53.92602050288495</c:v>
                </c:pt>
                <c:pt idx="5">
                  <c:v>54.99853522436352</c:v>
                </c:pt>
                <c:pt idx="6">
                  <c:v>56.8814961719886</c:v>
                </c:pt>
                <c:pt idx="7">
                  <c:v>59.98477726015069</c:v>
                </c:pt>
                <c:pt idx="8">
                  <c:v>64.7499958869388</c:v>
                </c:pt>
                <c:pt idx="9">
                  <c:v>71.62668811800008</c:v>
                </c:pt>
                <c:pt idx="10">
                  <c:v>80.6369441753838</c:v>
                </c:pt>
                <c:pt idx="11">
                  <c:v>92.88532217222235</c:v>
                </c:pt>
                <c:pt idx="12">
                  <c:v>107.8728431194369</c:v>
                </c:pt>
                <c:pt idx="13">
                  <c:v>124.3024702719599</c:v>
                </c:pt>
                <c:pt idx="14">
                  <c:v>143.2996150681549</c:v>
                </c:pt>
                <c:pt idx="15">
                  <c:v>162.623282396782</c:v>
                </c:pt>
                <c:pt idx="16">
                  <c:v>180.3061587039639</c:v>
                </c:pt>
                <c:pt idx="17">
                  <c:v>194.3366704238673</c:v>
                </c:pt>
                <c:pt idx="18">
                  <c:v>202.7574998003178</c:v>
                </c:pt>
                <c:pt idx="19">
                  <c:v>205.9438676079875</c:v>
                </c:pt>
                <c:pt idx="20">
                  <c:v>202.6719292473576</c:v>
                </c:pt>
                <c:pt idx="21">
                  <c:v>193.3494585595788</c:v>
                </c:pt>
                <c:pt idx="22">
                  <c:v>178.391193048621</c:v>
                </c:pt>
                <c:pt idx="23">
                  <c:v>160.4177039847858</c:v>
                </c:pt>
                <c:pt idx="24">
                  <c:v>142.5381206268513</c:v>
                </c:pt>
                <c:pt idx="25">
                  <c:v>125.1803659365978</c:v>
                </c:pt>
                <c:pt idx="26">
                  <c:v>107.7975541558192</c:v>
                </c:pt>
                <c:pt idx="27">
                  <c:v>92.11119124710407</c:v>
                </c:pt>
                <c:pt idx="28">
                  <c:v>80.96370730222816</c:v>
                </c:pt>
                <c:pt idx="29">
                  <c:v>71.23985801500673</c:v>
                </c:pt>
                <c:pt idx="30">
                  <c:v>64.62483293624005</c:v>
                </c:pt>
                <c:pt idx="31">
                  <c:v>60.1682263243417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436376"/>
        <c:axId val="-2140433208"/>
      </c:scatterChart>
      <c:valAx>
        <c:axId val="-2140436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433208"/>
        <c:crosses val="autoZero"/>
        <c:crossBetween val="midCat"/>
      </c:valAx>
      <c:valAx>
        <c:axId val="-2140433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436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'980027'!$E$919:$E$950</c:f>
              <c:numCache>
                <c:formatCode>General</c:formatCode>
                <c:ptCount val="32"/>
                <c:pt idx="0">
                  <c:v>32.0</c:v>
                </c:pt>
                <c:pt idx="1">
                  <c:v>36.0</c:v>
                </c:pt>
                <c:pt idx="2">
                  <c:v>51.0</c:v>
                </c:pt>
                <c:pt idx="3">
                  <c:v>60.0</c:v>
                </c:pt>
                <c:pt idx="4">
                  <c:v>73.0</c:v>
                </c:pt>
                <c:pt idx="5">
                  <c:v>76.0</c:v>
                </c:pt>
                <c:pt idx="6">
                  <c:v>77.0</c:v>
                </c:pt>
                <c:pt idx="7">
                  <c:v>84.0</c:v>
                </c:pt>
                <c:pt idx="8">
                  <c:v>81.0</c:v>
                </c:pt>
                <c:pt idx="9">
                  <c:v>65.0</c:v>
                </c:pt>
                <c:pt idx="10">
                  <c:v>95.0</c:v>
                </c:pt>
                <c:pt idx="11">
                  <c:v>101.0</c:v>
                </c:pt>
                <c:pt idx="12">
                  <c:v>127.0</c:v>
                </c:pt>
                <c:pt idx="13">
                  <c:v>139.0</c:v>
                </c:pt>
                <c:pt idx="14">
                  <c:v>171.0</c:v>
                </c:pt>
                <c:pt idx="15">
                  <c:v>191.0</c:v>
                </c:pt>
                <c:pt idx="16">
                  <c:v>214.0</c:v>
                </c:pt>
                <c:pt idx="17">
                  <c:v>263.0</c:v>
                </c:pt>
                <c:pt idx="18">
                  <c:v>266.0</c:v>
                </c:pt>
                <c:pt idx="19">
                  <c:v>285.0</c:v>
                </c:pt>
                <c:pt idx="20">
                  <c:v>279.0</c:v>
                </c:pt>
                <c:pt idx="21">
                  <c:v>286.0</c:v>
                </c:pt>
                <c:pt idx="22">
                  <c:v>225.0</c:v>
                </c:pt>
                <c:pt idx="23">
                  <c:v>209.0</c:v>
                </c:pt>
                <c:pt idx="24">
                  <c:v>164.0</c:v>
                </c:pt>
                <c:pt idx="25">
                  <c:v>169.0</c:v>
                </c:pt>
                <c:pt idx="26">
                  <c:v>116.0</c:v>
                </c:pt>
                <c:pt idx="27">
                  <c:v>84.0</c:v>
                </c:pt>
                <c:pt idx="28">
                  <c:v>102.0</c:v>
                </c:pt>
                <c:pt idx="29">
                  <c:v>76.0</c:v>
                </c:pt>
                <c:pt idx="30">
                  <c:v>78.0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'980027'!$F$919:$F$950</c:f>
              <c:numCache>
                <c:formatCode>0</c:formatCode>
                <c:ptCount val="32"/>
                <c:pt idx="0">
                  <c:v>53.71014690465843</c:v>
                </c:pt>
                <c:pt idx="1">
                  <c:v>53.77627366911371</c:v>
                </c:pt>
                <c:pt idx="2">
                  <c:v>53.92694455711904</c:v>
                </c:pt>
                <c:pt idx="3">
                  <c:v>54.23065063910043</c:v>
                </c:pt>
                <c:pt idx="4">
                  <c:v>54.82408663847313</c:v>
                </c:pt>
                <c:pt idx="5">
                  <c:v>55.85093095447269</c:v>
                </c:pt>
                <c:pt idx="6">
                  <c:v>57.77032552988538</c:v>
                </c:pt>
                <c:pt idx="7">
                  <c:v>61.13283987050224</c:v>
                </c:pt>
                <c:pt idx="8">
                  <c:v>66.60088957390933</c:v>
                </c:pt>
                <c:pt idx="9">
                  <c:v>74.91906964133055</c:v>
                </c:pt>
                <c:pt idx="10">
                  <c:v>86.3443539032125</c:v>
                </c:pt>
                <c:pt idx="11">
                  <c:v>102.5630731672836</c:v>
                </c:pt>
                <c:pt idx="12">
                  <c:v>123.2170789049686</c:v>
                </c:pt>
                <c:pt idx="13">
                  <c:v>146.662643415704</c:v>
                </c:pt>
                <c:pt idx="14">
                  <c:v>174.6416625365393</c:v>
                </c:pt>
                <c:pt idx="15">
                  <c:v>203.9494946440737</c:v>
                </c:pt>
                <c:pt idx="16">
                  <c:v>231.5037119001944</c:v>
                </c:pt>
                <c:pt idx="17">
                  <c:v>253.9646917764744</c:v>
                </c:pt>
                <c:pt idx="18">
                  <c:v>267.917170287706</c:v>
                </c:pt>
                <c:pt idx="19">
                  <c:v>273.805194579005</c:v>
                </c:pt>
                <c:pt idx="20">
                  <c:v>269.5015248136957</c:v>
                </c:pt>
                <c:pt idx="21">
                  <c:v>255.5748570544894</c:v>
                </c:pt>
                <c:pt idx="22">
                  <c:v>232.800224355379</c:v>
                </c:pt>
                <c:pt idx="23">
                  <c:v>205.4196612925381</c:v>
                </c:pt>
                <c:pt idx="24">
                  <c:v>178.3987740447408</c:v>
                </c:pt>
                <c:pt idx="25">
                  <c:v>152.5121579882668</c:v>
                </c:pt>
                <c:pt idx="26">
                  <c:v>127.0671654929289</c:v>
                </c:pt>
                <c:pt idx="27">
                  <c:v>104.6719958350336</c:v>
                </c:pt>
                <c:pt idx="28">
                  <c:v>89.21008108594052</c:v>
                </c:pt>
                <c:pt idx="29">
                  <c:v>76.1606884305488</c:v>
                </c:pt>
                <c:pt idx="30">
                  <c:v>67.62192609485588</c:v>
                </c:pt>
                <c:pt idx="31">
                  <c:v>62.10221573839583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389864"/>
        <c:axId val="-2140386696"/>
      </c:scatterChart>
      <c:valAx>
        <c:axId val="-2140389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386696"/>
        <c:crosses val="autoZero"/>
        <c:crossBetween val="midCat"/>
      </c:valAx>
      <c:valAx>
        <c:axId val="-2140386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3898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'980027'!$E$969:$E$1000</c:f>
              <c:numCache>
                <c:formatCode>General</c:formatCode>
                <c:ptCount val="32"/>
                <c:pt idx="0">
                  <c:v>55.0</c:v>
                </c:pt>
                <c:pt idx="1">
                  <c:v>42.0</c:v>
                </c:pt>
                <c:pt idx="2">
                  <c:v>56.0</c:v>
                </c:pt>
                <c:pt idx="3">
                  <c:v>71.0</c:v>
                </c:pt>
                <c:pt idx="4">
                  <c:v>74.0</c:v>
                </c:pt>
                <c:pt idx="5">
                  <c:v>68.0</c:v>
                </c:pt>
                <c:pt idx="6">
                  <c:v>82.0</c:v>
                </c:pt>
                <c:pt idx="7">
                  <c:v>83.0</c:v>
                </c:pt>
                <c:pt idx="8">
                  <c:v>80.0</c:v>
                </c:pt>
                <c:pt idx="9">
                  <c:v>105.0</c:v>
                </c:pt>
                <c:pt idx="10">
                  <c:v>94.0</c:v>
                </c:pt>
                <c:pt idx="11">
                  <c:v>115.0</c:v>
                </c:pt>
                <c:pt idx="12">
                  <c:v>136.0</c:v>
                </c:pt>
                <c:pt idx="13">
                  <c:v>177.0</c:v>
                </c:pt>
                <c:pt idx="14">
                  <c:v>177.0</c:v>
                </c:pt>
                <c:pt idx="15">
                  <c:v>228.0</c:v>
                </c:pt>
                <c:pt idx="16">
                  <c:v>260.0</c:v>
                </c:pt>
                <c:pt idx="17">
                  <c:v>282.0</c:v>
                </c:pt>
                <c:pt idx="18">
                  <c:v>310.0</c:v>
                </c:pt>
                <c:pt idx="19">
                  <c:v>304.0</c:v>
                </c:pt>
                <c:pt idx="20">
                  <c:v>329.0</c:v>
                </c:pt>
                <c:pt idx="21">
                  <c:v>313.0</c:v>
                </c:pt>
                <c:pt idx="22">
                  <c:v>264.0</c:v>
                </c:pt>
                <c:pt idx="23">
                  <c:v>253.0</c:v>
                </c:pt>
                <c:pt idx="24">
                  <c:v>226.0</c:v>
                </c:pt>
                <c:pt idx="25">
                  <c:v>179.0</c:v>
                </c:pt>
                <c:pt idx="26">
                  <c:v>138.0</c:v>
                </c:pt>
                <c:pt idx="27">
                  <c:v>105.0</c:v>
                </c:pt>
                <c:pt idx="28">
                  <c:v>113.0</c:v>
                </c:pt>
                <c:pt idx="29">
                  <c:v>87.0</c:v>
                </c:pt>
                <c:pt idx="30">
                  <c:v>84.0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'980027'!$F$969:$F$1000</c:f>
              <c:numCache>
                <c:formatCode>0</c:formatCode>
                <c:ptCount val="32"/>
                <c:pt idx="0">
                  <c:v>62.58637305734786</c:v>
                </c:pt>
                <c:pt idx="1">
                  <c:v>62.65669291551385</c:v>
                </c:pt>
                <c:pt idx="2">
                  <c:v>62.81732516097502</c:v>
                </c:pt>
                <c:pt idx="3">
                  <c:v>63.14202591011688</c:v>
                </c:pt>
                <c:pt idx="4">
                  <c:v>63.77844250400497</c:v>
                </c:pt>
                <c:pt idx="5">
                  <c:v>64.88325476498603</c:v>
                </c:pt>
                <c:pt idx="6">
                  <c:v>66.9558643757435</c:v>
                </c:pt>
                <c:pt idx="7">
                  <c:v>70.60171313898171</c:v>
                </c:pt>
                <c:pt idx="8">
                  <c:v>76.55740052495534</c:v>
                </c:pt>
                <c:pt idx="9">
                  <c:v>85.66209235563794</c:v>
                </c:pt>
                <c:pt idx="10">
                  <c:v>98.23337093376945</c:v>
                </c:pt>
                <c:pt idx="11">
                  <c:v>116.1827155491625</c:v>
                </c:pt>
                <c:pt idx="12">
                  <c:v>139.1909125559733</c:v>
                </c:pt>
                <c:pt idx="13">
                  <c:v>165.4968602104994</c:v>
                </c:pt>
                <c:pt idx="14">
                  <c:v>197.1535166806007</c:v>
                </c:pt>
                <c:pt idx="15">
                  <c:v>230.6634921823742</c:v>
                </c:pt>
                <c:pt idx="16">
                  <c:v>262.6056735375776</c:v>
                </c:pt>
                <c:pt idx="17">
                  <c:v>289.1824627924968</c:v>
                </c:pt>
                <c:pt idx="18">
                  <c:v>306.3186078290055</c:v>
                </c:pt>
                <c:pt idx="19">
                  <c:v>314.5598870321548</c:v>
                </c:pt>
                <c:pt idx="20">
                  <c:v>311.2395977553858</c:v>
                </c:pt>
                <c:pt idx="21">
                  <c:v>296.7469788283431</c:v>
                </c:pt>
                <c:pt idx="22">
                  <c:v>271.8310314704858</c:v>
                </c:pt>
                <c:pt idx="23">
                  <c:v>241.1338951873859</c:v>
                </c:pt>
                <c:pt idx="24">
                  <c:v>210.3527763086298</c:v>
                </c:pt>
                <c:pt idx="25">
                  <c:v>180.4976763087982</c:v>
                </c:pt>
                <c:pt idx="26">
                  <c:v>150.8200369430988</c:v>
                </c:pt>
                <c:pt idx="27">
                  <c:v>124.4075656253165</c:v>
                </c:pt>
                <c:pt idx="28">
                  <c:v>105.9834764186653</c:v>
                </c:pt>
                <c:pt idx="29">
                  <c:v>90.27968429635467</c:v>
                </c:pt>
                <c:pt idx="30">
                  <c:v>79.89893110388688</c:v>
                </c:pt>
                <c:pt idx="31">
                  <c:v>73.12333756290035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344072"/>
        <c:axId val="-2140340904"/>
      </c:scatterChart>
      <c:valAx>
        <c:axId val="-214034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340904"/>
        <c:crosses val="autoZero"/>
        <c:crossBetween val="midCat"/>
      </c:valAx>
      <c:valAx>
        <c:axId val="-2140340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344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'980027'!$E$1019:$E$1050</c:f>
              <c:numCache>
                <c:formatCode>General</c:formatCode>
                <c:ptCount val="32"/>
                <c:pt idx="0">
                  <c:v>28.0</c:v>
                </c:pt>
                <c:pt idx="1">
                  <c:v>39.0</c:v>
                </c:pt>
                <c:pt idx="2">
                  <c:v>47.0</c:v>
                </c:pt>
                <c:pt idx="3">
                  <c:v>70.0</c:v>
                </c:pt>
                <c:pt idx="4">
                  <c:v>82.0</c:v>
                </c:pt>
                <c:pt idx="5">
                  <c:v>72.0</c:v>
                </c:pt>
                <c:pt idx="6">
                  <c:v>87.0</c:v>
                </c:pt>
                <c:pt idx="7">
                  <c:v>91.0</c:v>
                </c:pt>
                <c:pt idx="8">
                  <c:v>89.0</c:v>
                </c:pt>
                <c:pt idx="9">
                  <c:v>96.0</c:v>
                </c:pt>
                <c:pt idx="10">
                  <c:v>99.0</c:v>
                </c:pt>
                <c:pt idx="11">
                  <c:v>128.0</c:v>
                </c:pt>
                <c:pt idx="12">
                  <c:v>127.0</c:v>
                </c:pt>
                <c:pt idx="13">
                  <c:v>195.0</c:v>
                </c:pt>
                <c:pt idx="14">
                  <c:v>204.0</c:v>
                </c:pt>
                <c:pt idx="15">
                  <c:v>206.0</c:v>
                </c:pt>
                <c:pt idx="16">
                  <c:v>286.0</c:v>
                </c:pt>
                <c:pt idx="17">
                  <c:v>295.0</c:v>
                </c:pt>
                <c:pt idx="18">
                  <c:v>353.0</c:v>
                </c:pt>
                <c:pt idx="19">
                  <c:v>361.0</c:v>
                </c:pt>
                <c:pt idx="20">
                  <c:v>388.0</c:v>
                </c:pt>
                <c:pt idx="21">
                  <c:v>330.0</c:v>
                </c:pt>
                <c:pt idx="22">
                  <c:v>317.0</c:v>
                </c:pt>
                <c:pt idx="23">
                  <c:v>269.0</c:v>
                </c:pt>
                <c:pt idx="24">
                  <c:v>235.0</c:v>
                </c:pt>
                <c:pt idx="25">
                  <c:v>196.0</c:v>
                </c:pt>
                <c:pt idx="26">
                  <c:v>151.0</c:v>
                </c:pt>
                <c:pt idx="27">
                  <c:v>133.0</c:v>
                </c:pt>
                <c:pt idx="28">
                  <c:v>117.0</c:v>
                </c:pt>
                <c:pt idx="29">
                  <c:v>85.0</c:v>
                </c:pt>
                <c:pt idx="30">
                  <c:v>91.0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'980027'!$F$1019:$F$1050</c:f>
              <c:numCache>
                <c:formatCode>0</c:formatCode>
                <c:ptCount val="32"/>
                <c:pt idx="0">
                  <c:v>53.09283259241773</c:v>
                </c:pt>
                <c:pt idx="1">
                  <c:v>53.22593448141407</c:v>
                </c:pt>
                <c:pt idx="2">
                  <c:v>53.51134353104327</c:v>
                </c:pt>
                <c:pt idx="3">
                  <c:v>54.0548230755616</c:v>
                </c:pt>
                <c:pt idx="4">
                  <c:v>55.06268277466754</c:v>
                </c:pt>
                <c:pt idx="5">
                  <c:v>56.72689994415567</c:v>
                </c:pt>
                <c:pt idx="6">
                  <c:v>59.70499848492884</c:v>
                </c:pt>
                <c:pt idx="7">
                  <c:v>64.71160214183666</c:v>
                </c:pt>
                <c:pt idx="8">
                  <c:v>72.55561945643622</c:v>
                </c:pt>
                <c:pt idx="9">
                  <c:v>84.10568818522952</c:v>
                </c:pt>
                <c:pt idx="10">
                  <c:v>99.54266336162676</c:v>
                </c:pt>
                <c:pt idx="11">
                  <c:v>120.9596218055447</c:v>
                </c:pt>
                <c:pt idx="12">
                  <c:v>147.7343376336058</c:v>
                </c:pt>
                <c:pt idx="13">
                  <c:v>177.7366755267976</c:v>
                </c:pt>
                <c:pt idx="14">
                  <c:v>213.2721991947972</c:v>
                </c:pt>
                <c:pt idx="15">
                  <c:v>250.4607713825061</c:v>
                </c:pt>
                <c:pt idx="16">
                  <c:v>285.7204288923529</c:v>
                </c:pt>
                <c:pt idx="17">
                  <c:v>315.1523926020278</c:v>
                </c:pt>
                <c:pt idx="18">
                  <c:v>334.4843832969104</c:v>
                </c:pt>
                <c:pt idx="19">
                  <c:v>344.5269930558414</c:v>
                </c:pt>
                <c:pt idx="20">
                  <c:v>342.3354954162794</c:v>
                </c:pt>
                <c:pt idx="21">
                  <c:v>328.0829973623252</c:v>
                </c:pt>
                <c:pt idx="22">
                  <c:v>302.2949230994548</c:v>
                </c:pt>
                <c:pt idx="23">
                  <c:v>269.5331961863356</c:v>
                </c:pt>
                <c:pt idx="24">
                  <c:v>235.8096924242584</c:v>
                </c:pt>
                <c:pt idx="25">
                  <c:v>202.2483542240729</c:v>
                </c:pt>
                <c:pt idx="26">
                  <c:v>167.9187274402577</c:v>
                </c:pt>
                <c:pt idx="27">
                  <c:v>136.3267408350393</c:v>
                </c:pt>
                <c:pt idx="28">
                  <c:v>113.4923300202443</c:v>
                </c:pt>
                <c:pt idx="29">
                  <c:v>93.2678145417112</c:v>
                </c:pt>
                <c:pt idx="30">
                  <c:v>79.3049681413049</c:v>
                </c:pt>
                <c:pt idx="31">
                  <c:v>69.77349075222207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491704"/>
        <c:axId val="-2140498216"/>
      </c:scatterChart>
      <c:valAx>
        <c:axId val="-2140491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498216"/>
        <c:crosses val="autoZero"/>
        <c:crossBetween val="midCat"/>
      </c:valAx>
      <c:valAx>
        <c:axId val="-2140498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491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'980027'!$E$1069:$E$1100</c:f>
              <c:numCache>
                <c:formatCode>General</c:formatCode>
                <c:ptCount val="32"/>
                <c:pt idx="0">
                  <c:v>46.0</c:v>
                </c:pt>
                <c:pt idx="1">
                  <c:v>42.0</c:v>
                </c:pt>
                <c:pt idx="2">
                  <c:v>51.0</c:v>
                </c:pt>
                <c:pt idx="3">
                  <c:v>67.0</c:v>
                </c:pt>
                <c:pt idx="4">
                  <c:v>82.0</c:v>
                </c:pt>
                <c:pt idx="5">
                  <c:v>88.0</c:v>
                </c:pt>
                <c:pt idx="6">
                  <c:v>77.0</c:v>
                </c:pt>
                <c:pt idx="7">
                  <c:v>95.0</c:v>
                </c:pt>
                <c:pt idx="8">
                  <c:v>108.0</c:v>
                </c:pt>
                <c:pt idx="9">
                  <c:v>127.0</c:v>
                </c:pt>
                <c:pt idx="10">
                  <c:v>128.0</c:v>
                </c:pt>
                <c:pt idx="11">
                  <c:v>132.0</c:v>
                </c:pt>
                <c:pt idx="12">
                  <c:v>151.0</c:v>
                </c:pt>
                <c:pt idx="13">
                  <c:v>211.0</c:v>
                </c:pt>
                <c:pt idx="14">
                  <c:v>241.0</c:v>
                </c:pt>
                <c:pt idx="15">
                  <c:v>265.0</c:v>
                </c:pt>
                <c:pt idx="16">
                  <c:v>328.0</c:v>
                </c:pt>
                <c:pt idx="17">
                  <c:v>349.0</c:v>
                </c:pt>
                <c:pt idx="18">
                  <c:v>418.0</c:v>
                </c:pt>
                <c:pt idx="19">
                  <c:v>425.0</c:v>
                </c:pt>
                <c:pt idx="20">
                  <c:v>417.0</c:v>
                </c:pt>
                <c:pt idx="21">
                  <c:v>395.0</c:v>
                </c:pt>
                <c:pt idx="22">
                  <c:v>363.0</c:v>
                </c:pt>
                <c:pt idx="23">
                  <c:v>338.0</c:v>
                </c:pt>
                <c:pt idx="24">
                  <c:v>244.0</c:v>
                </c:pt>
                <c:pt idx="25">
                  <c:v>228.0</c:v>
                </c:pt>
                <c:pt idx="26">
                  <c:v>187.0</c:v>
                </c:pt>
                <c:pt idx="27">
                  <c:v>129.0</c:v>
                </c:pt>
                <c:pt idx="28">
                  <c:v>123.0</c:v>
                </c:pt>
                <c:pt idx="29">
                  <c:v>91.0</c:v>
                </c:pt>
                <c:pt idx="30">
                  <c:v>99.0</c:v>
                </c:pt>
                <c:pt idx="31">
                  <c:v>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'980027'!$F$1069:$F$1100</c:f>
              <c:numCache>
                <c:formatCode>0</c:formatCode>
                <c:ptCount val="32"/>
                <c:pt idx="0">
                  <c:v>62.00132313445115</c:v>
                </c:pt>
                <c:pt idx="1">
                  <c:v>62.12095482637067</c:v>
                </c:pt>
                <c:pt idx="2">
                  <c:v>62.38739807948235</c:v>
                </c:pt>
                <c:pt idx="3">
                  <c:v>62.91317598175939</c:v>
                </c:pt>
                <c:pt idx="4">
                  <c:v>63.92078008773033</c:v>
                </c:pt>
                <c:pt idx="5">
                  <c:v>65.63442651367433</c:v>
                </c:pt>
                <c:pt idx="6">
                  <c:v>68.78686371372822</c:v>
                </c:pt>
                <c:pt idx="7">
                  <c:v>74.22757769804738</c:v>
                </c:pt>
                <c:pt idx="8">
                  <c:v>82.95800342934664</c:v>
                </c:pt>
                <c:pt idx="9">
                  <c:v>96.08775740589581</c:v>
                </c:pt>
                <c:pt idx="10">
                  <c:v>113.9538337171279</c:v>
                </c:pt>
                <c:pt idx="11">
                  <c:v>139.1246006120494</c:v>
                </c:pt>
                <c:pt idx="12">
                  <c:v>170.9969546653559</c:v>
                </c:pt>
                <c:pt idx="13">
                  <c:v>207.0529119756601</c:v>
                </c:pt>
                <c:pt idx="14">
                  <c:v>250.0336689935367</c:v>
                </c:pt>
                <c:pt idx="15">
                  <c:v>295.1409427614653</c:v>
                </c:pt>
                <c:pt idx="16">
                  <c:v>337.8134722273346</c:v>
                </c:pt>
                <c:pt idx="17">
                  <c:v>373.0747104626648</c:v>
                </c:pt>
                <c:pt idx="18">
                  <c:v>395.6460990640213</c:v>
                </c:pt>
                <c:pt idx="19">
                  <c:v>406.3329310000798</c:v>
                </c:pt>
                <c:pt idx="20">
                  <c:v>401.6728403148017</c:v>
                </c:pt>
                <c:pt idx="21">
                  <c:v>382.2049482337808</c:v>
                </c:pt>
                <c:pt idx="22">
                  <c:v>348.8639523978215</c:v>
                </c:pt>
                <c:pt idx="23">
                  <c:v>307.7446030487452</c:v>
                </c:pt>
                <c:pt idx="24">
                  <c:v>266.3769507133668</c:v>
                </c:pt>
                <c:pt idx="25">
                  <c:v>226.062844307076</c:v>
                </c:pt>
                <c:pt idx="26">
                  <c:v>185.7323939214808</c:v>
                </c:pt>
                <c:pt idx="27">
                  <c:v>149.5388636758902</c:v>
                </c:pt>
                <c:pt idx="28">
                  <c:v>124.0508097968135</c:v>
                </c:pt>
                <c:pt idx="29">
                  <c:v>102.0907413674478</c:v>
                </c:pt>
                <c:pt idx="30">
                  <c:v>87.3899479928217</c:v>
                </c:pt>
                <c:pt idx="31">
                  <c:v>77.66551191436487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589096"/>
        <c:axId val="-2140585928"/>
      </c:scatterChart>
      <c:valAx>
        <c:axId val="-2140589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585928"/>
        <c:crosses val="autoZero"/>
        <c:crossBetween val="midCat"/>
      </c:valAx>
      <c:valAx>
        <c:axId val="-2140585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589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'980027'!$E$1119:$E$1150</c:f>
              <c:numCache>
                <c:formatCode>General</c:formatCode>
                <c:ptCount val="32"/>
                <c:pt idx="0">
                  <c:v>35.0</c:v>
                </c:pt>
                <c:pt idx="1">
                  <c:v>48.0</c:v>
                </c:pt>
                <c:pt idx="2">
                  <c:v>53.0</c:v>
                </c:pt>
                <c:pt idx="3">
                  <c:v>63.0</c:v>
                </c:pt>
                <c:pt idx="4">
                  <c:v>67.0</c:v>
                </c:pt>
                <c:pt idx="5">
                  <c:v>77.0</c:v>
                </c:pt>
                <c:pt idx="6">
                  <c:v>99.0</c:v>
                </c:pt>
                <c:pt idx="7">
                  <c:v>101.0</c:v>
                </c:pt>
                <c:pt idx="8">
                  <c:v>101.0</c:v>
                </c:pt>
                <c:pt idx="9">
                  <c:v>99.0</c:v>
                </c:pt>
                <c:pt idx="10">
                  <c:v>131.0</c:v>
                </c:pt>
                <c:pt idx="11">
                  <c:v>133.0</c:v>
                </c:pt>
                <c:pt idx="12">
                  <c:v>140.0</c:v>
                </c:pt>
                <c:pt idx="13">
                  <c:v>198.0</c:v>
                </c:pt>
                <c:pt idx="14">
                  <c:v>247.0</c:v>
                </c:pt>
                <c:pt idx="15">
                  <c:v>281.0</c:v>
                </c:pt>
                <c:pt idx="16">
                  <c:v>377.0</c:v>
                </c:pt>
                <c:pt idx="17">
                  <c:v>384.0</c:v>
                </c:pt>
                <c:pt idx="18">
                  <c:v>433.0</c:v>
                </c:pt>
                <c:pt idx="19">
                  <c:v>441.0</c:v>
                </c:pt>
                <c:pt idx="20">
                  <c:v>414.0</c:v>
                </c:pt>
                <c:pt idx="21">
                  <c:v>399.0</c:v>
                </c:pt>
                <c:pt idx="22">
                  <c:v>380.0</c:v>
                </c:pt>
                <c:pt idx="23">
                  <c:v>304.0</c:v>
                </c:pt>
                <c:pt idx="24">
                  <c:v>271.0</c:v>
                </c:pt>
                <c:pt idx="25">
                  <c:v>230.0</c:v>
                </c:pt>
                <c:pt idx="26">
                  <c:v>188.0</c:v>
                </c:pt>
                <c:pt idx="27">
                  <c:v>145.0</c:v>
                </c:pt>
                <c:pt idx="28">
                  <c:v>147.0</c:v>
                </c:pt>
                <c:pt idx="29">
                  <c:v>99.0</c:v>
                </c:pt>
                <c:pt idx="30">
                  <c:v>94.0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'980027'!$F$1119:$F$1150</c:f>
              <c:numCache>
                <c:formatCode>0</c:formatCode>
                <c:ptCount val="32"/>
                <c:pt idx="0">
                  <c:v>59.18459968751633</c:v>
                </c:pt>
                <c:pt idx="1">
                  <c:v>59.31170451312403</c:v>
                </c:pt>
                <c:pt idx="2">
                  <c:v>59.59356298256217</c:v>
                </c:pt>
                <c:pt idx="3">
                  <c:v>60.14758006798506</c:v>
                </c:pt>
                <c:pt idx="4">
                  <c:v>61.20564960576505</c:v>
                </c:pt>
                <c:pt idx="5">
                  <c:v>62.99988544174704</c:v>
                </c:pt>
                <c:pt idx="6">
                  <c:v>66.29225711455595</c:v>
                </c:pt>
                <c:pt idx="7">
                  <c:v>71.96224648353593</c:v>
                </c:pt>
                <c:pt idx="8">
                  <c:v>81.04536558135667</c:v>
                </c:pt>
                <c:pt idx="9">
                  <c:v>94.68996180602859</c:v>
                </c:pt>
                <c:pt idx="10">
                  <c:v>113.2457882526371</c:v>
                </c:pt>
                <c:pt idx="11">
                  <c:v>139.3878398715783</c:v>
                </c:pt>
                <c:pt idx="12">
                  <c:v>172.5104569777957</c:v>
                </c:pt>
                <c:pt idx="13">
                  <c:v>210.029320244843</c:v>
                </c:pt>
                <c:pt idx="14">
                  <c:v>254.85072695473</c:v>
                </c:pt>
                <c:pt idx="15">
                  <c:v>302.0511204542584</c:v>
                </c:pt>
                <c:pt idx="16">
                  <c:v>346.9410978179198</c:v>
                </c:pt>
                <c:pt idx="17">
                  <c:v>384.3605909409214</c:v>
                </c:pt>
                <c:pt idx="18">
                  <c:v>408.7149217763049</c:v>
                </c:pt>
                <c:pt idx="19">
                  <c:v>420.8952588161502</c:v>
                </c:pt>
                <c:pt idx="20">
                  <c:v>417.1454491642612</c:v>
                </c:pt>
                <c:pt idx="21">
                  <c:v>397.8484967285846</c:v>
                </c:pt>
                <c:pt idx="22">
                  <c:v>363.8685710481512</c:v>
                </c:pt>
                <c:pt idx="23">
                  <c:v>321.3883125557163</c:v>
                </c:pt>
                <c:pt idx="24">
                  <c:v>278.25552584318</c:v>
                </c:pt>
                <c:pt idx="25">
                  <c:v>235.9034547737209</c:v>
                </c:pt>
                <c:pt idx="26">
                  <c:v>193.2252249446076</c:v>
                </c:pt>
                <c:pt idx="27">
                  <c:v>154.6325805228863</c:v>
                </c:pt>
                <c:pt idx="28">
                  <c:v>127.2530068392829</c:v>
                </c:pt>
                <c:pt idx="29">
                  <c:v>103.4864098121258</c:v>
                </c:pt>
                <c:pt idx="30">
                  <c:v>87.44821104969923</c:v>
                </c:pt>
                <c:pt idx="31">
                  <c:v>76.75482169947846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625624"/>
        <c:axId val="-2140622456"/>
      </c:scatterChart>
      <c:valAx>
        <c:axId val="-2140625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622456"/>
        <c:crosses val="autoZero"/>
        <c:crossBetween val="midCat"/>
      </c:valAx>
      <c:valAx>
        <c:axId val="-2140622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625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'980027'!$E$1169:$E$1200</c:f>
              <c:numCache>
                <c:formatCode>General</c:formatCode>
                <c:ptCount val="32"/>
                <c:pt idx="0">
                  <c:v>34.0</c:v>
                </c:pt>
                <c:pt idx="1">
                  <c:v>35.0</c:v>
                </c:pt>
                <c:pt idx="2">
                  <c:v>55.0</c:v>
                </c:pt>
                <c:pt idx="3">
                  <c:v>74.0</c:v>
                </c:pt>
                <c:pt idx="4">
                  <c:v>77.0</c:v>
                </c:pt>
                <c:pt idx="5">
                  <c:v>76.0</c:v>
                </c:pt>
                <c:pt idx="6">
                  <c:v>74.0</c:v>
                </c:pt>
                <c:pt idx="7">
                  <c:v>91.0</c:v>
                </c:pt>
                <c:pt idx="8">
                  <c:v>94.0</c:v>
                </c:pt>
                <c:pt idx="9">
                  <c:v>98.0</c:v>
                </c:pt>
                <c:pt idx="10">
                  <c:v>102.0</c:v>
                </c:pt>
                <c:pt idx="11">
                  <c:v>124.0</c:v>
                </c:pt>
                <c:pt idx="12">
                  <c:v>147.0</c:v>
                </c:pt>
                <c:pt idx="13">
                  <c:v>158.0</c:v>
                </c:pt>
                <c:pt idx="14">
                  <c:v>229.0</c:v>
                </c:pt>
                <c:pt idx="15">
                  <c:v>312.0</c:v>
                </c:pt>
                <c:pt idx="16">
                  <c:v>343.0</c:v>
                </c:pt>
                <c:pt idx="17">
                  <c:v>414.0</c:v>
                </c:pt>
                <c:pt idx="18">
                  <c:v>426.0</c:v>
                </c:pt>
                <c:pt idx="19">
                  <c:v>392.0</c:v>
                </c:pt>
                <c:pt idx="20">
                  <c:v>458.0</c:v>
                </c:pt>
                <c:pt idx="21">
                  <c:v>416.0</c:v>
                </c:pt>
                <c:pt idx="22">
                  <c:v>388.0</c:v>
                </c:pt>
                <c:pt idx="23">
                  <c:v>324.0</c:v>
                </c:pt>
                <c:pt idx="24">
                  <c:v>296.0</c:v>
                </c:pt>
                <c:pt idx="25">
                  <c:v>228.0</c:v>
                </c:pt>
                <c:pt idx="26">
                  <c:v>192.0</c:v>
                </c:pt>
                <c:pt idx="27">
                  <c:v>154.0</c:v>
                </c:pt>
                <c:pt idx="28">
                  <c:v>125.0</c:v>
                </c:pt>
                <c:pt idx="29">
                  <c:v>117.0</c:v>
                </c:pt>
                <c:pt idx="30">
                  <c:v>107.0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'980027'!$F$1169:$F$1200</c:f>
              <c:numCache>
                <c:formatCode>0</c:formatCode>
                <c:ptCount val="32"/>
                <c:pt idx="0">
                  <c:v>57.45245947391897</c:v>
                </c:pt>
                <c:pt idx="1">
                  <c:v>57.53054606937692</c:v>
                </c:pt>
                <c:pt idx="2">
                  <c:v>57.71217119795821</c:v>
                </c:pt>
                <c:pt idx="3">
                  <c:v>58.08602198076515</c:v>
                </c:pt>
                <c:pt idx="4">
                  <c:v>58.83206146045972</c:v>
                </c:pt>
                <c:pt idx="5">
                  <c:v>60.14997203455735</c:v>
                </c:pt>
                <c:pt idx="6">
                  <c:v>62.6667961442499</c:v>
                </c:pt>
                <c:pt idx="7">
                  <c:v>67.17757857264063</c:v>
                </c:pt>
                <c:pt idx="8">
                  <c:v>74.68824386463126</c:v>
                </c:pt>
                <c:pt idx="9">
                  <c:v>86.39382588086345</c:v>
                </c:pt>
                <c:pt idx="10">
                  <c:v>102.8690043689946</c:v>
                </c:pt>
                <c:pt idx="11">
                  <c:v>126.8638186941117</c:v>
                </c:pt>
                <c:pt idx="12">
                  <c:v>158.2738613251463</c:v>
                </c:pt>
                <c:pt idx="13">
                  <c:v>194.9682093383231</c:v>
                </c:pt>
                <c:pt idx="14">
                  <c:v>240.1822281311979</c:v>
                </c:pt>
                <c:pt idx="15">
                  <c:v>289.388964566358</c:v>
                </c:pt>
                <c:pt idx="16">
                  <c:v>337.9142571790316</c:v>
                </c:pt>
                <c:pt idx="17">
                  <c:v>380.2177831697417</c:v>
                </c:pt>
                <c:pt idx="18">
                  <c:v>409.6627823983146</c:v>
                </c:pt>
                <c:pt idx="19">
                  <c:v>427.1664604581045</c:v>
                </c:pt>
                <c:pt idx="20">
                  <c:v>427.9588620700732</c:v>
                </c:pt>
                <c:pt idx="21">
                  <c:v>411.6942739302966</c:v>
                </c:pt>
                <c:pt idx="22">
                  <c:v>379.0131257744266</c:v>
                </c:pt>
                <c:pt idx="23">
                  <c:v>336.0414440346182</c:v>
                </c:pt>
                <c:pt idx="24">
                  <c:v>291.2465113779213</c:v>
                </c:pt>
                <c:pt idx="25">
                  <c:v>246.5607472062806</c:v>
                </c:pt>
                <c:pt idx="26">
                  <c:v>201.0522381210493</c:v>
                </c:pt>
                <c:pt idx="27">
                  <c:v>159.6215401658215</c:v>
                </c:pt>
                <c:pt idx="28">
                  <c:v>130.1386568642503</c:v>
                </c:pt>
                <c:pt idx="29">
                  <c:v>104.5445836809631</c:v>
                </c:pt>
                <c:pt idx="30">
                  <c:v>87.3178872880984</c:v>
                </c:pt>
                <c:pt idx="31">
                  <c:v>75.8875337247445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877736"/>
        <c:axId val="-2140874568"/>
      </c:scatterChart>
      <c:valAx>
        <c:axId val="-2140877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874568"/>
        <c:crosses val="autoZero"/>
        <c:crossBetween val="midCat"/>
      </c:valAx>
      <c:valAx>
        <c:axId val="-2140874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877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'980027'!$E$1219:$E$1250</c:f>
              <c:numCache>
                <c:formatCode>General</c:formatCode>
                <c:ptCount val="32"/>
                <c:pt idx="0">
                  <c:v>38.0</c:v>
                </c:pt>
                <c:pt idx="1">
                  <c:v>37.0</c:v>
                </c:pt>
                <c:pt idx="2">
                  <c:v>47.0</c:v>
                </c:pt>
                <c:pt idx="3">
                  <c:v>73.0</c:v>
                </c:pt>
                <c:pt idx="4">
                  <c:v>77.0</c:v>
                </c:pt>
                <c:pt idx="5">
                  <c:v>71.0</c:v>
                </c:pt>
                <c:pt idx="6">
                  <c:v>73.0</c:v>
                </c:pt>
                <c:pt idx="7">
                  <c:v>98.0</c:v>
                </c:pt>
                <c:pt idx="8">
                  <c:v>107.0</c:v>
                </c:pt>
                <c:pt idx="9">
                  <c:v>94.0</c:v>
                </c:pt>
                <c:pt idx="10">
                  <c:v>105.0</c:v>
                </c:pt>
                <c:pt idx="11">
                  <c:v>145.0</c:v>
                </c:pt>
                <c:pt idx="12">
                  <c:v>162.0</c:v>
                </c:pt>
                <c:pt idx="13">
                  <c:v>149.0</c:v>
                </c:pt>
                <c:pt idx="14">
                  <c:v>225.0</c:v>
                </c:pt>
                <c:pt idx="15">
                  <c:v>220.0</c:v>
                </c:pt>
                <c:pt idx="16">
                  <c:v>285.0</c:v>
                </c:pt>
                <c:pt idx="17">
                  <c:v>303.0</c:v>
                </c:pt>
                <c:pt idx="18">
                  <c:v>346.0</c:v>
                </c:pt>
                <c:pt idx="19">
                  <c:v>376.0</c:v>
                </c:pt>
                <c:pt idx="20">
                  <c:v>377.0</c:v>
                </c:pt>
                <c:pt idx="21">
                  <c:v>377.0</c:v>
                </c:pt>
                <c:pt idx="22">
                  <c:v>343.0</c:v>
                </c:pt>
                <c:pt idx="23">
                  <c:v>281.0</c:v>
                </c:pt>
                <c:pt idx="24">
                  <c:v>273.0</c:v>
                </c:pt>
                <c:pt idx="25">
                  <c:v>200.0</c:v>
                </c:pt>
                <c:pt idx="26">
                  <c:v>155.0</c:v>
                </c:pt>
                <c:pt idx="27">
                  <c:v>131.0</c:v>
                </c:pt>
                <c:pt idx="28">
                  <c:v>111.0</c:v>
                </c:pt>
                <c:pt idx="29">
                  <c:v>93.0</c:v>
                </c:pt>
                <c:pt idx="30">
                  <c:v>100.0</c:v>
                </c:pt>
                <c:pt idx="31">
                  <c:v>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'980027'!$F$1219:$F$1250</c:f>
              <c:numCache>
                <c:formatCode>0</c:formatCode>
                <c:ptCount val="32"/>
                <c:pt idx="0">
                  <c:v>57.63599856381683</c:v>
                </c:pt>
                <c:pt idx="1">
                  <c:v>57.75967708619488</c:v>
                </c:pt>
                <c:pt idx="2">
                  <c:v>58.02695382482503</c:v>
                </c:pt>
                <c:pt idx="3">
                  <c:v>58.53982612813741</c:v>
                </c:pt>
                <c:pt idx="4">
                  <c:v>59.4980423253076</c:v>
                </c:pt>
                <c:pt idx="5">
                  <c:v>61.09155017378365</c:v>
                </c:pt>
                <c:pt idx="6">
                  <c:v>63.96338849219025</c:v>
                </c:pt>
                <c:pt idx="7">
                  <c:v>68.82658002818231</c:v>
                </c:pt>
                <c:pt idx="8">
                  <c:v>76.50137052688598</c:v>
                </c:pt>
                <c:pt idx="9">
                  <c:v>87.88333791943221</c:v>
                </c:pt>
                <c:pt idx="10">
                  <c:v>103.201307418976</c:v>
                </c:pt>
                <c:pt idx="11">
                  <c:v>124.6019621940685</c:v>
                </c:pt>
                <c:pt idx="12">
                  <c:v>151.5492633196147</c:v>
                </c:pt>
                <c:pt idx="13">
                  <c:v>181.9625852747144</c:v>
                </c:pt>
                <c:pt idx="14">
                  <c:v>218.2618041215724</c:v>
                </c:pt>
                <c:pt idx="15">
                  <c:v>256.5835957980728</c:v>
                </c:pt>
                <c:pt idx="16">
                  <c:v>293.3000913496445</c:v>
                </c:pt>
                <c:pt idx="17">
                  <c:v>324.3839320225169</c:v>
                </c:pt>
                <c:pt idx="18">
                  <c:v>345.2739275196641</c:v>
                </c:pt>
                <c:pt idx="19">
                  <c:v>356.8305060757777</c:v>
                </c:pt>
                <c:pt idx="20">
                  <c:v>355.8342782770499</c:v>
                </c:pt>
                <c:pt idx="21">
                  <c:v>342.2737090720893</c:v>
                </c:pt>
                <c:pt idx="22">
                  <c:v>316.6059743060182</c:v>
                </c:pt>
                <c:pt idx="23">
                  <c:v>283.3876166493191</c:v>
                </c:pt>
                <c:pt idx="24">
                  <c:v>248.8278241605107</c:v>
                </c:pt>
                <c:pt idx="25">
                  <c:v>214.1793759265015</c:v>
                </c:pt>
                <c:pt idx="26">
                  <c:v>178.522512268505</c:v>
                </c:pt>
                <c:pt idx="27">
                  <c:v>145.5325358890055</c:v>
                </c:pt>
                <c:pt idx="28">
                  <c:v>121.5813620960726</c:v>
                </c:pt>
                <c:pt idx="29">
                  <c:v>100.2862906441949</c:v>
                </c:pt>
                <c:pt idx="30">
                  <c:v>85.53233216708823</c:v>
                </c:pt>
                <c:pt idx="31">
                  <c:v>75.43062047305258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832104"/>
        <c:axId val="-2140828936"/>
      </c:scatterChart>
      <c:valAx>
        <c:axId val="-2140832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828936"/>
        <c:crosses val="autoZero"/>
        <c:crossBetween val="midCat"/>
      </c:valAx>
      <c:valAx>
        <c:axId val="-2140828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832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'980027'!$E$1269:$E$1300</c:f>
              <c:numCache>
                <c:formatCode>General</c:formatCode>
                <c:ptCount val="32"/>
                <c:pt idx="0">
                  <c:v>44.0</c:v>
                </c:pt>
                <c:pt idx="1">
                  <c:v>47.0</c:v>
                </c:pt>
                <c:pt idx="2">
                  <c:v>69.0</c:v>
                </c:pt>
                <c:pt idx="3">
                  <c:v>77.0</c:v>
                </c:pt>
                <c:pt idx="4">
                  <c:v>78.0</c:v>
                </c:pt>
                <c:pt idx="5">
                  <c:v>69.0</c:v>
                </c:pt>
                <c:pt idx="6">
                  <c:v>88.0</c:v>
                </c:pt>
                <c:pt idx="7">
                  <c:v>100.0</c:v>
                </c:pt>
                <c:pt idx="8">
                  <c:v>91.0</c:v>
                </c:pt>
                <c:pt idx="9">
                  <c:v>96.0</c:v>
                </c:pt>
                <c:pt idx="10">
                  <c:v>116.0</c:v>
                </c:pt>
                <c:pt idx="11">
                  <c:v>118.0</c:v>
                </c:pt>
                <c:pt idx="12">
                  <c:v>146.0</c:v>
                </c:pt>
                <c:pt idx="13">
                  <c:v>173.0</c:v>
                </c:pt>
                <c:pt idx="14">
                  <c:v>215.0</c:v>
                </c:pt>
                <c:pt idx="15">
                  <c:v>238.0</c:v>
                </c:pt>
                <c:pt idx="16">
                  <c:v>307.0</c:v>
                </c:pt>
                <c:pt idx="17">
                  <c:v>306.0</c:v>
                </c:pt>
                <c:pt idx="18">
                  <c:v>373.0</c:v>
                </c:pt>
                <c:pt idx="19">
                  <c:v>356.0</c:v>
                </c:pt>
                <c:pt idx="20">
                  <c:v>385.0</c:v>
                </c:pt>
                <c:pt idx="21">
                  <c:v>393.0</c:v>
                </c:pt>
                <c:pt idx="22">
                  <c:v>371.0</c:v>
                </c:pt>
                <c:pt idx="23">
                  <c:v>339.0</c:v>
                </c:pt>
                <c:pt idx="24">
                  <c:v>267.0</c:v>
                </c:pt>
                <c:pt idx="25">
                  <c:v>212.0</c:v>
                </c:pt>
                <c:pt idx="26">
                  <c:v>173.0</c:v>
                </c:pt>
                <c:pt idx="27">
                  <c:v>143.0</c:v>
                </c:pt>
                <c:pt idx="28">
                  <c:v>125.0</c:v>
                </c:pt>
                <c:pt idx="29">
                  <c:v>108.0</c:v>
                </c:pt>
                <c:pt idx="30">
                  <c:v>94.0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'980027'!$F$1269:$F$1300</c:f>
              <c:numCache>
                <c:formatCode>0</c:formatCode>
                <c:ptCount val="32"/>
                <c:pt idx="0">
                  <c:v>66.61054923267901</c:v>
                </c:pt>
                <c:pt idx="1">
                  <c:v>66.66301930463874</c:v>
                </c:pt>
                <c:pt idx="2">
                  <c:v>66.78771263178965</c:v>
                </c:pt>
                <c:pt idx="3">
                  <c:v>67.04974959935735</c:v>
                </c:pt>
                <c:pt idx="4">
                  <c:v>67.58305616414227</c:v>
                </c:pt>
                <c:pt idx="5">
                  <c:v>68.54255260036357</c:v>
                </c:pt>
                <c:pt idx="6">
                  <c:v>70.4078537028499</c:v>
                </c:pt>
                <c:pt idx="7">
                  <c:v>73.81081363911128</c:v>
                </c:pt>
                <c:pt idx="8">
                  <c:v>79.57474784064813</c:v>
                </c:pt>
                <c:pt idx="9">
                  <c:v>88.70516410990207</c:v>
                </c:pt>
                <c:pt idx="10">
                  <c:v>101.7511512207841</c:v>
                </c:pt>
                <c:pt idx="11">
                  <c:v>121.0290694080238</c:v>
                </c:pt>
                <c:pt idx="12">
                  <c:v>146.6232361389773</c:v>
                </c:pt>
                <c:pt idx="13">
                  <c:v>176.9209159440962</c:v>
                </c:pt>
                <c:pt idx="14">
                  <c:v>214.7436958229528</c:v>
                </c:pt>
                <c:pt idx="15">
                  <c:v>256.4698386289141</c:v>
                </c:pt>
                <c:pt idx="16">
                  <c:v>298.2190964660043</c:v>
                </c:pt>
                <c:pt idx="17">
                  <c:v>335.2414343644398</c:v>
                </c:pt>
                <c:pt idx="18">
                  <c:v>361.6253716767349</c:v>
                </c:pt>
                <c:pt idx="19">
                  <c:v>378.1357456686671</c:v>
                </c:pt>
                <c:pt idx="20">
                  <c:v>380.4170460410808</c:v>
                </c:pt>
                <c:pt idx="21">
                  <c:v>367.9076050301259</c:v>
                </c:pt>
                <c:pt idx="22">
                  <c:v>341.0536584836216</c:v>
                </c:pt>
                <c:pt idx="23">
                  <c:v>304.9536524200739</c:v>
                </c:pt>
                <c:pt idx="24">
                  <c:v>266.9118386477913</c:v>
                </c:pt>
                <c:pt idx="25">
                  <c:v>228.727870075152</c:v>
                </c:pt>
                <c:pt idx="26">
                  <c:v>189.6922485924188</c:v>
                </c:pt>
                <c:pt idx="27">
                  <c:v>154.0809994533626</c:v>
                </c:pt>
                <c:pt idx="28">
                  <c:v>128.7279148723889</c:v>
                </c:pt>
                <c:pt idx="29">
                  <c:v>106.73807929565</c:v>
                </c:pt>
                <c:pt idx="30">
                  <c:v>91.96842526555148</c:v>
                </c:pt>
                <c:pt idx="31">
                  <c:v>82.19850361551233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786328"/>
        <c:axId val="-2140783160"/>
      </c:scatterChart>
      <c:valAx>
        <c:axId val="-2140786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783160"/>
        <c:crosses val="autoZero"/>
        <c:crossBetween val="midCat"/>
      </c:valAx>
      <c:valAx>
        <c:axId val="-2140783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7863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'980027'!$E$1319:$E$1350</c:f>
              <c:numCache>
                <c:formatCode>General</c:formatCode>
                <c:ptCount val="32"/>
                <c:pt idx="0">
                  <c:v>38.0</c:v>
                </c:pt>
                <c:pt idx="1">
                  <c:v>39.0</c:v>
                </c:pt>
                <c:pt idx="2">
                  <c:v>39.0</c:v>
                </c:pt>
                <c:pt idx="3">
                  <c:v>60.0</c:v>
                </c:pt>
                <c:pt idx="4">
                  <c:v>69.0</c:v>
                </c:pt>
                <c:pt idx="5">
                  <c:v>75.0</c:v>
                </c:pt>
                <c:pt idx="6">
                  <c:v>76.0</c:v>
                </c:pt>
                <c:pt idx="7">
                  <c:v>84.0</c:v>
                </c:pt>
                <c:pt idx="8">
                  <c:v>87.0</c:v>
                </c:pt>
                <c:pt idx="9">
                  <c:v>93.0</c:v>
                </c:pt>
                <c:pt idx="10">
                  <c:v>116.0</c:v>
                </c:pt>
                <c:pt idx="11">
                  <c:v>129.0</c:v>
                </c:pt>
                <c:pt idx="12">
                  <c:v>143.0</c:v>
                </c:pt>
                <c:pt idx="13">
                  <c:v>170.0</c:v>
                </c:pt>
                <c:pt idx="14">
                  <c:v>218.0</c:v>
                </c:pt>
                <c:pt idx="15">
                  <c:v>238.0</c:v>
                </c:pt>
                <c:pt idx="16">
                  <c:v>277.0</c:v>
                </c:pt>
                <c:pt idx="17">
                  <c:v>341.0</c:v>
                </c:pt>
                <c:pt idx="18">
                  <c:v>360.0</c:v>
                </c:pt>
                <c:pt idx="19">
                  <c:v>387.0</c:v>
                </c:pt>
                <c:pt idx="20">
                  <c:v>427.0</c:v>
                </c:pt>
                <c:pt idx="21">
                  <c:v>403.0</c:v>
                </c:pt>
                <c:pt idx="22">
                  <c:v>400.0</c:v>
                </c:pt>
                <c:pt idx="23">
                  <c:v>379.0</c:v>
                </c:pt>
                <c:pt idx="24">
                  <c:v>358.0</c:v>
                </c:pt>
                <c:pt idx="25">
                  <c:v>304.0</c:v>
                </c:pt>
                <c:pt idx="26">
                  <c:v>217.0</c:v>
                </c:pt>
                <c:pt idx="27">
                  <c:v>171.0</c:v>
                </c:pt>
                <c:pt idx="28">
                  <c:v>194.0</c:v>
                </c:pt>
                <c:pt idx="29">
                  <c:v>145.0</c:v>
                </c:pt>
                <c:pt idx="30">
                  <c:v>117.0</c:v>
                </c:pt>
                <c:pt idx="31">
                  <c:v>104.0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'980027'!$F$1319:$F$1350</c:f>
              <c:numCache>
                <c:formatCode>0</c:formatCode>
                <c:ptCount val="32"/>
                <c:pt idx="0">
                  <c:v>52.36244992971648</c:v>
                </c:pt>
                <c:pt idx="1">
                  <c:v>52.57080039283033</c:v>
                </c:pt>
                <c:pt idx="2">
                  <c:v>52.98576910265341</c:v>
                </c:pt>
                <c:pt idx="3">
                  <c:v>53.72431569931885</c:v>
                </c:pt>
                <c:pt idx="4">
                  <c:v>55.01379577059884</c:v>
                </c:pt>
                <c:pt idx="5">
                  <c:v>57.03494748877765</c:v>
                </c:pt>
                <c:pt idx="6">
                  <c:v>60.48796828014322</c:v>
                </c:pt>
                <c:pt idx="7">
                  <c:v>66.05829871255331</c:v>
                </c:pt>
                <c:pt idx="8">
                  <c:v>74.49175774967027</c:v>
                </c:pt>
                <c:pt idx="9">
                  <c:v>86.58680887750621</c:v>
                </c:pt>
                <c:pt idx="10">
                  <c:v>102.4650427289704</c:v>
                </c:pt>
                <c:pt idx="11">
                  <c:v>124.2792746594039</c:v>
                </c:pt>
                <c:pt idx="12">
                  <c:v>151.5250913580728</c:v>
                </c:pt>
                <c:pt idx="13">
                  <c:v>182.3249239150552</c:v>
                </c:pt>
                <c:pt idx="14">
                  <c:v>219.5552396694928</c:v>
                </c:pt>
                <c:pt idx="15">
                  <c:v>259.9533111335282</c:v>
                </c:pt>
                <c:pt idx="16">
                  <c:v>300.5530802882518</c:v>
                </c:pt>
                <c:pt idx="17">
                  <c:v>337.7943154297033</c:v>
                </c:pt>
                <c:pt idx="18">
                  <c:v>366.5545769929088</c:v>
                </c:pt>
                <c:pt idx="19">
                  <c:v>388.5392683214188</c:v>
                </c:pt>
                <c:pt idx="20">
                  <c:v>399.4918274812525</c:v>
                </c:pt>
                <c:pt idx="21">
                  <c:v>397.8206998096072</c:v>
                </c:pt>
                <c:pt idx="22">
                  <c:v>382.9771601000598</c:v>
                </c:pt>
                <c:pt idx="23">
                  <c:v>357.241060307636</c:v>
                </c:pt>
                <c:pt idx="24">
                  <c:v>325.9695990354886</c:v>
                </c:pt>
                <c:pt idx="25">
                  <c:v>290.8375240035351</c:v>
                </c:pt>
                <c:pt idx="26">
                  <c:v>250.7086311720134</c:v>
                </c:pt>
                <c:pt idx="27">
                  <c:v>209.4217286387695</c:v>
                </c:pt>
                <c:pt idx="28">
                  <c:v>176.2263474107555</c:v>
                </c:pt>
                <c:pt idx="29">
                  <c:v>143.5142433238006</c:v>
                </c:pt>
                <c:pt idx="30">
                  <c:v>118.2096747979596</c:v>
                </c:pt>
                <c:pt idx="31">
                  <c:v>98.8876429854637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740568"/>
        <c:axId val="-2140737400"/>
      </c:scatterChart>
      <c:valAx>
        <c:axId val="-2140740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737400"/>
        <c:crosses val="autoZero"/>
        <c:crossBetween val="midCat"/>
      </c:valAx>
      <c:valAx>
        <c:axId val="-2140737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7405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'980027'!$E$1369:$E$1400</c:f>
              <c:numCache>
                <c:formatCode>General</c:formatCode>
                <c:ptCount val="32"/>
                <c:pt idx="0">
                  <c:v>53.0</c:v>
                </c:pt>
                <c:pt idx="1">
                  <c:v>55.0</c:v>
                </c:pt>
                <c:pt idx="2">
                  <c:v>48.0</c:v>
                </c:pt>
                <c:pt idx="3">
                  <c:v>68.0</c:v>
                </c:pt>
                <c:pt idx="4">
                  <c:v>75.0</c:v>
                </c:pt>
                <c:pt idx="5">
                  <c:v>88.0</c:v>
                </c:pt>
                <c:pt idx="6">
                  <c:v>75.0</c:v>
                </c:pt>
                <c:pt idx="7">
                  <c:v>97.0</c:v>
                </c:pt>
                <c:pt idx="8">
                  <c:v>108.0</c:v>
                </c:pt>
                <c:pt idx="9">
                  <c:v>98.0</c:v>
                </c:pt>
                <c:pt idx="10">
                  <c:v>132.0</c:v>
                </c:pt>
                <c:pt idx="11">
                  <c:v>160.0</c:v>
                </c:pt>
                <c:pt idx="12">
                  <c:v>222.0</c:v>
                </c:pt>
                <c:pt idx="13">
                  <c:v>264.0</c:v>
                </c:pt>
                <c:pt idx="14">
                  <c:v>376.0</c:v>
                </c:pt>
                <c:pt idx="15">
                  <c:v>444.0</c:v>
                </c:pt>
                <c:pt idx="16">
                  <c:v>590.0</c:v>
                </c:pt>
                <c:pt idx="17">
                  <c:v>670.0</c:v>
                </c:pt>
                <c:pt idx="18">
                  <c:v>744.0</c:v>
                </c:pt>
                <c:pt idx="19">
                  <c:v>744.0</c:v>
                </c:pt>
                <c:pt idx="20">
                  <c:v>638.0</c:v>
                </c:pt>
                <c:pt idx="21">
                  <c:v>479.0</c:v>
                </c:pt>
                <c:pt idx="22">
                  <c:v>305.0</c:v>
                </c:pt>
                <c:pt idx="23">
                  <c:v>230.0</c:v>
                </c:pt>
                <c:pt idx="24">
                  <c:v>153.0</c:v>
                </c:pt>
                <c:pt idx="25">
                  <c:v>112.0</c:v>
                </c:pt>
                <c:pt idx="26">
                  <c:v>98.0</c:v>
                </c:pt>
                <c:pt idx="27">
                  <c:v>90.0</c:v>
                </c:pt>
                <c:pt idx="28">
                  <c:v>83.0</c:v>
                </c:pt>
                <c:pt idx="29">
                  <c:v>75.0</c:v>
                </c:pt>
                <c:pt idx="30">
                  <c:v>63.0</c:v>
                </c:pt>
                <c:pt idx="31">
                  <c:v>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'980027'!$F$1369:$F$1400</c:f>
              <c:numCache>
                <c:formatCode>0</c:formatCode>
                <c:ptCount val="32"/>
                <c:pt idx="0">
                  <c:v>71.13591379667059</c:v>
                </c:pt>
                <c:pt idx="1">
                  <c:v>71.13644561512334</c:v>
                </c:pt>
                <c:pt idx="2">
                  <c:v>71.13911654384824</c:v>
                </c:pt>
                <c:pt idx="3">
                  <c:v>71.15038272429294</c:v>
                </c:pt>
                <c:pt idx="4">
                  <c:v>71.19390241440763</c:v>
                </c:pt>
                <c:pt idx="5">
                  <c:v>71.33254766768465</c:v>
                </c:pt>
                <c:pt idx="6">
                  <c:v>71.79287272527436</c:v>
                </c:pt>
                <c:pt idx="7">
                  <c:v>73.18352721376236</c:v>
                </c:pt>
                <c:pt idx="8">
                  <c:v>76.89576968914147</c:v>
                </c:pt>
                <c:pt idx="9">
                  <c:v>85.6490042843071</c:v>
                </c:pt>
                <c:pt idx="10">
                  <c:v>103.1045958568558</c:v>
                </c:pt>
                <c:pt idx="11">
                  <c:v>137.2794055784653</c:v>
                </c:pt>
                <c:pt idx="12">
                  <c:v>194.2565292411645</c:v>
                </c:pt>
                <c:pt idx="13">
                  <c:v>273.5878567932732</c:v>
                </c:pt>
                <c:pt idx="14">
                  <c:v>382.954768849681</c:v>
                </c:pt>
                <c:pt idx="15">
                  <c:v>506.4476232646808</c:v>
                </c:pt>
                <c:pt idx="16">
                  <c:v>619.6565044337551</c:v>
                </c:pt>
                <c:pt idx="17">
                  <c:v>694.5671138512735</c:v>
                </c:pt>
                <c:pt idx="18">
                  <c:v>712.777823202031</c:v>
                </c:pt>
                <c:pt idx="19">
                  <c:v>673.2761179964361</c:v>
                </c:pt>
                <c:pt idx="20">
                  <c:v>581.9385477719322</c:v>
                </c:pt>
                <c:pt idx="21">
                  <c:v>464.0136473640974</c:v>
                </c:pt>
                <c:pt idx="22">
                  <c:v>339.9231845689076</c:v>
                </c:pt>
                <c:pt idx="23">
                  <c:v>238.4894522958716</c:v>
                </c:pt>
                <c:pt idx="24">
                  <c:v>169.847101364023</c:v>
                </c:pt>
                <c:pt idx="25">
                  <c:v>125.1579339558692</c:v>
                </c:pt>
                <c:pt idx="26">
                  <c:v>96.66573632272377</c:v>
                </c:pt>
                <c:pt idx="27">
                  <c:v>81.55796167548325</c:v>
                </c:pt>
                <c:pt idx="28">
                  <c:v>75.4852288201476</c:v>
                </c:pt>
                <c:pt idx="29">
                  <c:v>72.59535019381146</c:v>
                </c:pt>
                <c:pt idx="30">
                  <c:v>71.6090689661501</c:v>
                </c:pt>
                <c:pt idx="31">
                  <c:v>71.28173120262952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694712"/>
        <c:axId val="-2140691544"/>
      </c:scatterChart>
      <c:valAx>
        <c:axId val="-2140694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691544"/>
        <c:crosses val="autoZero"/>
        <c:crossBetween val="midCat"/>
      </c:valAx>
      <c:valAx>
        <c:axId val="-2140691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694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'980027'!$E$1419:$E$1450</c:f>
              <c:numCache>
                <c:formatCode>General</c:formatCode>
                <c:ptCount val="32"/>
                <c:pt idx="0">
                  <c:v>51.0</c:v>
                </c:pt>
                <c:pt idx="1">
                  <c:v>45.0</c:v>
                </c:pt>
                <c:pt idx="2">
                  <c:v>47.0</c:v>
                </c:pt>
                <c:pt idx="3">
                  <c:v>69.0</c:v>
                </c:pt>
                <c:pt idx="4">
                  <c:v>77.0</c:v>
                </c:pt>
                <c:pt idx="5">
                  <c:v>91.0</c:v>
                </c:pt>
                <c:pt idx="6">
                  <c:v>95.0</c:v>
                </c:pt>
                <c:pt idx="7">
                  <c:v>100.0</c:v>
                </c:pt>
                <c:pt idx="8">
                  <c:v>114.0</c:v>
                </c:pt>
                <c:pt idx="9">
                  <c:v>124.0</c:v>
                </c:pt>
                <c:pt idx="10">
                  <c:v>158.0</c:v>
                </c:pt>
                <c:pt idx="11">
                  <c:v>177.0</c:v>
                </c:pt>
                <c:pt idx="12">
                  <c:v>266.0</c:v>
                </c:pt>
                <c:pt idx="13">
                  <c:v>294.0</c:v>
                </c:pt>
                <c:pt idx="14">
                  <c:v>406.0</c:v>
                </c:pt>
                <c:pt idx="15">
                  <c:v>593.0</c:v>
                </c:pt>
                <c:pt idx="16">
                  <c:v>729.0</c:v>
                </c:pt>
                <c:pt idx="17">
                  <c:v>753.0</c:v>
                </c:pt>
                <c:pt idx="18">
                  <c:v>763.0</c:v>
                </c:pt>
                <c:pt idx="19">
                  <c:v>618.0</c:v>
                </c:pt>
                <c:pt idx="20">
                  <c:v>507.0</c:v>
                </c:pt>
                <c:pt idx="21">
                  <c:v>341.0</c:v>
                </c:pt>
                <c:pt idx="22">
                  <c:v>224.0</c:v>
                </c:pt>
                <c:pt idx="23">
                  <c:v>138.0</c:v>
                </c:pt>
                <c:pt idx="24">
                  <c:v>122.0</c:v>
                </c:pt>
                <c:pt idx="25">
                  <c:v>98.0</c:v>
                </c:pt>
                <c:pt idx="26">
                  <c:v>100.0</c:v>
                </c:pt>
                <c:pt idx="27">
                  <c:v>74.0</c:v>
                </c:pt>
                <c:pt idx="28">
                  <c:v>80.0</c:v>
                </c:pt>
                <c:pt idx="29">
                  <c:v>79.0</c:v>
                </c:pt>
                <c:pt idx="30">
                  <c:v>53.0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'980027'!$F$1419:$F$1450</c:f>
              <c:numCache>
                <c:formatCode>0</c:formatCode>
                <c:ptCount val="32"/>
                <c:pt idx="0">
                  <c:v>71.12203873823823</c:v>
                </c:pt>
                <c:pt idx="1">
                  <c:v>71.12250924684471</c:v>
                </c:pt>
                <c:pt idx="2">
                  <c:v>71.12511568948415</c:v>
                </c:pt>
                <c:pt idx="3">
                  <c:v>71.13709822384955</c:v>
                </c:pt>
                <c:pt idx="4">
                  <c:v>71.18694761228056</c:v>
                </c:pt>
                <c:pt idx="5">
                  <c:v>71.35569193188495</c:v>
                </c:pt>
                <c:pt idx="6">
                  <c:v>71.94533828212536</c:v>
                </c:pt>
                <c:pt idx="7">
                  <c:v>73.80111485002639</c:v>
                </c:pt>
                <c:pt idx="8">
                  <c:v>78.89819752858706</c:v>
                </c:pt>
                <c:pt idx="9">
                  <c:v>91.10074997040799</c:v>
                </c:pt>
                <c:pt idx="10">
                  <c:v>115.4742980765836</c:v>
                </c:pt>
                <c:pt idx="11">
                  <c:v>162.5960241598411</c:v>
                </c:pt>
                <c:pt idx="12">
                  <c:v>238.9292870776163</c:v>
                </c:pt>
                <c:pt idx="13">
                  <c:v>340.4287936646362</c:v>
                </c:pt>
                <c:pt idx="14">
                  <c:v>470.8038282339191</c:v>
                </c:pt>
                <c:pt idx="15">
                  <c:v>602.3311782616998</c:v>
                </c:pt>
                <c:pt idx="16">
                  <c:v>700.9122263911599</c:v>
                </c:pt>
                <c:pt idx="17">
                  <c:v>737.1736673210398</c:v>
                </c:pt>
                <c:pt idx="18">
                  <c:v>706.0492634009109</c:v>
                </c:pt>
                <c:pt idx="19">
                  <c:v>614.295476553345</c:v>
                </c:pt>
                <c:pt idx="20">
                  <c:v>485.7021400187705</c:v>
                </c:pt>
                <c:pt idx="21">
                  <c:v>355.0210795514621</c:v>
                </c:pt>
                <c:pt idx="22">
                  <c:v>241.0963703494248</c:v>
                </c:pt>
                <c:pt idx="23">
                  <c:v>162.9460999300342</c:v>
                </c:pt>
                <c:pt idx="24">
                  <c:v>118.1420476689032</c:v>
                </c:pt>
                <c:pt idx="25">
                  <c:v>93.30390580981878</c:v>
                </c:pt>
                <c:pt idx="26">
                  <c:v>79.94697599493017</c:v>
                </c:pt>
                <c:pt idx="27">
                  <c:v>74.0908074813379</c:v>
                </c:pt>
                <c:pt idx="28">
                  <c:v>72.1571897812606</c:v>
                </c:pt>
                <c:pt idx="29">
                  <c:v>71.40205885386979</c:v>
                </c:pt>
                <c:pt idx="30">
                  <c:v>71.19527671991683</c:v>
                </c:pt>
                <c:pt idx="31">
                  <c:v>71.14014707882595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648696"/>
        <c:axId val="-2140645528"/>
      </c:scatterChart>
      <c:valAx>
        <c:axId val="-2140648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645528"/>
        <c:crosses val="autoZero"/>
        <c:crossBetween val="midCat"/>
      </c:valAx>
      <c:valAx>
        <c:axId val="-2140645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648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'980027'!$E$1469:$E$1500</c:f>
              <c:numCache>
                <c:formatCode>General</c:formatCode>
                <c:ptCount val="32"/>
                <c:pt idx="0">
                  <c:v>39.0</c:v>
                </c:pt>
                <c:pt idx="1">
                  <c:v>36.0</c:v>
                </c:pt>
                <c:pt idx="2">
                  <c:v>65.0</c:v>
                </c:pt>
                <c:pt idx="3">
                  <c:v>54.0</c:v>
                </c:pt>
                <c:pt idx="4">
                  <c:v>78.0</c:v>
                </c:pt>
                <c:pt idx="5">
                  <c:v>69.0</c:v>
                </c:pt>
                <c:pt idx="6">
                  <c:v>86.0</c:v>
                </c:pt>
                <c:pt idx="7">
                  <c:v>79.0</c:v>
                </c:pt>
                <c:pt idx="8">
                  <c:v>107.0</c:v>
                </c:pt>
                <c:pt idx="9">
                  <c:v>125.0</c:v>
                </c:pt>
                <c:pt idx="10">
                  <c:v>131.0</c:v>
                </c:pt>
                <c:pt idx="11">
                  <c:v>189.0</c:v>
                </c:pt>
                <c:pt idx="12">
                  <c:v>266.0</c:v>
                </c:pt>
                <c:pt idx="13">
                  <c:v>332.0</c:v>
                </c:pt>
                <c:pt idx="14">
                  <c:v>438.0</c:v>
                </c:pt>
                <c:pt idx="15">
                  <c:v>579.0</c:v>
                </c:pt>
                <c:pt idx="16">
                  <c:v>775.0</c:v>
                </c:pt>
                <c:pt idx="17">
                  <c:v>776.0</c:v>
                </c:pt>
                <c:pt idx="18">
                  <c:v>690.0</c:v>
                </c:pt>
                <c:pt idx="19">
                  <c:v>652.0</c:v>
                </c:pt>
                <c:pt idx="20">
                  <c:v>511.0</c:v>
                </c:pt>
                <c:pt idx="21">
                  <c:v>370.0</c:v>
                </c:pt>
                <c:pt idx="22">
                  <c:v>274.0</c:v>
                </c:pt>
                <c:pt idx="23">
                  <c:v>157.0</c:v>
                </c:pt>
                <c:pt idx="24">
                  <c:v>135.0</c:v>
                </c:pt>
                <c:pt idx="25">
                  <c:v>111.0</c:v>
                </c:pt>
                <c:pt idx="26">
                  <c:v>109.0</c:v>
                </c:pt>
                <c:pt idx="27">
                  <c:v>75.0</c:v>
                </c:pt>
                <c:pt idx="28">
                  <c:v>68.0</c:v>
                </c:pt>
                <c:pt idx="29">
                  <c:v>68.0</c:v>
                </c:pt>
                <c:pt idx="30">
                  <c:v>65.0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'980027'!$F$1469:$F$1500</c:f>
              <c:numCache>
                <c:formatCode>0</c:formatCode>
                <c:ptCount val="32"/>
                <c:pt idx="0">
                  <c:v>62.90714563779203</c:v>
                </c:pt>
                <c:pt idx="1">
                  <c:v>62.91011014105346</c:v>
                </c:pt>
                <c:pt idx="2">
                  <c:v>62.92306478789086</c:v>
                </c:pt>
                <c:pt idx="3">
                  <c:v>62.97081577859465</c:v>
                </c:pt>
                <c:pt idx="4">
                  <c:v>63.13272589127832</c:v>
                </c:pt>
                <c:pt idx="5">
                  <c:v>63.58909526470623</c:v>
                </c:pt>
                <c:pt idx="6">
                  <c:v>64.9296272339129</c:v>
                </c:pt>
                <c:pt idx="7">
                  <c:v>68.50712861113578</c:v>
                </c:pt>
                <c:pt idx="8">
                  <c:v>76.95951522748989</c:v>
                </c:pt>
                <c:pt idx="9">
                  <c:v>94.65626791922637</c:v>
                </c:pt>
                <c:pt idx="10">
                  <c:v>126.1601284609783</c:v>
                </c:pt>
                <c:pt idx="11">
                  <c:v>181.2157471081951</c:v>
                </c:pt>
                <c:pt idx="12">
                  <c:v>262.9863622530091</c:v>
                </c:pt>
                <c:pt idx="13">
                  <c:v>364.464699303001</c:v>
                </c:pt>
                <c:pt idx="14">
                  <c:v>487.9505669373124</c:v>
                </c:pt>
                <c:pt idx="15">
                  <c:v>607.8049520260125</c:v>
                </c:pt>
                <c:pt idx="16">
                  <c:v>696.0992356037457</c:v>
                </c:pt>
                <c:pt idx="17">
                  <c:v>729.84047173838</c:v>
                </c:pt>
                <c:pt idx="18">
                  <c:v>705.1948011112451</c:v>
                </c:pt>
                <c:pt idx="19">
                  <c:v>626.632426359671</c:v>
                </c:pt>
                <c:pt idx="20">
                  <c:v>511.4854007749016</c:v>
                </c:pt>
                <c:pt idx="21">
                  <c:v>388.0603800203771</c:v>
                </c:pt>
                <c:pt idx="22">
                  <c:v>272.9244389385024</c:v>
                </c:pt>
                <c:pt idx="23">
                  <c:v>187.0707264787511</c:v>
                </c:pt>
                <c:pt idx="24">
                  <c:v>132.990897772614</c:v>
                </c:pt>
                <c:pt idx="25">
                  <c:v>99.77039853280013</c:v>
                </c:pt>
                <c:pt idx="26">
                  <c:v>79.65928454898901</c:v>
                </c:pt>
                <c:pt idx="27">
                  <c:v>69.4986560402786</c:v>
                </c:pt>
                <c:pt idx="28">
                  <c:v>65.58034612648878</c:v>
                </c:pt>
                <c:pt idx="29">
                  <c:v>63.77884612269776</c:v>
                </c:pt>
                <c:pt idx="30">
                  <c:v>63.18298992736955</c:v>
                </c:pt>
                <c:pt idx="31">
                  <c:v>62.99011177022876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894632"/>
        <c:axId val="-2140927576"/>
      </c:scatterChart>
      <c:valAx>
        <c:axId val="-2140894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927576"/>
        <c:crosses val="autoZero"/>
        <c:crossBetween val="midCat"/>
      </c:valAx>
      <c:valAx>
        <c:axId val="-2140927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894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'980027'!$E$1519:$E$1550</c:f>
              <c:numCache>
                <c:formatCode>General</c:formatCode>
                <c:ptCount val="32"/>
                <c:pt idx="0">
                  <c:v>45.0</c:v>
                </c:pt>
                <c:pt idx="1">
                  <c:v>41.0</c:v>
                </c:pt>
                <c:pt idx="2">
                  <c:v>65.0</c:v>
                </c:pt>
                <c:pt idx="3">
                  <c:v>74.0</c:v>
                </c:pt>
                <c:pt idx="4">
                  <c:v>76.0</c:v>
                </c:pt>
                <c:pt idx="5">
                  <c:v>87.0</c:v>
                </c:pt>
                <c:pt idx="6">
                  <c:v>98.0</c:v>
                </c:pt>
                <c:pt idx="7">
                  <c:v>96.0</c:v>
                </c:pt>
                <c:pt idx="8">
                  <c:v>92.0</c:v>
                </c:pt>
                <c:pt idx="9">
                  <c:v>99.0</c:v>
                </c:pt>
                <c:pt idx="10">
                  <c:v>155.0</c:v>
                </c:pt>
                <c:pt idx="11">
                  <c:v>181.0</c:v>
                </c:pt>
                <c:pt idx="12">
                  <c:v>231.0</c:v>
                </c:pt>
                <c:pt idx="13">
                  <c:v>326.0</c:v>
                </c:pt>
                <c:pt idx="14">
                  <c:v>434.0</c:v>
                </c:pt>
                <c:pt idx="15">
                  <c:v>550.0</c:v>
                </c:pt>
                <c:pt idx="16">
                  <c:v>696.0</c:v>
                </c:pt>
                <c:pt idx="17">
                  <c:v>738.0</c:v>
                </c:pt>
                <c:pt idx="18">
                  <c:v>761.0</c:v>
                </c:pt>
                <c:pt idx="19">
                  <c:v>620.0</c:v>
                </c:pt>
                <c:pt idx="20">
                  <c:v>535.0</c:v>
                </c:pt>
                <c:pt idx="21">
                  <c:v>369.0</c:v>
                </c:pt>
                <c:pt idx="22">
                  <c:v>230.0</c:v>
                </c:pt>
                <c:pt idx="23">
                  <c:v>161.0</c:v>
                </c:pt>
                <c:pt idx="24">
                  <c:v>126.0</c:v>
                </c:pt>
                <c:pt idx="25">
                  <c:v>111.0</c:v>
                </c:pt>
                <c:pt idx="26">
                  <c:v>104.0</c:v>
                </c:pt>
                <c:pt idx="27">
                  <c:v>69.0</c:v>
                </c:pt>
                <c:pt idx="28">
                  <c:v>82.0</c:v>
                </c:pt>
                <c:pt idx="29">
                  <c:v>62.0</c:v>
                </c:pt>
                <c:pt idx="30">
                  <c:v>53.0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'980027'!$F$1519:$F$1550</c:f>
              <c:numCache>
                <c:formatCode>0</c:formatCode>
                <c:ptCount val="32"/>
                <c:pt idx="0">
                  <c:v>67.51911176215794</c:v>
                </c:pt>
                <c:pt idx="1">
                  <c:v>67.52016681426544</c:v>
                </c:pt>
                <c:pt idx="2">
                  <c:v>67.52538414564766</c:v>
                </c:pt>
                <c:pt idx="3">
                  <c:v>67.54697611393057</c:v>
                </c:pt>
                <c:pt idx="4">
                  <c:v>67.62851849437948</c:v>
                </c:pt>
                <c:pt idx="5">
                  <c:v>67.88180093271561</c:v>
                </c:pt>
                <c:pt idx="6">
                  <c:v>68.69805442432317</c:v>
                </c:pt>
                <c:pt idx="7">
                  <c:v>71.07892081345051</c:v>
                </c:pt>
                <c:pt idx="8">
                  <c:v>77.18548128818398</c:v>
                </c:pt>
                <c:pt idx="9">
                  <c:v>90.95534738825835</c:v>
                </c:pt>
                <c:pt idx="10">
                  <c:v>117.113463394096</c:v>
                </c:pt>
                <c:pt idx="11">
                  <c:v>165.5796147387558</c:v>
                </c:pt>
                <c:pt idx="12">
                  <c:v>241.4221866874521</c:v>
                </c:pt>
                <c:pt idx="13">
                  <c:v>339.7867313958917</c:v>
                </c:pt>
                <c:pt idx="14">
                  <c:v>464.1792131995222</c:v>
                </c:pt>
                <c:pt idx="15">
                  <c:v>589.2032143489926</c:v>
                </c:pt>
                <c:pt idx="16">
                  <c:v>684.6022865573567</c:v>
                </c:pt>
                <c:pt idx="17">
                  <c:v>723.9543414190548</c:v>
                </c:pt>
                <c:pt idx="18">
                  <c:v>701.1718587138504</c:v>
                </c:pt>
                <c:pt idx="19">
                  <c:v>621.059839988923</c:v>
                </c:pt>
                <c:pt idx="20">
                  <c:v>502.57001478616</c:v>
                </c:pt>
                <c:pt idx="21">
                  <c:v>376.6671392495561</c:v>
                </c:pt>
                <c:pt idx="22">
                  <c:v>261.5351158144485</c:v>
                </c:pt>
                <c:pt idx="23">
                  <c:v>178.1714697279947</c:v>
                </c:pt>
                <c:pt idx="24">
                  <c:v>127.5220980355857</c:v>
                </c:pt>
                <c:pt idx="25">
                  <c:v>97.66720007442166</c:v>
                </c:pt>
                <c:pt idx="26">
                  <c:v>80.46106184410481</c:v>
                </c:pt>
                <c:pt idx="27">
                  <c:v>72.27628159949832</c:v>
                </c:pt>
                <c:pt idx="28">
                  <c:v>69.32451823912612</c:v>
                </c:pt>
                <c:pt idx="29">
                  <c:v>68.06108853938021</c:v>
                </c:pt>
                <c:pt idx="30">
                  <c:v>67.67668421099536</c:v>
                </c:pt>
                <c:pt idx="31">
                  <c:v>67.56257129033307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0948392"/>
        <c:axId val="-2140980552"/>
      </c:scatterChart>
      <c:valAx>
        <c:axId val="-2140948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0980552"/>
        <c:crosses val="autoZero"/>
        <c:crossBetween val="midCat"/>
      </c:valAx>
      <c:valAx>
        <c:axId val="-2140980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09483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'980027'!$E$1569:$E$1600</c:f>
              <c:numCache>
                <c:formatCode>General</c:formatCode>
                <c:ptCount val="32"/>
                <c:pt idx="0">
                  <c:v>35.0</c:v>
                </c:pt>
                <c:pt idx="1">
                  <c:v>48.0</c:v>
                </c:pt>
                <c:pt idx="2">
                  <c:v>52.0</c:v>
                </c:pt>
                <c:pt idx="3">
                  <c:v>74.0</c:v>
                </c:pt>
                <c:pt idx="4">
                  <c:v>81.0</c:v>
                </c:pt>
                <c:pt idx="5">
                  <c:v>93.0</c:v>
                </c:pt>
                <c:pt idx="6">
                  <c:v>93.0</c:v>
                </c:pt>
                <c:pt idx="7">
                  <c:v>102.0</c:v>
                </c:pt>
                <c:pt idx="8">
                  <c:v>110.0</c:v>
                </c:pt>
                <c:pt idx="9">
                  <c:v>111.0</c:v>
                </c:pt>
                <c:pt idx="10">
                  <c:v>133.0</c:v>
                </c:pt>
                <c:pt idx="11">
                  <c:v>154.0</c:v>
                </c:pt>
                <c:pt idx="12">
                  <c:v>251.0</c:v>
                </c:pt>
                <c:pt idx="13">
                  <c:v>299.0</c:v>
                </c:pt>
                <c:pt idx="14">
                  <c:v>420.0</c:v>
                </c:pt>
                <c:pt idx="15">
                  <c:v>522.0</c:v>
                </c:pt>
                <c:pt idx="16">
                  <c:v>669.0</c:v>
                </c:pt>
                <c:pt idx="17">
                  <c:v>743.0</c:v>
                </c:pt>
                <c:pt idx="18">
                  <c:v>726.0</c:v>
                </c:pt>
                <c:pt idx="19">
                  <c:v>720.0</c:v>
                </c:pt>
                <c:pt idx="20">
                  <c:v>533.0</c:v>
                </c:pt>
                <c:pt idx="21">
                  <c:v>403.0</c:v>
                </c:pt>
                <c:pt idx="22">
                  <c:v>305.0</c:v>
                </c:pt>
                <c:pt idx="23">
                  <c:v>188.0</c:v>
                </c:pt>
                <c:pt idx="24">
                  <c:v>142.0</c:v>
                </c:pt>
                <c:pt idx="25">
                  <c:v>141.0</c:v>
                </c:pt>
                <c:pt idx="26">
                  <c:v>93.0</c:v>
                </c:pt>
                <c:pt idx="27">
                  <c:v>79.0</c:v>
                </c:pt>
                <c:pt idx="28">
                  <c:v>74.0</c:v>
                </c:pt>
                <c:pt idx="29">
                  <c:v>73.0</c:v>
                </c:pt>
                <c:pt idx="30">
                  <c:v>67.0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'980027'!$F$1569:$F$1600</c:f>
              <c:numCache>
                <c:formatCode>0</c:formatCode>
                <c:ptCount val="32"/>
                <c:pt idx="0">
                  <c:v>68.50142702484458</c:v>
                </c:pt>
                <c:pt idx="1">
                  <c:v>68.50293469526855</c:v>
                </c:pt>
                <c:pt idx="2">
                  <c:v>68.50986736021181</c:v>
                </c:pt>
                <c:pt idx="3">
                  <c:v>68.53672586515871</c:v>
                </c:pt>
                <c:pt idx="4">
                  <c:v>68.63232721354527</c:v>
                </c:pt>
                <c:pt idx="5">
                  <c:v>68.91449325273548</c:v>
                </c:pt>
                <c:pt idx="6">
                  <c:v>69.78277106998073</c:v>
                </c:pt>
                <c:pt idx="7">
                  <c:v>72.21292237485676</c:v>
                </c:pt>
                <c:pt idx="8">
                  <c:v>78.23352761412458</c:v>
                </c:pt>
                <c:pt idx="9">
                  <c:v>91.44329625656613</c:v>
                </c:pt>
                <c:pt idx="10">
                  <c:v>116.052065350342</c:v>
                </c:pt>
                <c:pt idx="11">
                  <c:v>161.0923581646271</c:v>
                </c:pt>
                <c:pt idx="12">
                  <c:v>231.2779498086016</c:v>
                </c:pt>
                <c:pt idx="13">
                  <c:v>322.7531093479554</c:v>
                </c:pt>
                <c:pt idx="14">
                  <c:v>440.34197052432</c:v>
                </c:pt>
                <c:pt idx="15">
                  <c:v>562.7065814613604</c:v>
                </c:pt>
                <c:pt idx="16">
                  <c:v>663.1958001331057</c:v>
                </c:pt>
                <c:pt idx="17">
                  <c:v>716.2105312646147</c:v>
                </c:pt>
                <c:pt idx="18">
                  <c:v>711.1758314660158</c:v>
                </c:pt>
                <c:pt idx="19">
                  <c:v>650.184851347648</c:v>
                </c:pt>
                <c:pt idx="20">
                  <c:v>545.5491932621785</c:v>
                </c:pt>
                <c:pt idx="21">
                  <c:v>424.3905532111555</c:v>
                </c:pt>
                <c:pt idx="22">
                  <c:v>305.1017600108708</c:v>
                </c:pt>
                <c:pt idx="23">
                  <c:v>212.203623860181</c:v>
                </c:pt>
                <c:pt idx="24">
                  <c:v>151.5710057065659</c:v>
                </c:pt>
                <c:pt idx="25">
                  <c:v>113.1868667253698</c:v>
                </c:pt>
                <c:pt idx="26">
                  <c:v>89.28709232925504</c:v>
                </c:pt>
                <c:pt idx="27">
                  <c:v>76.87328403508239</c:v>
                </c:pt>
                <c:pt idx="28">
                  <c:v>71.96350129057164</c:v>
                </c:pt>
                <c:pt idx="29">
                  <c:v>69.65460715894328</c:v>
                </c:pt>
                <c:pt idx="30">
                  <c:v>68.87366341078555</c:v>
                </c:pt>
                <c:pt idx="31">
                  <c:v>68.61582106200674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049992"/>
        <c:axId val="-2141046824"/>
      </c:scatterChart>
      <c:valAx>
        <c:axId val="-214104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046824"/>
        <c:crosses val="autoZero"/>
        <c:crossBetween val="midCat"/>
      </c:valAx>
      <c:valAx>
        <c:axId val="-2141046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1049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'980027'!$E$1619:$E$1650</c:f>
              <c:numCache>
                <c:formatCode>General</c:formatCode>
                <c:ptCount val="32"/>
                <c:pt idx="0">
                  <c:v>38.0</c:v>
                </c:pt>
                <c:pt idx="1">
                  <c:v>43.0</c:v>
                </c:pt>
                <c:pt idx="2">
                  <c:v>52.0</c:v>
                </c:pt>
                <c:pt idx="3">
                  <c:v>68.0</c:v>
                </c:pt>
                <c:pt idx="4">
                  <c:v>82.0</c:v>
                </c:pt>
                <c:pt idx="5">
                  <c:v>89.0</c:v>
                </c:pt>
                <c:pt idx="6">
                  <c:v>101.0</c:v>
                </c:pt>
                <c:pt idx="7">
                  <c:v>85.0</c:v>
                </c:pt>
                <c:pt idx="8">
                  <c:v>89.0</c:v>
                </c:pt>
                <c:pt idx="9">
                  <c:v>106.0</c:v>
                </c:pt>
                <c:pt idx="10">
                  <c:v>139.0</c:v>
                </c:pt>
                <c:pt idx="11">
                  <c:v>179.0</c:v>
                </c:pt>
                <c:pt idx="12">
                  <c:v>209.0</c:v>
                </c:pt>
                <c:pt idx="13">
                  <c:v>308.0</c:v>
                </c:pt>
                <c:pt idx="14">
                  <c:v>356.0</c:v>
                </c:pt>
                <c:pt idx="15">
                  <c:v>501.0</c:v>
                </c:pt>
                <c:pt idx="16">
                  <c:v>639.0</c:v>
                </c:pt>
                <c:pt idx="17">
                  <c:v>749.0</c:v>
                </c:pt>
                <c:pt idx="18">
                  <c:v>816.0</c:v>
                </c:pt>
                <c:pt idx="19">
                  <c:v>723.0</c:v>
                </c:pt>
                <c:pt idx="20">
                  <c:v>568.0</c:v>
                </c:pt>
                <c:pt idx="21">
                  <c:v>452.0</c:v>
                </c:pt>
                <c:pt idx="22">
                  <c:v>317.0</c:v>
                </c:pt>
                <c:pt idx="23">
                  <c:v>230.0</c:v>
                </c:pt>
                <c:pt idx="24">
                  <c:v>179.0</c:v>
                </c:pt>
                <c:pt idx="25">
                  <c:v>115.0</c:v>
                </c:pt>
                <c:pt idx="26">
                  <c:v>119.0</c:v>
                </c:pt>
                <c:pt idx="27">
                  <c:v>93.0</c:v>
                </c:pt>
                <c:pt idx="28">
                  <c:v>85.0</c:v>
                </c:pt>
                <c:pt idx="29">
                  <c:v>62.0</c:v>
                </c:pt>
                <c:pt idx="30">
                  <c:v>69.0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'980027'!$F$1619:$F$1650</c:f>
              <c:numCache>
                <c:formatCode>0</c:formatCode>
                <c:ptCount val="32"/>
                <c:pt idx="0">
                  <c:v>66.47947059740162</c:v>
                </c:pt>
                <c:pt idx="1">
                  <c:v>66.4809849526345</c:v>
                </c:pt>
                <c:pt idx="2">
                  <c:v>66.48778480029344</c:v>
                </c:pt>
                <c:pt idx="3">
                  <c:v>66.5135939923999</c:v>
                </c:pt>
                <c:pt idx="4">
                  <c:v>66.60389359880754</c:v>
                </c:pt>
                <c:pt idx="5">
                  <c:v>66.8668144998724</c:v>
                </c:pt>
                <c:pt idx="6">
                  <c:v>67.66717691700238</c:v>
                </c:pt>
                <c:pt idx="7">
                  <c:v>69.88977386022518</c:v>
                </c:pt>
                <c:pt idx="8">
                  <c:v>75.37252383018871</c:v>
                </c:pt>
                <c:pt idx="9">
                  <c:v>87.39552530197562</c:v>
                </c:pt>
                <c:pt idx="10">
                  <c:v>109.865469612748</c:v>
                </c:pt>
                <c:pt idx="11">
                  <c:v>151.2941880317131</c:v>
                </c:pt>
                <c:pt idx="12">
                  <c:v>216.6390776679324</c:v>
                </c:pt>
                <c:pt idx="13">
                  <c:v>303.276104673073</c:v>
                </c:pt>
                <c:pt idx="14">
                  <c:v>417.415312757938</c:v>
                </c:pt>
                <c:pt idx="15">
                  <c:v>540.7080754304857</c:v>
                </c:pt>
                <c:pt idx="16">
                  <c:v>648.5692563963404</c:v>
                </c:pt>
                <c:pt idx="17">
                  <c:v>715.122278009959</c:v>
                </c:pt>
                <c:pt idx="18">
                  <c:v>725.6427680394023</c:v>
                </c:pt>
                <c:pt idx="19">
                  <c:v>680.3028306110484</c:v>
                </c:pt>
                <c:pt idx="20">
                  <c:v>586.3102660053812</c:v>
                </c:pt>
                <c:pt idx="21">
                  <c:v>468.0863169812015</c:v>
                </c:pt>
                <c:pt idx="22">
                  <c:v>344.3246425218184</c:v>
                </c:pt>
                <c:pt idx="23">
                  <c:v>242.4906654061366</c:v>
                </c:pt>
                <c:pt idx="24">
                  <c:v>172.560117164393</c:v>
                </c:pt>
                <c:pt idx="25">
                  <c:v>126.0871486080746</c:v>
                </c:pt>
                <c:pt idx="26">
                  <c:v>95.63836482256534</c:v>
                </c:pt>
                <c:pt idx="27">
                  <c:v>78.90517336963178</c:v>
                </c:pt>
                <c:pt idx="28">
                  <c:v>71.89334025461574</c:v>
                </c:pt>
                <c:pt idx="29">
                  <c:v>68.39895770097618</c:v>
                </c:pt>
                <c:pt idx="30">
                  <c:v>67.13876903823416</c:v>
                </c:pt>
                <c:pt idx="31">
                  <c:v>66.6953879715101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003944"/>
        <c:axId val="-2141000776"/>
      </c:scatterChart>
      <c:valAx>
        <c:axId val="-2141003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000776"/>
        <c:crosses val="autoZero"/>
        <c:crossBetween val="midCat"/>
      </c:valAx>
      <c:valAx>
        <c:axId val="-2141000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1003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'980027'!$E$1669:$E$1700</c:f>
              <c:numCache>
                <c:formatCode>General</c:formatCode>
                <c:ptCount val="32"/>
                <c:pt idx="0">
                  <c:v>51.0</c:v>
                </c:pt>
                <c:pt idx="1">
                  <c:v>51.0</c:v>
                </c:pt>
                <c:pt idx="2">
                  <c:v>61.0</c:v>
                </c:pt>
                <c:pt idx="3">
                  <c:v>80.0</c:v>
                </c:pt>
                <c:pt idx="4">
                  <c:v>88.0</c:v>
                </c:pt>
                <c:pt idx="5">
                  <c:v>87.0</c:v>
                </c:pt>
                <c:pt idx="6">
                  <c:v>80.0</c:v>
                </c:pt>
                <c:pt idx="7">
                  <c:v>104.0</c:v>
                </c:pt>
                <c:pt idx="8">
                  <c:v>96.0</c:v>
                </c:pt>
                <c:pt idx="9">
                  <c:v>107.0</c:v>
                </c:pt>
                <c:pt idx="10">
                  <c:v>121.0</c:v>
                </c:pt>
                <c:pt idx="11">
                  <c:v>143.0</c:v>
                </c:pt>
                <c:pt idx="12">
                  <c:v>237.0</c:v>
                </c:pt>
                <c:pt idx="13">
                  <c:v>274.0</c:v>
                </c:pt>
                <c:pt idx="14">
                  <c:v>392.0</c:v>
                </c:pt>
                <c:pt idx="15">
                  <c:v>453.0</c:v>
                </c:pt>
                <c:pt idx="16">
                  <c:v>656.0</c:v>
                </c:pt>
                <c:pt idx="17">
                  <c:v>717.0</c:v>
                </c:pt>
                <c:pt idx="18">
                  <c:v>728.0</c:v>
                </c:pt>
                <c:pt idx="19">
                  <c:v>700.0</c:v>
                </c:pt>
                <c:pt idx="20">
                  <c:v>571.0</c:v>
                </c:pt>
                <c:pt idx="21">
                  <c:v>483.0</c:v>
                </c:pt>
                <c:pt idx="22">
                  <c:v>303.0</c:v>
                </c:pt>
                <c:pt idx="23">
                  <c:v>249.0</c:v>
                </c:pt>
                <c:pt idx="24">
                  <c:v>154.0</c:v>
                </c:pt>
                <c:pt idx="25">
                  <c:v>120.0</c:v>
                </c:pt>
                <c:pt idx="26">
                  <c:v>104.0</c:v>
                </c:pt>
                <c:pt idx="27">
                  <c:v>84.0</c:v>
                </c:pt>
                <c:pt idx="28">
                  <c:v>77.0</c:v>
                </c:pt>
                <c:pt idx="29">
                  <c:v>67.0</c:v>
                </c:pt>
                <c:pt idx="30">
                  <c:v>72.0</c:v>
                </c:pt>
                <c:pt idx="31">
                  <c:v>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'980027'!$F$1669:$F$1700</c:f>
              <c:numCache>
                <c:formatCode>0</c:formatCode>
                <c:ptCount val="32"/>
                <c:pt idx="0">
                  <c:v>71.58744397435646</c:v>
                </c:pt>
                <c:pt idx="1">
                  <c:v>71.5882497019768</c:v>
                </c:pt>
                <c:pt idx="2">
                  <c:v>71.59213133769501</c:v>
                </c:pt>
                <c:pt idx="3">
                  <c:v>71.60787028317258</c:v>
                </c:pt>
                <c:pt idx="4">
                  <c:v>71.6664383267605</c:v>
                </c:pt>
                <c:pt idx="5">
                  <c:v>71.84674205304876</c:v>
                </c:pt>
                <c:pt idx="6">
                  <c:v>72.42571701019763</c:v>
                </c:pt>
                <c:pt idx="7">
                  <c:v>74.11838138801569</c:v>
                </c:pt>
                <c:pt idx="8">
                  <c:v>78.49810701071023</c:v>
                </c:pt>
                <c:pt idx="9">
                  <c:v>88.52835657952321</c:v>
                </c:pt>
                <c:pt idx="10">
                  <c:v>108.0052112947495</c:v>
                </c:pt>
                <c:pt idx="11">
                  <c:v>145.1858382226914</c:v>
                </c:pt>
                <c:pt idx="12">
                  <c:v>205.6981885996898</c:v>
                </c:pt>
                <c:pt idx="13">
                  <c:v>288.104617780348</c:v>
                </c:pt>
                <c:pt idx="14">
                  <c:v>399.266923409851</c:v>
                </c:pt>
                <c:pt idx="15">
                  <c:v>521.9380404211102</c:v>
                </c:pt>
                <c:pt idx="16">
                  <c:v>631.4018425814563</c:v>
                </c:pt>
                <c:pt idx="17">
                  <c:v>700.6254800397518</c:v>
                </c:pt>
                <c:pt idx="18">
                  <c:v>713.3697390202337</c:v>
                </c:pt>
                <c:pt idx="19">
                  <c:v>669.41208061113</c:v>
                </c:pt>
                <c:pt idx="20">
                  <c:v>575.9323798551351</c:v>
                </c:pt>
                <c:pt idx="21">
                  <c:v>458.1515584913346</c:v>
                </c:pt>
                <c:pt idx="22">
                  <c:v>335.6583363152114</c:v>
                </c:pt>
                <c:pt idx="23">
                  <c:v>236.1078172261901</c:v>
                </c:pt>
                <c:pt idx="24">
                  <c:v>168.8618025092401</c:v>
                </c:pt>
                <c:pt idx="25">
                  <c:v>125.0404883600777</c:v>
                </c:pt>
                <c:pt idx="26">
                  <c:v>97.00903310082573</c:v>
                </c:pt>
                <c:pt idx="27">
                  <c:v>82.05731148345698</c:v>
                </c:pt>
                <c:pt idx="28">
                  <c:v>75.9985557211632</c:v>
                </c:pt>
                <c:pt idx="29">
                  <c:v>73.08672433012424</c:v>
                </c:pt>
                <c:pt idx="30">
                  <c:v>72.08036537926415</c:v>
                </c:pt>
                <c:pt idx="31">
                  <c:v>71.74166442273597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106984"/>
        <c:axId val="-2141103816"/>
      </c:scatterChart>
      <c:valAx>
        <c:axId val="-2141106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103816"/>
        <c:crosses val="autoZero"/>
        <c:crossBetween val="midCat"/>
      </c:valAx>
      <c:valAx>
        <c:axId val="-2141103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11069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'980027'!$E$1719:$E$1750</c:f>
              <c:numCache>
                <c:formatCode>General</c:formatCode>
                <c:ptCount val="32"/>
                <c:pt idx="0">
                  <c:v>44.0</c:v>
                </c:pt>
                <c:pt idx="1">
                  <c:v>55.0</c:v>
                </c:pt>
                <c:pt idx="2">
                  <c:v>47.0</c:v>
                </c:pt>
                <c:pt idx="3">
                  <c:v>62.0</c:v>
                </c:pt>
                <c:pt idx="4">
                  <c:v>73.0</c:v>
                </c:pt>
                <c:pt idx="5">
                  <c:v>70.0</c:v>
                </c:pt>
                <c:pt idx="6">
                  <c:v>76.0</c:v>
                </c:pt>
                <c:pt idx="7">
                  <c:v>96.0</c:v>
                </c:pt>
                <c:pt idx="8">
                  <c:v>92.0</c:v>
                </c:pt>
                <c:pt idx="9">
                  <c:v>108.0</c:v>
                </c:pt>
                <c:pt idx="10">
                  <c:v>116.0</c:v>
                </c:pt>
                <c:pt idx="11">
                  <c:v>175.0</c:v>
                </c:pt>
                <c:pt idx="12">
                  <c:v>198.0</c:v>
                </c:pt>
                <c:pt idx="13">
                  <c:v>267.0</c:v>
                </c:pt>
                <c:pt idx="14">
                  <c:v>324.0</c:v>
                </c:pt>
                <c:pt idx="15">
                  <c:v>432.0</c:v>
                </c:pt>
                <c:pt idx="16">
                  <c:v>568.0</c:v>
                </c:pt>
                <c:pt idx="17">
                  <c:v>740.0</c:v>
                </c:pt>
                <c:pt idx="18">
                  <c:v>834.0</c:v>
                </c:pt>
                <c:pt idx="19">
                  <c:v>763.0</c:v>
                </c:pt>
                <c:pt idx="20">
                  <c:v>631.0</c:v>
                </c:pt>
                <c:pt idx="21">
                  <c:v>482.0</c:v>
                </c:pt>
                <c:pt idx="22">
                  <c:v>307.0</c:v>
                </c:pt>
                <c:pt idx="23">
                  <c:v>190.0</c:v>
                </c:pt>
                <c:pt idx="24">
                  <c:v>151.0</c:v>
                </c:pt>
                <c:pt idx="25">
                  <c:v>115.0</c:v>
                </c:pt>
                <c:pt idx="26">
                  <c:v>101.0</c:v>
                </c:pt>
                <c:pt idx="27">
                  <c:v>82.0</c:v>
                </c:pt>
                <c:pt idx="28">
                  <c:v>99.0</c:v>
                </c:pt>
                <c:pt idx="29">
                  <c:v>89.0</c:v>
                </c:pt>
                <c:pt idx="30">
                  <c:v>66.0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'980027'!$F$1719:$F$1750</c:f>
              <c:numCache>
                <c:formatCode>0</c:formatCode>
                <c:ptCount val="32"/>
                <c:pt idx="0">
                  <c:v>68.93018102031135</c:v>
                </c:pt>
                <c:pt idx="1">
                  <c:v>68.93028670231142</c:v>
                </c:pt>
                <c:pt idx="2">
                  <c:v>68.93093080973333</c:v>
                </c:pt>
                <c:pt idx="3">
                  <c:v>68.9341878760131</c:v>
                </c:pt>
                <c:pt idx="4">
                  <c:v>68.9490906800975</c:v>
                </c:pt>
                <c:pt idx="5">
                  <c:v>69.00440949015123</c:v>
                </c:pt>
                <c:pt idx="6">
                  <c:v>69.2171123617058</c:v>
                </c:pt>
                <c:pt idx="7">
                  <c:v>69.95711706641766</c:v>
                </c:pt>
                <c:pt idx="8">
                  <c:v>72.20877883770292</c:v>
                </c:pt>
                <c:pt idx="9">
                  <c:v>78.18819825343211</c:v>
                </c:pt>
                <c:pt idx="10">
                  <c:v>91.4272604113627</c:v>
                </c:pt>
                <c:pt idx="11">
                  <c:v>119.9300066457291</c:v>
                </c:pt>
                <c:pt idx="12">
                  <c:v>171.6848693542961</c:v>
                </c:pt>
                <c:pt idx="13">
                  <c:v>249.1612497524665</c:v>
                </c:pt>
                <c:pt idx="14">
                  <c:v>362.9694517283453</c:v>
                </c:pt>
                <c:pt idx="15">
                  <c:v>498.9010384775559</c:v>
                </c:pt>
                <c:pt idx="16">
                  <c:v>629.808199046576</c:v>
                </c:pt>
                <c:pt idx="17">
                  <c:v>721.0659851637079</c:v>
                </c:pt>
                <c:pt idx="18">
                  <c:v>747.3602434048603</c:v>
                </c:pt>
                <c:pt idx="19">
                  <c:v>706.007359318492</c:v>
                </c:pt>
                <c:pt idx="20">
                  <c:v>603.5767805362065</c:v>
                </c:pt>
                <c:pt idx="21">
                  <c:v>471.1698203704981</c:v>
                </c:pt>
                <c:pt idx="22">
                  <c:v>334.6207669896976</c:v>
                </c:pt>
                <c:pt idx="23">
                  <c:v>226.8956985986442</c:v>
                </c:pt>
                <c:pt idx="24">
                  <c:v>157.2967052840426</c:v>
                </c:pt>
                <c:pt idx="25">
                  <c:v>114.3974544641624</c:v>
                </c:pt>
                <c:pt idx="26">
                  <c:v>88.807431261429</c:v>
                </c:pt>
                <c:pt idx="27">
                  <c:v>76.31505853555525</c:v>
                </c:pt>
                <c:pt idx="28">
                  <c:v>71.73907238072132</c:v>
                </c:pt>
                <c:pt idx="29">
                  <c:v>69.76889620842205</c:v>
                </c:pt>
                <c:pt idx="30">
                  <c:v>69.17109671395255</c:v>
                </c:pt>
                <c:pt idx="31">
                  <c:v>68.99558372552226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160680"/>
        <c:axId val="-2141157512"/>
      </c:scatterChart>
      <c:valAx>
        <c:axId val="-2141160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1157512"/>
        <c:crosses val="autoZero"/>
        <c:crossBetween val="midCat"/>
      </c:valAx>
      <c:valAx>
        <c:axId val="-2141157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11606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'980027'!$E$1769:$E$1800</c:f>
              <c:numCache>
                <c:formatCode>General</c:formatCode>
                <c:ptCount val="32"/>
                <c:pt idx="0">
                  <c:v>46.0</c:v>
                </c:pt>
                <c:pt idx="1">
                  <c:v>39.0</c:v>
                </c:pt>
                <c:pt idx="2">
                  <c:v>58.0</c:v>
                </c:pt>
                <c:pt idx="3">
                  <c:v>80.0</c:v>
                </c:pt>
                <c:pt idx="4">
                  <c:v>65.0</c:v>
                </c:pt>
                <c:pt idx="5">
                  <c:v>71.0</c:v>
                </c:pt>
                <c:pt idx="6">
                  <c:v>76.0</c:v>
                </c:pt>
                <c:pt idx="7">
                  <c:v>83.0</c:v>
                </c:pt>
                <c:pt idx="8">
                  <c:v>112.0</c:v>
                </c:pt>
                <c:pt idx="9">
                  <c:v>84.0</c:v>
                </c:pt>
                <c:pt idx="10">
                  <c:v>125.0</c:v>
                </c:pt>
                <c:pt idx="11">
                  <c:v>165.0</c:v>
                </c:pt>
                <c:pt idx="12">
                  <c:v>187.0</c:v>
                </c:pt>
                <c:pt idx="13">
                  <c:v>262.0</c:v>
                </c:pt>
                <c:pt idx="14">
                  <c:v>318.0</c:v>
                </c:pt>
                <c:pt idx="15">
                  <c:v>432.0</c:v>
                </c:pt>
                <c:pt idx="16">
                  <c:v>571.0</c:v>
                </c:pt>
                <c:pt idx="17">
                  <c:v>686.0</c:v>
                </c:pt>
                <c:pt idx="18">
                  <c:v>698.0</c:v>
                </c:pt>
                <c:pt idx="19">
                  <c:v>681.0</c:v>
                </c:pt>
                <c:pt idx="20">
                  <c:v>569.0</c:v>
                </c:pt>
                <c:pt idx="21">
                  <c:v>466.0</c:v>
                </c:pt>
                <c:pt idx="22">
                  <c:v>339.0</c:v>
                </c:pt>
                <c:pt idx="23">
                  <c:v>195.0</c:v>
                </c:pt>
                <c:pt idx="24">
                  <c:v>156.0</c:v>
                </c:pt>
                <c:pt idx="25">
                  <c:v>95.0</c:v>
                </c:pt>
                <c:pt idx="26">
                  <c:v>118.0</c:v>
                </c:pt>
                <c:pt idx="27">
                  <c:v>87.0</c:v>
                </c:pt>
                <c:pt idx="28">
                  <c:v>94.0</c:v>
                </c:pt>
                <c:pt idx="29">
                  <c:v>65.0</c:v>
                </c:pt>
                <c:pt idx="30">
                  <c:v>60.0</c:v>
                </c:pt>
                <c:pt idx="31">
                  <c:v>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'980027'!$F$1769:$F$1800</c:f>
              <c:numCache>
                <c:formatCode>0</c:formatCode>
                <c:ptCount val="32"/>
                <c:pt idx="0">
                  <c:v>66.05570121825362</c:v>
                </c:pt>
                <c:pt idx="1">
                  <c:v>66.05617211681614</c:v>
                </c:pt>
                <c:pt idx="2">
                  <c:v>66.05855011613826</c:v>
                </c:pt>
                <c:pt idx="3">
                  <c:v>66.06863496085417</c:v>
                </c:pt>
                <c:pt idx="4">
                  <c:v>66.10779818654466</c:v>
                </c:pt>
                <c:pt idx="5">
                  <c:v>66.23319601504617</c:v>
                </c:pt>
                <c:pt idx="6">
                  <c:v>66.6516819755174</c:v>
                </c:pt>
                <c:pt idx="7">
                  <c:v>67.92264367059557</c:v>
                </c:pt>
                <c:pt idx="8">
                  <c:v>71.33341198248139</c:v>
                </c:pt>
                <c:pt idx="9">
                  <c:v>79.41821570477402</c:v>
                </c:pt>
                <c:pt idx="10">
                  <c:v>95.62360478111314</c:v>
                </c:pt>
                <c:pt idx="11">
                  <c:v>127.5170968339821</c:v>
                </c:pt>
                <c:pt idx="12">
                  <c:v>180.9795610293952</c:v>
                </c:pt>
                <c:pt idx="13">
                  <c:v>255.8256275031704</c:v>
                </c:pt>
                <c:pt idx="14">
                  <c:v>359.6279625905612</c:v>
                </c:pt>
                <c:pt idx="15">
                  <c:v>477.6771099974364</c:v>
                </c:pt>
                <c:pt idx="16">
                  <c:v>586.9342831531691</c:v>
                </c:pt>
                <c:pt idx="17">
                  <c:v>660.5170832754194</c:v>
                </c:pt>
                <c:pt idx="18">
                  <c:v>680.1643703650686</c:v>
                </c:pt>
                <c:pt idx="19">
                  <c:v>644.6024654231093</c:v>
                </c:pt>
                <c:pt idx="20">
                  <c:v>558.7462074867079</c:v>
                </c:pt>
                <c:pt idx="21">
                  <c:v>446.4257057585179</c:v>
                </c:pt>
                <c:pt idx="22">
                  <c:v>327.2817842319195</c:v>
                </c:pt>
                <c:pt idx="23">
                  <c:v>229.2933808222574</c:v>
                </c:pt>
                <c:pt idx="24">
                  <c:v>162.6546921351772</c:v>
                </c:pt>
                <c:pt idx="25">
                  <c:v>119.0878159008922</c:v>
                </c:pt>
                <c:pt idx="26">
                  <c:v>91.2010960291881</c:v>
                </c:pt>
                <c:pt idx="27">
                  <c:v>76.35580783574757</c:v>
                </c:pt>
                <c:pt idx="28">
                  <c:v>70.36661244548028</c:v>
                </c:pt>
                <c:pt idx="29">
                  <c:v>67.50689124238993</c:v>
                </c:pt>
                <c:pt idx="30">
                  <c:v>66.52756983023041</c:v>
                </c:pt>
                <c:pt idx="31">
                  <c:v>66.20153176022627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206360"/>
        <c:axId val="2144209528"/>
      </c:scatterChart>
      <c:valAx>
        <c:axId val="214420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209528"/>
        <c:crosses val="autoZero"/>
        <c:crossBetween val="midCat"/>
      </c:valAx>
      <c:valAx>
        <c:axId val="2144209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206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'980027'!$E$1819:$E$1850</c:f>
              <c:numCache>
                <c:formatCode>General</c:formatCode>
                <c:ptCount val="32"/>
                <c:pt idx="0">
                  <c:v>31.0</c:v>
                </c:pt>
                <c:pt idx="1">
                  <c:v>39.0</c:v>
                </c:pt>
                <c:pt idx="2">
                  <c:v>45.0</c:v>
                </c:pt>
                <c:pt idx="3">
                  <c:v>72.0</c:v>
                </c:pt>
                <c:pt idx="4">
                  <c:v>82.0</c:v>
                </c:pt>
                <c:pt idx="5">
                  <c:v>97.0</c:v>
                </c:pt>
                <c:pt idx="6">
                  <c:v>77.0</c:v>
                </c:pt>
                <c:pt idx="7">
                  <c:v>78.0</c:v>
                </c:pt>
                <c:pt idx="8">
                  <c:v>89.0</c:v>
                </c:pt>
                <c:pt idx="9">
                  <c:v>107.0</c:v>
                </c:pt>
                <c:pt idx="10">
                  <c:v>125.0</c:v>
                </c:pt>
                <c:pt idx="11">
                  <c:v>148.0</c:v>
                </c:pt>
                <c:pt idx="12">
                  <c:v>228.0</c:v>
                </c:pt>
                <c:pt idx="13">
                  <c:v>246.0</c:v>
                </c:pt>
                <c:pt idx="14">
                  <c:v>327.0</c:v>
                </c:pt>
                <c:pt idx="15">
                  <c:v>420.0</c:v>
                </c:pt>
                <c:pt idx="16">
                  <c:v>568.0</c:v>
                </c:pt>
                <c:pt idx="17">
                  <c:v>642.0</c:v>
                </c:pt>
                <c:pt idx="18">
                  <c:v>703.0</c:v>
                </c:pt>
                <c:pt idx="19">
                  <c:v>648.0</c:v>
                </c:pt>
                <c:pt idx="20">
                  <c:v>640.0</c:v>
                </c:pt>
                <c:pt idx="21">
                  <c:v>522.0</c:v>
                </c:pt>
                <c:pt idx="22">
                  <c:v>405.0</c:v>
                </c:pt>
                <c:pt idx="23">
                  <c:v>266.0</c:v>
                </c:pt>
                <c:pt idx="24">
                  <c:v>196.0</c:v>
                </c:pt>
                <c:pt idx="25">
                  <c:v>139.0</c:v>
                </c:pt>
                <c:pt idx="26">
                  <c:v>126.0</c:v>
                </c:pt>
                <c:pt idx="27">
                  <c:v>95.0</c:v>
                </c:pt>
                <c:pt idx="28">
                  <c:v>83.0</c:v>
                </c:pt>
                <c:pt idx="29">
                  <c:v>71.0</c:v>
                </c:pt>
                <c:pt idx="30">
                  <c:v>75.0</c:v>
                </c:pt>
                <c:pt idx="31">
                  <c:v>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'980027'!$F$1819:$F$1850</c:f>
              <c:numCache>
                <c:formatCode>0</c:formatCode>
                <c:ptCount val="32"/>
                <c:pt idx="0">
                  <c:v>62.32038123489632</c:v>
                </c:pt>
                <c:pt idx="1">
                  <c:v>62.32383803781008</c:v>
                </c:pt>
                <c:pt idx="2">
                  <c:v>62.33719599788343</c:v>
                </c:pt>
                <c:pt idx="3">
                  <c:v>62.38135689613032</c:v>
                </c:pt>
                <c:pt idx="4">
                  <c:v>62.51762635531743</c:v>
                </c:pt>
                <c:pt idx="5">
                  <c:v>62.87294432829856</c:v>
                </c:pt>
                <c:pt idx="6">
                  <c:v>63.84980621978799</c:v>
                </c:pt>
                <c:pt idx="7">
                  <c:v>66.31951708250993</c:v>
                </c:pt>
                <c:pt idx="8">
                  <c:v>71.9311235856748</c:v>
                </c:pt>
                <c:pt idx="9">
                  <c:v>83.41523807776881</c:v>
                </c:pt>
                <c:pt idx="10">
                  <c:v>103.7351887642706</c:v>
                </c:pt>
                <c:pt idx="11">
                  <c:v>139.6486990977474</c:v>
                </c:pt>
                <c:pt idx="12">
                  <c:v>194.6753928721336</c:v>
                </c:pt>
                <c:pt idx="13">
                  <c:v>266.6477700146297</c:v>
                </c:pt>
                <c:pt idx="14">
                  <c:v>361.7817262879405</c:v>
                </c:pt>
                <c:pt idx="15">
                  <c:v>467.3082579984752</c:v>
                </c:pt>
                <c:pt idx="16">
                  <c:v>565.8552091190062</c:v>
                </c:pt>
                <c:pt idx="17">
                  <c:v>637.440709670501</c:v>
                </c:pt>
                <c:pt idx="18">
                  <c:v>666.5278261201986</c:v>
                </c:pt>
                <c:pt idx="19">
                  <c:v>651.7775215844017</c:v>
                </c:pt>
                <c:pt idx="20">
                  <c:v>591.9273195004135</c:v>
                </c:pt>
                <c:pt idx="21">
                  <c:v>501.2949219171229</c:v>
                </c:pt>
                <c:pt idx="22">
                  <c:v>393.2459342497896</c:v>
                </c:pt>
                <c:pt idx="23">
                  <c:v>293.0634989587516</c:v>
                </c:pt>
                <c:pt idx="24">
                  <c:v>215.8891109770317</c:v>
                </c:pt>
                <c:pt idx="25">
                  <c:v>158.3884888056467</c:v>
                </c:pt>
                <c:pt idx="26">
                  <c:v>115.717554513209</c:v>
                </c:pt>
                <c:pt idx="27">
                  <c:v>88.67940610095667</c:v>
                </c:pt>
                <c:pt idx="28">
                  <c:v>75.52115216757481</c:v>
                </c:pt>
                <c:pt idx="29">
                  <c:v>67.86698353010743</c:v>
                </c:pt>
                <c:pt idx="30">
                  <c:v>64.58199680363462</c:v>
                </c:pt>
                <c:pt idx="31">
                  <c:v>63.2039933798505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252184"/>
        <c:axId val="2144255352"/>
      </c:scatterChart>
      <c:valAx>
        <c:axId val="2144252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255352"/>
        <c:crosses val="autoZero"/>
        <c:crossBetween val="midCat"/>
      </c:valAx>
      <c:valAx>
        <c:axId val="2144255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2521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'980027'!$E$1869:$E$1900</c:f>
              <c:numCache>
                <c:formatCode>General</c:formatCode>
                <c:ptCount val="32"/>
                <c:pt idx="0">
                  <c:v>56.0</c:v>
                </c:pt>
                <c:pt idx="1">
                  <c:v>58.0</c:v>
                </c:pt>
                <c:pt idx="2">
                  <c:v>53.0</c:v>
                </c:pt>
                <c:pt idx="3">
                  <c:v>58.0</c:v>
                </c:pt>
                <c:pt idx="4">
                  <c:v>80.0</c:v>
                </c:pt>
                <c:pt idx="5">
                  <c:v>99.0</c:v>
                </c:pt>
                <c:pt idx="6">
                  <c:v>64.0</c:v>
                </c:pt>
                <c:pt idx="7">
                  <c:v>93.0</c:v>
                </c:pt>
                <c:pt idx="8">
                  <c:v>97.0</c:v>
                </c:pt>
                <c:pt idx="9">
                  <c:v>97.0</c:v>
                </c:pt>
                <c:pt idx="10">
                  <c:v>127.0</c:v>
                </c:pt>
                <c:pt idx="11">
                  <c:v>155.0</c:v>
                </c:pt>
                <c:pt idx="12">
                  <c:v>179.0</c:v>
                </c:pt>
                <c:pt idx="13">
                  <c:v>222.0</c:v>
                </c:pt>
                <c:pt idx="14">
                  <c:v>238.0</c:v>
                </c:pt>
                <c:pt idx="15">
                  <c:v>373.0</c:v>
                </c:pt>
                <c:pt idx="16">
                  <c:v>489.0</c:v>
                </c:pt>
                <c:pt idx="17">
                  <c:v>492.0</c:v>
                </c:pt>
                <c:pt idx="18">
                  <c:v>561.0</c:v>
                </c:pt>
                <c:pt idx="19">
                  <c:v>558.0</c:v>
                </c:pt>
                <c:pt idx="20">
                  <c:v>529.0</c:v>
                </c:pt>
                <c:pt idx="21">
                  <c:v>454.0</c:v>
                </c:pt>
                <c:pt idx="22">
                  <c:v>406.0</c:v>
                </c:pt>
                <c:pt idx="23">
                  <c:v>343.0</c:v>
                </c:pt>
                <c:pt idx="24">
                  <c:v>238.0</c:v>
                </c:pt>
                <c:pt idx="25">
                  <c:v>175.0</c:v>
                </c:pt>
                <c:pt idx="26">
                  <c:v>144.0</c:v>
                </c:pt>
                <c:pt idx="27">
                  <c:v>129.0</c:v>
                </c:pt>
                <c:pt idx="28">
                  <c:v>118.0</c:v>
                </c:pt>
                <c:pt idx="29">
                  <c:v>84.0</c:v>
                </c:pt>
                <c:pt idx="30">
                  <c:v>77.0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'980027'!$F$1869:$F$1900</c:f>
              <c:numCache>
                <c:formatCode>0</c:formatCode>
                <c:ptCount val="32"/>
                <c:pt idx="0">
                  <c:v>69.91297653957218</c:v>
                </c:pt>
                <c:pt idx="1">
                  <c:v>69.92269724200605</c:v>
                </c:pt>
                <c:pt idx="2">
                  <c:v>69.9538009943029</c:v>
                </c:pt>
                <c:pt idx="3">
                  <c:v>70.04011274697091</c:v>
                </c:pt>
                <c:pt idx="4">
                  <c:v>70.26697250418927</c:v>
                </c:pt>
                <c:pt idx="5">
                  <c:v>70.77998954136793</c:v>
                </c:pt>
                <c:pt idx="6">
                  <c:v>72.01511574338488</c:v>
                </c:pt>
                <c:pt idx="7">
                  <c:v>74.7730690282758</c:v>
                </c:pt>
                <c:pt idx="8">
                  <c:v>80.38121421945544</c:v>
                </c:pt>
                <c:pt idx="9">
                  <c:v>90.80859246909678</c:v>
                </c:pt>
                <c:pt idx="10">
                  <c:v>107.8563301628803</c:v>
                </c:pt>
                <c:pt idx="11">
                  <c:v>136.0880700942521</c:v>
                </c:pt>
                <c:pt idx="12">
                  <c:v>177.2142007151444</c:v>
                </c:pt>
                <c:pt idx="13">
                  <c:v>229.256433154284</c:v>
                </c:pt>
                <c:pt idx="14">
                  <c:v>296.9911489449273</c:v>
                </c:pt>
                <c:pt idx="15">
                  <c:v>372.6280647377605</c:v>
                </c:pt>
                <c:pt idx="16">
                  <c:v>446.1329976385395</c:v>
                </c:pt>
                <c:pt idx="17">
                  <c:v>505.4027805224649</c:v>
                </c:pt>
                <c:pt idx="18">
                  <c:v>538.7648724399832</c:v>
                </c:pt>
                <c:pt idx="19">
                  <c:v>545.4778292062591</c:v>
                </c:pt>
                <c:pt idx="20">
                  <c:v>520.5489084038195</c:v>
                </c:pt>
                <c:pt idx="21">
                  <c:v>469.0360942545535</c:v>
                </c:pt>
                <c:pt idx="22">
                  <c:v>397.0299770342054</c:v>
                </c:pt>
                <c:pt idx="23">
                  <c:v>320.8895153239594</c:v>
                </c:pt>
                <c:pt idx="24">
                  <c:v>254.6236573517585</c:v>
                </c:pt>
                <c:pt idx="25">
                  <c:v>198.931280359618</c:v>
                </c:pt>
                <c:pt idx="26">
                  <c:v>151.7973554771799</c:v>
                </c:pt>
                <c:pt idx="27">
                  <c:v>117.0735365019003</c:v>
                </c:pt>
                <c:pt idx="28">
                  <c:v>97.27602662952118</c:v>
                </c:pt>
                <c:pt idx="29">
                  <c:v>83.68609251514671</c:v>
                </c:pt>
                <c:pt idx="30">
                  <c:v>76.65956770470608</c:v>
                </c:pt>
                <c:pt idx="31">
                  <c:v>73.09824298472747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297960"/>
        <c:axId val="2144301128"/>
      </c:scatterChart>
      <c:valAx>
        <c:axId val="2144297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301128"/>
        <c:crosses val="autoZero"/>
        <c:crossBetween val="midCat"/>
      </c:valAx>
      <c:valAx>
        <c:axId val="2144301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297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'980027'!$E$1919:$E$1950</c:f>
              <c:numCache>
                <c:formatCode>General</c:formatCode>
                <c:ptCount val="32"/>
                <c:pt idx="0">
                  <c:v>48.0</c:v>
                </c:pt>
                <c:pt idx="1">
                  <c:v>42.0</c:v>
                </c:pt>
                <c:pt idx="2">
                  <c:v>67.0</c:v>
                </c:pt>
                <c:pt idx="3">
                  <c:v>48.0</c:v>
                </c:pt>
                <c:pt idx="4">
                  <c:v>86.0</c:v>
                </c:pt>
                <c:pt idx="5">
                  <c:v>76.0</c:v>
                </c:pt>
                <c:pt idx="6">
                  <c:v>84.0</c:v>
                </c:pt>
                <c:pt idx="7">
                  <c:v>84.0</c:v>
                </c:pt>
                <c:pt idx="8">
                  <c:v>87.0</c:v>
                </c:pt>
                <c:pt idx="9">
                  <c:v>86.0</c:v>
                </c:pt>
                <c:pt idx="10">
                  <c:v>122.0</c:v>
                </c:pt>
                <c:pt idx="11">
                  <c:v>131.0</c:v>
                </c:pt>
                <c:pt idx="12">
                  <c:v>166.0</c:v>
                </c:pt>
                <c:pt idx="13">
                  <c:v>191.0</c:v>
                </c:pt>
                <c:pt idx="14">
                  <c:v>241.0</c:v>
                </c:pt>
                <c:pt idx="15">
                  <c:v>251.0</c:v>
                </c:pt>
                <c:pt idx="16">
                  <c:v>345.0</c:v>
                </c:pt>
                <c:pt idx="17">
                  <c:v>399.0</c:v>
                </c:pt>
                <c:pt idx="18">
                  <c:v>437.0</c:v>
                </c:pt>
                <c:pt idx="19">
                  <c:v>443.0</c:v>
                </c:pt>
                <c:pt idx="20">
                  <c:v>475.0</c:v>
                </c:pt>
                <c:pt idx="21">
                  <c:v>460.0</c:v>
                </c:pt>
                <c:pt idx="22">
                  <c:v>397.0</c:v>
                </c:pt>
                <c:pt idx="23">
                  <c:v>328.0</c:v>
                </c:pt>
                <c:pt idx="24">
                  <c:v>288.0</c:v>
                </c:pt>
                <c:pt idx="25">
                  <c:v>247.0</c:v>
                </c:pt>
                <c:pt idx="26">
                  <c:v>214.0</c:v>
                </c:pt>
                <c:pt idx="27">
                  <c:v>158.0</c:v>
                </c:pt>
                <c:pt idx="28">
                  <c:v>138.0</c:v>
                </c:pt>
                <c:pt idx="29">
                  <c:v>101.0</c:v>
                </c:pt>
                <c:pt idx="30">
                  <c:v>90.0</c:v>
                </c:pt>
                <c:pt idx="31">
                  <c:v>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'980027'!$F$1919:$F$1950</c:f>
              <c:numCache>
                <c:formatCode>0</c:formatCode>
                <c:ptCount val="32"/>
                <c:pt idx="0">
                  <c:v>62.04497911645129</c:v>
                </c:pt>
                <c:pt idx="1">
                  <c:v>62.10580173984318</c:v>
                </c:pt>
                <c:pt idx="2">
                  <c:v>62.25169982044981</c:v>
                </c:pt>
                <c:pt idx="3">
                  <c:v>62.56096009499988</c:v>
                </c:pt>
                <c:pt idx="4">
                  <c:v>63.19533787520848</c:v>
                </c:pt>
                <c:pt idx="5">
                  <c:v>64.34460414549374</c:v>
                </c:pt>
                <c:pt idx="6">
                  <c:v>66.59304161124498</c:v>
                </c:pt>
                <c:pt idx="7">
                  <c:v>70.71907395744097</c:v>
                </c:pt>
                <c:pt idx="8">
                  <c:v>77.74370331322594</c:v>
                </c:pt>
                <c:pt idx="9">
                  <c:v>88.91910750894618</c:v>
                </c:pt>
                <c:pt idx="10">
                  <c:v>104.9413076468696</c:v>
                </c:pt>
                <c:pt idx="11">
                  <c:v>128.6783401336557</c:v>
                </c:pt>
                <c:pt idx="12">
                  <c:v>160.2471375258184</c:v>
                </c:pt>
                <c:pt idx="13">
                  <c:v>197.6452007311014</c:v>
                </c:pt>
                <c:pt idx="14">
                  <c:v>244.3170707697375</c:v>
                </c:pt>
                <c:pt idx="15">
                  <c:v>295.719303671495</c:v>
                </c:pt>
                <c:pt idx="16">
                  <c:v>346.9675908240093</c:v>
                </c:pt>
                <c:pt idx="17">
                  <c:v>392.117315340631</c:v>
                </c:pt>
                <c:pt idx="18">
                  <c:v>423.9056562641685</c:v>
                </c:pt>
                <c:pt idx="19">
                  <c:v>443.191887852775</c:v>
                </c:pt>
                <c:pt idx="20">
                  <c:v>444.7226378574874</c:v>
                </c:pt>
                <c:pt idx="21">
                  <c:v>428.0116074582166</c:v>
                </c:pt>
                <c:pt idx="22">
                  <c:v>393.7641376935026</c:v>
                </c:pt>
                <c:pt idx="23">
                  <c:v>348.5442113978113</c:v>
                </c:pt>
                <c:pt idx="24">
                  <c:v>301.4376524764452</c:v>
                </c:pt>
                <c:pt idx="25">
                  <c:v>254.5960311252235</c:v>
                </c:pt>
                <c:pt idx="26">
                  <c:v>207.1463212549664</c:v>
                </c:pt>
                <c:pt idx="27">
                  <c:v>164.279542397199</c:v>
                </c:pt>
                <c:pt idx="28">
                  <c:v>134.055410142086</c:v>
                </c:pt>
                <c:pt idx="29">
                  <c:v>108.1003151481764</c:v>
                </c:pt>
                <c:pt idx="30">
                  <c:v>90.85551788839504</c:v>
                </c:pt>
                <c:pt idx="31">
                  <c:v>79.57153820410964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174072"/>
        <c:axId val="2144177240"/>
      </c:scatterChart>
      <c:valAx>
        <c:axId val="214417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177240"/>
        <c:crosses val="autoZero"/>
        <c:crossBetween val="midCat"/>
      </c:valAx>
      <c:valAx>
        <c:axId val="2144177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174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'980027'!$E$1969:$E$2000</c:f>
              <c:numCache>
                <c:formatCode>General</c:formatCode>
                <c:ptCount val="32"/>
                <c:pt idx="0">
                  <c:v>49.0</c:v>
                </c:pt>
                <c:pt idx="1">
                  <c:v>45.0</c:v>
                </c:pt>
                <c:pt idx="2">
                  <c:v>58.0</c:v>
                </c:pt>
                <c:pt idx="3">
                  <c:v>90.0</c:v>
                </c:pt>
                <c:pt idx="4">
                  <c:v>64.0</c:v>
                </c:pt>
                <c:pt idx="5">
                  <c:v>86.0</c:v>
                </c:pt>
                <c:pt idx="6">
                  <c:v>79.0</c:v>
                </c:pt>
                <c:pt idx="7">
                  <c:v>78.0</c:v>
                </c:pt>
                <c:pt idx="8">
                  <c:v>97.0</c:v>
                </c:pt>
                <c:pt idx="9">
                  <c:v>91.0</c:v>
                </c:pt>
                <c:pt idx="10">
                  <c:v>114.0</c:v>
                </c:pt>
                <c:pt idx="11">
                  <c:v>114.0</c:v>
                </c:pt>
                <c:pt idx="12">
                  <c:v>144.0</c:v>
                </c:pt>
                <c:pt idx="13">
                  <c:v>152.0</c:v>
                </c:pt>
                <c:pt idx="14">
                  <c:v>185.0</c:v>
                </c:pt>
                <c:pt idx="15">
                  <c:v>217.0</c:v>
                </c:pt>
                <c:pt idx="16">
                  <c:v>263.0</c:v>
                </c:pt>
                <c:pt idx="17">
                  <c:v>309.0</c:v>
                </c:pt>
                <c:pt idx="18">
                  <c:v>366.0</c:v>
                </c:pt>
                <c:pt idx="19">
                  <c:v>385.0</c:v>
                </c:pt>
                <c:pt idx="20">
                  <c:v>346.0</c:v>
                </c:pt>
                <c:pt idx="21">
                  <c:v>348.0</c:v>
                </c:pt>
                <c:pt idx="22">
                  <c:v>375.0</c:v>
                </c:pt>
                <c:pt idx="23">
                  <c:v>305.0</c:v>
                </c:pt>
                <c:pt idx="24">
                  <c:v>267.0</c:v>
                </c:pt>
                <c:pt idx="25">
                  <c:v>215.0</c:v>
                </c:pt>
                <c:pt idx="26">
                  <c:v>197.0</c:v>
                </c:pt>
                <c:pt idx="27">
                  <c:v>145.0</c:v>
                </c:pt>
                <c:pt idx="28">
                  <c:v>130.0</c:v>
                </c:pt>
                <c:pt idx="29">
                  <c:v>110.0</c:v>
                </c:pt>
                <c:pt idx="30">
                  <c:v>102.0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'980027'!$F$1969:$F$2000</c:f>
              <c:numCache>
                <c:formatCode>0</c:formatCode>
                <c:ptCount val="32"/>
                <c:pt idx="0">
                  <c:v>65.88847155267661</c:v>
                </c:pt>
                <c:pt idx="1">
                  <c:v>65.93099905613728</c:v>
                </c:pt>
                <c:pt idx="2">
                  <c:v>66.03262091180357</c:v>
                </c:pt>
                <c:pt idx="3">
                  <c:v>66.24745953980848</c:v>
                </c:pt>
                <c:pt idx="4">
                  <c:v>66.6875344442243</c:v>
                </c:pt>
                <c:pt idx="5">
                  <c:v>67.48464226079214</c:v>
                </c:pt>
                <c:pt idx="6">
                  <c:v>69.04572611552395</c:v>
                </c:pt>
                <c:pt idx="7">
                  <c:v>71.91735256070025</c:v>
                </c:pt>
                <c:pt idx="8">
                  <c:v>76.82540547784011</c:v>
                </c:pt>
                <c:pt idx="9">
                  <c:v>84.67587847142494</c:v>
                </c:pt>
                <c:pt idx="10">
                  <c:v>96.00813875657583</c:v>
                </c:pt>
                <c:pt idx="11">
                  <c:v>112.9417942067188</c:v>
                </c:pt>
                <c:pt idx="12">
                  <c:v>135.7047595085373</c:v>
                </c:pt>
                <c:pt idx="13">
                  <c:v>163.0130804708607</c:v>
                </c:pt>
                <c:pt idx="14">
                  <c:v>197.627374586518</c:v>
                </c:pt>
                <c:pt idx="15">
                  <c:v>236.5234438331921</c:v>
                </c:pt>
                <c:pt idx="16">
                  <c:v>276.3406884985962</c:v>
                </c:pt>
                <c:pt idx="17">
                  <c:v>312.7550518419247</c:v>
                </c:pt>
                <c:pt idx="18">
                  <c:v>339.9432165616299</c:v>
                </c:pt>
                <c:pt idx="19">
                  <c:v>358.7459360186876</c:v>
                </c:pt>
                <c:pt idx="20">
                  <c:v>364.6120265206016</c:v>
                </c:pt>
                <c:pt idx="21">
                  <c:v>356.4125079249332</c:v>
                </c:pt>
                <c:pt idx="22">
                  <c:v>334.2114920883268</c:v>
                </c:pt>
                <c:pt idx="23">
                  <c:v>302.1896814737216</c:v>
                </c:pt>
                <c:pt idx="24">
                  <c:v>267.1229893372104</c:v>
                </c:pt>
                <c:pt idx="25">
                  <c:v>230.9526793509717</c:v>
                </c:pt>
                <c:pt idx="26">
                  <c:v>193.0912086985541</c:v>
                </c:pt>
                <c:pt idx="27">
                  <c:v>157.7611619836814</c:v>
                </c:pt>
                <c:pt idx="28">
                  <c:v>132.0881089714438</c:v>
                </c:pt>
                <c:pt idx="29">
                  <c:v>109.3843412436659</c:v>
                </c:pt>
                <c:pt idx="30">
                  <c:v>93.83063558001475</c:v>
                </c:pt>
                <c:pt idx="31">
                  <c:v>83.34846405114517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133480"/>
        <c:axId val="2144136648"/>
      </c:scatterChart>
      <c:valAx>
        <c:axId val="2144133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136648"/>
        <c:crosses val="autoZero"/>
        <c:crossBetween val="midCat"/>
      </c:valAx>
      <c:valAx>
        <c:axId val="2144136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1334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'980027'!$E$2019:$E$2050</c:f>
              <c:numCache>
                <c:formatCode>General</c:formatCode>
                <c:ptCount val="32"/>
                <c:pt idx="0">
                  <c:v>38.0</c:v>
                </c:pt>
                <c:pt idx="1">
                  <c:v>56.0</c:v>
                </c:pt>
                <c:pt idx="2">
                  <c:v>37.0</c:v>
                </c:pt>
                <c:pt idx="3">
                  <c:v>66.0</c:v>
                </c:pt>
                <c:pt idx="4">
                  <c:v>57.0</c:v>
                </c:pt>
                <c:pt idx="5">
                  <c:v>74.0</c:v>
                </c:pt>
                <c:pt idx="6">
                  <c:v>81.0</c:v>
                </c:pt>
                <c:pt idx="7">
                  <c:v>84.0</c:v>
                </c:pt>
                <c:pt idx="8">
                  <c:v>92.0</c:v>
                </c:pt>
                <c:pt idx="9">
                  <c:v>103.0</c:v>
                </c:pt>
                <c:pt idx="10">
                  <c:v>84.0</c:v>
                </c:pt>
                <c:pt idx="11">
                  <c:v>124.0</c:v>
                </c:pt>
                <c:pt idx="12">
                  <c:v>130.0</c:v>
                </c:pt>
                <c:pt idx="13">
                  <c:v>162.0</c:v>
                </c:pt>
                <c:pt idx="14">
                  <c:v>171.0</c:v>
                </c:pt>
                <c:pt idx="15">
                  <c:v>184.0</c:v>
                </c:pt>
                <c:pt idx="16">
                  <c:v>241.0</c:v>
                </c:pt>
                <c:pt idx="17">
                  <c:v>292.0</c:v>
                </c:pt>
                <c:pt idx="18">
                  <c:v>322.0</c:v>
                </c:pt>
                <c:pt idx="19">
                  <c:v>312.0</c:v>
                </c:pt>
                <c:pt idx="20">
                  <c:v>319.0</c:v>
                </c:pt>
                <c:pt idx="21">
                  <c:v>345.0</c:v>
                </c:pt>
                <c:pt idx="22">
                  <c:v>313.0</c:v>
                </c:pt>
                <c:pt idx="23">
                  <c:v>280.0</c:v>
                </c:pt>
                <c:pt idx="24">
                  <c:v>229.0</c:v>
                </c:pt>
                <c:pt idx="25">
                  <c:v>196.0</c:v>
                </c:pt>
                <c:pt idx="26">
                  <c:v>174.0</c:v>
                </c:pt>
                <c:pt idx="27">
                  <c:v>131.0</c:v>
                </c:pt>
                <c:pt idx="28">
                  <c:v>114.0</c:v>
                </c:pt>
                <c:pt idx="29">
                  <c:v>102.0</c:v>
                </c:pt>
                <c:pt idx="30">
                  <c:v>87.0</c:v>
                </c:pt>
                <c:pt idx="31">
                  <c:v>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'980027'!$F$2019:$F$2050</c:f>
              <c:numCache>
                <c:formatCode>0</c:formatCode>
                <c:ptCount val="32"/>
                <c:pt idx="0">
                  <c:v>56.27805686395178</c:v>
                </c:pt>
                <c:pt idx="1">
                  <c:v>56.36807070112223</c:v>
                </c:pt>
                <c:pt idx="2">
                  <c:v>56.56409903486886</c:v>
                </c:pt>
                <c:pt idx="3">
                  <c:v>56.94337128359867</c:v>
                </c:pt>
                <c:pt idx="4">
                  <c:v>57.65817937781258</c:v>
                </c:pt>
                <c:pt idx="5">
                  <c:v>58.85761825746814</c:v>
                </c:pt>
                <c:pt idx="6">
                  <c:v>61.04032204423927</c:v>
                </c:pt>
                <c:pt idx="7">
                  <c:v>64.77652248288324</c:v>
                </c:pt>
                <c:pt idx="8">
                  <c:v>70.74172400858474</c:v>
                </c:pt>
                <c:pt idx="9">
                  <c:v>79.69876442221575</c:v>
                </c:pt>
                <c:pt idx="10">
                  <c:v>91.91071275744684</c:v>
                </c:pt>
                <c:pt idx="11">
                  <c:v>109.214692163792</c:v>
                </c:pt>
                <c:pt idx="12">
                  <c:v>131.3481713634785</c:v>
                </c:pt>
                <c:pt idx="13">
                  <c:v>156.7536221722786</c:v>
                </c:pt>
                <c:pt idx="14">
                  <c:v>187.6674073793673</c:v>
                </c:pt>
                <c:pt idx="15">
                  <c:v>221.08246341387</c:v>
                </c:pt>
                <c:pt idx="16">
                  <c:v>254.0662424678166</c:v>
                </c:pt>
                <c:pt idx="17">
                  <c:v>283.1729003604358</c:v>
                </c:pt>
                <c:pt idx="18">
                  <c:v>304.0758655269957</c:v>
                </c:pt>
                <c:pt idx="19">
                  <c:v>317.6586879405833</c:v>
                </c:pt>
                <c:pt idx="20">
                  <c:v>320.6327692724211</c:v>
                </c:pt>
                <c:pt idx="21">
                  <c:v>312.4118452215729</c:v>
                </c:pt>
                <c:pt idx="22">
                  <c:v>293.0874113393456</c:v>
                </c:pt>
                <c:pt idx="23">
                  <c:v>266.0631911178273</c:v>
                </c:pt>
                <c:pt idx="24">
                  <c:v>236.6782391330598</c:v>
                </c:pt>
                <c:pt idx="25">
                  <c:v>206.2688629912384</c:v>
                </c:pt>
                <c:pt idx="26">
                  <c:v>174.1000583032138</c:v>
                </c:pt>
                <c:pt idx="27">
                  <c:v>143.5438967160492</c:v>
                </c:pt>
                <c:pt idx="28">
                  <c:v>120.8275738266213</c:v>
                </c:pt>
                <c:pt idx="29">
                  <c:v>100.1729605486215</c:v>
                </c:pt>
                <c:pt idx="30">
                  <c:v>85.5342226805623</c:v>
                </c:pt>
                <c:pt idx="31">
                  <c:v>75.2955287616133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091240"/>
        <c:axId val="2144082472"/>
      </c:scatterChart>
      <c:valAx>
        <c:axId val="2144091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082472"/>
        <c:crosses val="autoZero"/>
        <c:crossBetween val="midCat"/>
      </c:valAx>
      <c:valAx>
        <c:axId val="2144082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091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'980027'!$E$2069:$E$2100</c:f>
              <c:numCache>
                <c:formatCode>General</c:formatCode>
                <c:ptCount val="32"/>
                <c:pt idx="0">
                  <c:v>56.0</c:v>
                </c:pt>
                <c:pt idx="1">
                  <c:v>37.0</c:v>
                </c:pt>
                <c:pt idx="2">
                  <c:v>63.0</c:v>
                </c:pt>
                <c:pt idx="3">
                  <c:v>67.0</c:v>
                </c:pt>
                <c:pt idx="4">
                  <c:v>77.0</c:v>
                </c:pt>
                <c:pt idx="5">
                  <c:v>83.0</c:v>
                </c:pt>
                <c:pt idx="6">
                  <c:v>82.0</c:v>
                </c:pt>
                <c:pt idx="7">
                  <c:v>95.0</c:v>
                </c:pt>
                <c:pt idx="8">
                  <c:v>95.0</c:v>
                </c:pt>
                <c:pt idx="9">
                  <c:v>100.0</c:v>
                </c:pt>
                <c:pt idx="10">
                  <c:v>102.0</c:v>
                </c:pt>
                <c:pt idx="11">
                  <c:v>107.0</c:v>
                </c:pt>
                <c:pt idx="12">
                  <c:v>156.0</c:v>
                </c:pt>
                <c:pt idx="13">
                  <c:v>166.0</c:v>
                </c:pt>
                <c:pt idx="14">
                  <c:v>179.0</c:v>
                </c:pt>
                <c:pt idx="15">
                  <c:v>208.0</c:v>
                </c:pt>
                <c:pt idx="16">
                  <c:v>256.0</c:v>
                </c:pt>
                <c:pt idx="17">
                  <c:v>258.0</c:v>
                </c:pt>
                <c:pt idx="18">
                  <c:v>307.0</c:v>
                </c:pt>
                <c:pt idx="19">
                  <c:v>296.0</c:v>
                </c:pt>
                <c:pt idx="20">
                  <c:v>320.0</c:v>
                </c:pt>
                <c:pt idx="21">
                  <c:v>316.0</c:v>
                </c:pt>
                <c:pt idx="22">
                  <c:v>284.0</c:v>
                </c:pt>
                <c:pt idx="23">
                  <c:v>255.0</c:v>
                </c:pt>
                <c:pt idx="24">
                  <c:v>207.0</c:v>
                </c:pt>
                <c:pt idx="25">
                  <c:v>162.0</c:v>
                </c:pt>
                <c:pt idx="26">
                  <c:v>149.0</c:v>
                </c:pt>
                <c:pt idx="27">
                  <c:v>127.0</c:v>
                </c:pt>
                <c:pt idx="28">
                  <c:v>114.0</c:v>
                </c:pt>
                <c:pt idx="29">
                  <c:v>88.0</c:v>
                </c:pt>
                <c:pt idx="30">
                  <c:v>61.0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'980027'!$F$2069:$F$2100</c:f>
              <c:numCache>
                <c:formatCode>0</c:formatCode>
                <c:ptCount val="32"/>
                <c:pt idx="0">
                  <c:v>62.43246289605673</c:v>
                </c:pt>
                <c:pt idx="1">
                  <c:v>62.5215278941528</c:v>
                </c:pt>
                <c:pt idx="2">
                  <c:v>62.71833207513458</c:v>
                </c:pt>
                <c:pt idx="3">
                  <c:v>63.10383329969754</c:v>
                </c:pt>
                <c:pt idx="4">
                  <c:v>63.83763220033698</c:v>
                </c:pt>
                <c:pt idx="5">
                  <c:v>65.07811396445835</c:v>
                </c:pt>
                <c:pt idx="6">
                  <c:v>67.34739404065621</c:v>
                </c:pt>
                <c:pt idx="7">
                  <c:v>71.24337239725354</c:v>
                </c:pt>
                <c:pt idx="8">
                  <c:v>77.46567386833436</c:v>
                </c:pt>
                <c:pt idx="9">
                  <c:v>86.78538227796605</c:v>
                </c:pt>
                <c:pt idx="10">
                  <c:v>99.42440941699877</c:v>
                </c:pt>
                <c:pt idx="11">
                  <c:v>117.1819418793473</c:v>
                </c:pt>
                <c:pt idx="12">
                  <c:v>139.619331477274</c:v>
                </c:pt>
                <c:pt idx="13">
                  <c:v>164.9668610659732</c:v>
                </c:pt>
                <c:pt idx="14">
                  <c:v>195.1641973809743</c:v>
                </c:pt>
                <c:pt idx="15">
                  <c:v>226.8668673182895</c:v>
                </c:pt>
                <c:pt idx="16">
                  <c:v>256.9104553937301</c:v>
                </c:pt>
                <c:pt idx="17">
                  <c:v>281.8364889452266</c:v>
                </c:pt>
                <c:pt idx="18">
                  <c:v>297.934980373881</c:v>
                </c:pt>
                <c:pt idx="19">
                  <c:v>305.8019585673705</c:v>
                </c:pt>
                <c:pt idx="20">
                  <c:v>302.966738287289</c:v>
                </c:pt>
                <c:pt idx="21">
                  <c:v>289.7352570976734</c:v>
                </c:pt>
                <c:pt idx="22">
                  <c:v>266.7068306784253</c:v>
                </c:pt>
                <c:pt idx="23">
                  <c:v>238.0623574287224</c:v>
                </c:pt>
                <c:pt idx="24">
                  <c:v>209.061191411768</c:v>
                </c:pt>
                <c:pt idx="25">
                  <c:v>180.6392704507277</c:v>
                </c:pt>
                <c:pt idx="26">
                  <c:v>152.0405291344211</c:v>
                </c:pt>
                <c:pt idx="27">
                  <c:v>126.210295948795</c:v>
                </c:pt>
                <c:pt idx="28">
                  <c:v>107.9010096265838</c:v>
                </c:pt>
                <c:pt idx="29">
                  <c:v>92.0178714858337</c:v>
                </c:pt>
                <c:pt idx="30">
                  <c:v>81.30455118118796</c:v>
                </c:pt>
                <c:pt idx="31">
                  <c:v>74.16342077917427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4047496"/>
        <c:axId val="2144032040"/>
      </c:scatterChart>
      <c:valAx>
        <c:axId val="2144047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4032040"/>
        <c:crosses val="autoZero"/>
        <c:crossBetween val="midCat"/>
      </c:valAx>
      <c:valAx>
        <c:axId val="2144032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4047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'980027'!$E$2119:$E$2150</c:f>
              <c:numCache>
                <c:formatCode>General</c:formatCode>
                <c:ptCount val="32"/>
                <c:pt idx="0">
                  <c:v>45.0</c:v>
                </c:pt>
                <c:pt idx="1">
                  <c:v>53.0</c:v>
                </c:pt>
                <c:pt idx="2">
                  <c:v>50.0</c:v>
                </c:pt>
                <c:pt idx="3">
                  <c:v>53.0</c:v>
                </c:pt>
                <c:pt idx="4">
                  <c:v>68.0</c:v>
                </c:pt>
                <c:pt idx="5">
                  <c:v>77.0</c:v>
                </c:pt>
                <c:pt idx="6">
                  <c:v>103.0</c:v>
                </c:pt>
                <c:pt idx="7">
                  <c:v>91.0</c:v>
                </c:pt>
                <c:pt idx="8">
                  <c:v>100.0</c:v>
                </c:pt>
                <c:pt idx="9">
                  <c:v>91.0</c:v>
                </c:pt>
                <c:pt idx="10">
                  <c:v>105.0</c:v>
                </c:pt>
                <c:pt idx="11">
                  <c:v>122.0</c:v>
                </c:pt>
                <c:pt idx="12">
                  <c:v>161.0</c:v>
                </c:pt>
                <c:pt idx="13">
                  <c:v>190.0</c:v>
                </c:pt>
                <c:pt idx="14">
                  <c:v>177.0</c:v>
                </c:pt>
                <c:pt idx="15">
                  <c:v>226.0</c:v>
                </c:pt>
                <c:pt idx="16">
                  <c:v>267.0</c:v>
                </c:pt>
                <c:pt idx="17">
                  <c:v>289.0</c:v>
                </c:pt>
                <c:pt idx="18">
                  <c:v>298.0</c:v>
                </c:pt>
                <c:pt idx="19">
                  <c:v>356.0</c:v>
                </c:pt>
                <c:pt idx="20">
                  <c:v>364.0</c:v>
                </c:pt>
                <c:pt idx="21">
                  <c:v>417.0</c:v>
                </c:pt>
                <c:pt idx="22">
                  <c:v>343.0</c:v>
                </c:pt>
                <c:pt idx="23">
                  <c:v>287.0</c:v>
                </c:pt>
                <c:pt idx="24">
                  <c:v>277.0</c:v>
                </c:pt>
                <c:pt idx="25">
                  <c:v>211.0</c:v>
                </c:pt>
                <c:pt idx="26">
                  <c:v>175.0</c:v>
                </c:pt>
                <c:pt idx="27">
                  <c:v>127.0</c:v>
                </c:pt>
                <c:pt idx="28">
                  <c:v>108.0</c:v>
                </c:pt>
                <c:pt idx="29">
                  <c:v>123.0</c:v>
                </c:pt>
                <c:pt idx="30">
                  <c:v>92.0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'980027'!$F$2119:$F$2150</c:f>
              <c:numCache>
                <c:formatCode>0</c:formatCode>
                <c:ptCount val="32"/>
                <c:pt idx="0">
                  <c:v>61.40258652793117</c:v>
                </c:pt>
                <c:pt idx="1">
                  <c:v>61.48820141622014</c:v>
                </c:pt>
                <c:pt idx="2">
                  <c:v>61.678563580367</c:v>
                </c:pt>
                <c:pt idx="3">
                  <c:v>62.0541148765074</c:v>
                </c:pt>
                <c:pt idx="4">
                  <c:v>62.77469086862291</c:v>
                </c:pt>
                <c:pt idx="5">
                  <c:v>64.00333695588135</c:v>
                </c:pt>
                <c:pt idx="6">
                  <c:v>66.27282582235377</c:v>
                </c:pt>
                <c:pt idx="7">
                  <c:v>70.21282185053215</c:v>
                </c:pt>
                <c:pt idx="8">
                  <c:v>76.58422537768406</c:v>
                </c:pt>
                <c:pt idx="9">
                  <c:v>86.25871292702654</c:v>
                </c:pt>
                <c:pt idx="10">
                  <c:v>99.57305205551614</c:v>
                </c:pt>
                <c:pt idx="11">
                  <c:v>118.5883083398021</c:v>
                </c:pt>
                <c:pt idx="12">
                  <c:v>143.0659445686945</c:v>
                </c:pt>
                <c:pt idx="13">
                  <c:v>171.2885642188583</c:v>
                </c:pt>
                <c:pt idx="14">
                  <c:v>205.722127825121</c:v>
                </c:pt>
                <c:pt idx="15">
                  <c:v>242.9608135876342</c:v>
                </c:pt>
                <c:pt idx="16">
                  <c:v>279.6294804901702</c:v>
                </c:pt>
                <c:pt idx="17">
                  <c:v>311.7675603313839</c:v>
                </c:pt>
                <c:pt idx="18">
                  <c:v>334.515518558754</c:v>
                </c:pt>
                <c:pt idx="19">
                  <c:v>348.7504597052377</c:v>
                </c:pt>
                <c:pt idx="20">
                  <c:v>350.8600329414144</c:v>
                </c:pt>
                <c:pt idx="21">
                  <c:v>340.3602146531709</c:v>
                </c:pt>
                <c:pt idx="22">
                  <c:v>317.4968547218128</c:v>
                </c:pt>
                <c:pt idx="23">
                  <c:v>286.386569642584</c:v>
                </c:pt>
                <c:pt idx="24">
                  <c:v>253.1451792794759</c:v>
                </c:pt>
                <c:pt idx="25">
                  <c:v>219.2395425419251</c:v>
                </c:pt>
                <c:pt idx="26">
                  <c:v>183.8877897333105</c:v>
                </c:pt>
                <c:pt idx="27">
                  <c:v>150.8334227793514</c:v>
                </c:pt>
                <c:pt idx="28">
                  <c:v>126.6484111484273</c:v>
                </c:pt>
                <c:pt idx="29">
                  <c:v>105.021708147918</c:v>
                </c:pt>
                <c:pt idx="30">
                  <c:v>89.97320998716097</c:v>
                </c:pt>
                <c:pt idx="31">
                  <c:v>79.64201505519271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984904"/>
        <c:axId val="2143988072"/>
      </c:scatterChart>
      <c:valAx>
        <c:axId val="2143984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988072"/>
        <c:crosses val="autoZero"/>
        <c:crossBetween val="midCat"/>
      </c:valAx>
      <c:valAx>
        <c:axId val="2143988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984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'980027'!$E$2169:$E$2200</c:f>
              <c:numCache>
                <c:formatCode>General</c:formatCode>
                <c:ptCount val="32"/>
                <c:pt idx="0">
                  <c:v>51.0</c:v>
                </c:pt>
                <c:pt idx="1">
                  <c:v>41.0</c:v>
                </c:pt>
                <c:pt idx="2">
                  <c:v>54.0</c:v>
                </c:pt>
                <c:pt idx="3">
                  <c:v>70.0</c:v>
                </c:pt>
                <c:pt idx="4">
                  <c:v>79.0</c:v>
                </c:pt>
                <c:pt idx="5">
                  <c:v>64.0</c:v>
                </c:pt>
                <c:pt idx="6">
                  <c:v>95.0</c:v>
                </c:pt>
                <c:pt idx="7">
                  <c:v>82.0</c:v>
                </c:pt>
                <c:pt idx="8">
                  <c:v>102.0</c:v>
                </c:pt>
                <c:pt idx="9">
                  <c:v>105.0</c:v>
                </c:pt>
                <c:pt idx="10">
                  <c:v>116.0</c:v>
                </c:pt>
                <c:pt idx="11">
                  <c:v>123.0</c:v>
                </c:pt>
                <c:pt idx="12">
                  <c:v>147.0</c:v>
                </c:pt>
                <c:pt idx="13">
                  <c:v>170.0</c:v>
                </c:pt>
                <c:pt idx="14">
                  <c:v>213.0</c:v>
                </c:pt>
                <c:pt idx="15">
                  <c:v>257.0</c:v>
                </c:pt>
                <c:pt idx="16">
                  <c:v>249.0</c:v>
                </c:pt>
                <c:pt idx="17">
                  <c:v>342.0</c:v>
                </c:pt>
                <c:pt idx="18">
                  <c:v>331.0</c:v>
                </c:pt>
                <c:pt idx="19">
                  <c:v>385.0</c:v>
                </c:pt>
                <c:pt idx="20">
                  <c:v>344.0</c:v>
                </c:pt>
                <c:pt idx="21">
                  <c:v>362.0</c:v>
                </c:pt>
                <c:pt idx="22">
                  <c:v>322.0</c:v>
                </c:pt>
                <c:pt idx="23">
                  <c:v>309.0</c:v>
                </c:pt>
                <c:pt idx="24">
                  <c:v>266.0</c:v>
                </c:pt>
                <c:pt idx="25">
                  <c:v>189.0</c:v>
                </c:pt>
                <c:pt idx="26">
                  <c:v>161.0</c:v>
                </c:pt>
                <c:pt idx="27">
                  <c:v>138.0</c:v>
                </c:pt>
                <c:pt idx="28">
                  <c:v>110.0</c:v>
                </c:pt>
                <c:pt idx="29">
                  <c:v>92.0</c:v>
                </c:pt>
                <c:pt idx="30">
                  <c:v>98.0</c:v>
                </c:pt>
                <c:pt idx="31">
                  <c:v>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'980027'!$F$2169:$F$2200</c:f>
              <c:numCache>
                <c:formatCode>0</c:formatCode>
                <c:ptCount val="32"/>
                <c:pt idx="0">
                  <c:v>62.96516488854888</c:v>
                </c:pt>
                <c:pt idx="1">
                  <c:v>63.06240082350454</c:v>
                </c:pt>
                <c:pt idx="2">
                  <c:v>63.27823248741703</c:v>
                </c:pt>
                <c:pt idx="3">
                  <c:v>63.70301477050209</c:v>
                </c:pt>
                <c:pt idx="4">
                  <c:v>64.51556888617788</c:v>
                </c:pt>
                <c:pt idx="5">
                  <c:v>65.89604149000021</c:v>
                </c:pt>
                <c:pt idx="6">
                  <c:v>68.4348275286173</c:v>
                </c:pt>
                <c:pt idx="7">
                  <c:v>72.81883546087261</c:v>
                </c:pt>
                <c:pt idx="8">
                  <c:v>79.86395225036959</c:v>
                </c:pt>
                <c:pt idx="9">
                  <c:v>90.48497679794407</c:v>
                </c:pt>
                <c:pt idx="10">
                  <c:v>104.9861240695728</c:v>
                </c:pt>
                <c:pt idx="11">
                  <c:v>125.5083358648727</c:v>
                </c:pt>
                <c:pt idx="12">
                  <c:v>151.647277570106</c:v>
                </c:pt>
                <c:pt idx="13">
                  <c:v>181.4300363813461</c:v>
                </c:pt>
                <c:pt idx="14">
                  <c:v>217.2592626201832</c:v>
                </c:pt>
                <c:pt idx="15">
                  <c:v>255.3263231056092</c:v>
                </c:pt>
                <c:pt idx="16">
                  <c:v>291.9558806370351</c:v>
                </c:pt>
                <c:pt idx="17">
                  <c:v>323.0181642629125</c:v>
                </c:pt>
                <c:pt idx="18">
                  <c:v>343.8453247263158</c:v>
                </c:pt>
                <c:pt idx="19">
                  <c:v>355.208925696575</c:v>
                </c:pt>
                <c:pt idx="20">
                  <c:v>353.8576364160675</c:v>
                </c:pt>
                <c:pt idx="21">
                  <c:v>339.8379705001235</c:v>
                </c:pt>
                <c:pt idx="22">
                  <c:v>313.703802869971</c:v>
                </c:pt>
                <c:pt idx="23">
                  <c:v>280.1992075394672</c:v>
                </c:pt>
                <c:pt idx="24">
                  <c:v>245.6398707018135</c:v>
                </c:pt>
                <c:pt idx="25">
                  <c:v>211.2973531140587</c:v>
                </c:pt>
                <c:pt idx="26">
                  <c:v>176.313134001944</c:v>
                </c:pt>
                <c:pt idx="27">
                  <c:v>144.3375814299824</c:v>
                </c:pt>
                <c:pt idx="28">
                  <c:v>121.4264459861842</c:v>
                </c:pt>
                <c:pt idx="29">
                  <c:v>101.3473707470172</c:v>
                </c:pt>
                <c:pt idx="30">
                  <c:v>87.66286724639825</c:v>
                </c:pt>
                <c:pt idx="31">
                  <c:v>78.4522184519029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954008"/>
        <c:axId val="2143944344"/>
      </c:scatterChart>
      <c:valAx>
        <c:axId val="2143954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944344"/>
        <c:crosses val="autoZero"/>
        <c:crossBetween val="midCat"/>
      </c:valAx>
      <c:valAx>
        <c:axId val="2143944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954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'980027'!$E$2219:$E$2250</c:f>
              <c:numCache>
                <c:formatCode>General</c:formatCode>
                <c:ptCount val="32"/>
                <c:pt idx="0">
                  <c:v>53.0</c:v>
                </c:pt>
                <c:pt idx="1">
                  <c:v>56.0</c:v>
                </c:pt>
                <c:pt idx="2">
                  <c:v>53.0</c:v>
                </c:pt>
                <c:pt idx="3">
                  <c:v>54.0</c:v>
                </c:pt>
                <c:pt idx="4">
                  <c:v>65.0</c:v>
                </c:pt>
                <c:pt idx="5">
                  <c:v>69.0</c:v>
                </c:pt>
                <c:pt idx="6">
                  <c:v>77.0</c:v>
                </c:pt>
                <c:pt idx="7">
                  <c:v>94.0</c:v>
                </c:pt>
                <c:pt idx="8">
                  <c:v>76.0</c:v>
                </c:pt>
                <c:pt idx="9">
                  <c:v>100.0</c:v>
                </c:pt>
                <c:pt idx="10">
                  <c:v>92.0</c:v>
                </c:pt>
                <c:pt idx="11">
                  <c:v>125.0</c:v>
                </c:pt>
                <c:pt idx="12">
                  <c:v>149.0</c:v>
                </c:pt>
                <c:pt idx="13">
                  <c:v>159.0</c:v>
                </c:pt>
                <c:pt idx="14">
                  <c:v>201.0</c:v>
                </c:pt>
                <c:pt idx="15">
                  <c:v>202.0</c:v>
                </c:pt>
                <c:pt idx="16">
                  <c:v>257.0</c:v>
                </c:pt>
                <c:pt idx="17">
                  <c:v>257.0</c:v>
                </c:pt>
                <c:pt idx="18">
                  <c:v>301.0</c:v>
                </c:pt>
                <c:pt idx="19">
                  <c:v>311.0</c:v>
                </c:pt>
                <c:pt idx="20">
                  <c:v>307.0</c:v>
                </c:pt>
                <c:pt idx="21">
                  <c:v>310.0</c:v>
                </c:pt>
                <c:pt idx="22">
                  <c:v>265.0</c:v>
                </c:pt>
                <c:pt idx="23">
                  <c:v>282.0</c:v>
                </c:pt>
                <c:pt idx="24">
                  <c:v>230.0</c:v>
                </c:pt>
                <c:pt idx="25">
                  <c:v>170.0</c:v>
                </c:pt>
                <c:pt idx="26">
                  <c:v>195.0</c:v>
                </c:pt>
                <c:pt idx="27">
                  <c:v>130.0</c:v>
                </c:pt>
                <c:pt idx="28">
                  <c:v>119.0</c:v>
                </c:pt>
                <c:pt idx="29">
                  <c:v>80.0</c:v>
                </c:pt>
                <c:pt idx="30">
                  <c:v>96.0</c:v>
                </c:pt>
                <c:pt idx="31">
                  <c:v>64.0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'980027'!$F$2219:$F$2250</c:f>
              <c:numCache>
                <c:formatCode>0</c:formatCode>
                <c:ptCount val="32"/>
                <c:pt idx="0">
                  <c:v>58.6213151530039</c:v>
                </c:pt>
                <c:pt idx="1">
                  <c:v>58.76938394379904</c:v>
                </c:pt>
                <c:pt idx="2">
                  <c:v>59.07508257004382</c:v>
                </c:pt>
                <c:pt idx="3">
                  <c:v>59.63681944310107</c:v>
                </c:pt>
                <c:pt idx="4">
                  <c:v>60.64486524045944</c:v>
                </c:pt>
                <c:pt idx="5">
                  <c:v>62.26093427411536</c:v>
                </c:pt>
                <c:pt idx="6">
                  <c:v>65.07402541822421</c:v>
                </c:pt>
                <c:pt idx="7">
                  <c:v>69.68044419785353</c:v>
                </c:pt>
                <c:pt idx="8">
                  <c:v>76.72650674849015</c:v>
                </c:pt>
                <c:pt idx="9">
                  <c:v>86.88389881729506</c:v>
                </c:pt>
                <c:pt idx="10">
                  <c:v>100.2167677019288</c:v>
                </c:pt>
                <c:pt idx="11">
                  <c:v>118.430605314378</c:v>
                </c:pt>
                <c:pt idx="12">
                  <c:v>140.9089125792734</c:v>
                </c:pt>
                <c:pt idx="13">
                  <c:v>165.854947763288</c:v>
                </c:pt>
                <c:pt idx="14">
                  <c:v>195.2078605963269</c:v>
                </c:pt>
                <c:pt idx="15">
                  <c:v>225.8334882256459</c:v>
                </c:pt>
                <c:pt idx="16">
                  <c:v>254.9268365012235</c:v>
                </c:pt>
                <c:pt idx="17">
                  <c:v>279.4441693935881</c:v>
                </c:pt>
                <c:pt idx="18">
                  <c:v>295.9380965891768</c:v>
                </c:pt>
                <c:pt idx="19">
                  <c:v>305.2035434444401</c:v>
                </c:pt>
                <c:pt idx="20">
                  <c:v>304.7592510909068</c:v>
                </c:pt>
                <c:pt idx="21">
                  <c:v>294.5431605501788</c:v>
                </c:pt>
                <c:pt idx="22">
                  <c:v>274.8034921551145</c:v>
                </c:pt>
                <c:pt idx="23">
                  <c:v>248.9087964495095</c:v>
                </c:pt>
                <c:pt idx="24">
                  <c:v>221.6159385263707</c:v>
                </c:pt>
                <c:pt idx="25">
                  <c:v>193.8727437162098</c:v>
                </c:pt>
                <c:pt idx="26">
                  <c:v>164.8572187644083</c:v>
                </c:pt>
                <c:pt idx="27">
                  <c:v>137.4811813830807</c:v>
                </c:pt>
                <c:pt idx="28">
                  <c:v>117.1779616986253</c:v>
                </c:pt>
                <c:pt idx="29">
                  <c:v>98.6978445682726</c:v>
                </c:pt>
                <c:pt idx="30">
                  <c:v>85.54527779224436</c:v>
                </c:pt>
                <c:pt idx="31">
                  <c:v>76.28396564476136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906952"/>
        <c:axId val="2143910120"/>
      </c:scatterChart>
      <c:valAx>
        <c:axId val="214390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910120"/>
        <c:crosses val="autoZero"/>
        <c:crossBetween val="midCat"/>
      </c:valAx>
      <c:valAx>
        <c:axId val="2143910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906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'980027'!$E$2269:$E$2300</c:f>
              <c:numCache>
                <c:formatCode>General</c:formatCode>
                <c:ptCount val="32"/>
                <c:pt idx="0">
                  <c:v>42.0</c:v>
                </c:pt>
                <c:pt idx="1">
                  <c:v>56.0</c:v>
                </c:pt>
                <c:pt idx="2">
                  <c:v>56.0</c:v>
                </c:pt>
                <c:pt idx="3">
                  <c:v>59.0</c:v>
                </c:pt>
                <c:pt idx="4">
                  <c:v>89.0</c:v>
                </c:pt>
                <c:pt idx="5">
                  <c:v>78.0</c:v>
                </c:pt>
                <c:pt idx="6">
                  <c:v>78.0</c:v>
                </c:pt>
                <c:pt idx="7">
                  <c:v>74.0</c:v>
                </c:pt>
                <c:pt idx="8">
                  <c:v>99.0</c:v>
                </c:pt>
                <c:pt idx="9">
                  <c:v>94.0</c:v>
                </c:pt>
                <c:pt idx="10">
                  <c:v>118.0</c:v>
                </c:pt>
                <c:pt idx="11">
                  <c:v>124.0</c:v>
                </c:pt>
                <c:pt idx="12">
                  <c:v>154.0</c:v>
                </c:pt>
                <c:pt idx="13">
                  <c:v>140.0</c:v>
                </c:pt>
                <c:pt idx="14">
                  <c:v>194.0</c:v>
                </c:pt>
                <c:pt idx="15">
                  <c:v>242.0</c:v>
                </c:pt>
                <c:pt idx="16">
                  <c:v>284.0</c:v>
                </c:pt>
                <c:pt idx="17">
                  <c:v>330.0</c:v>
                </c:pt>
                <c:pt idx="18">
                  <c:v>402.0</c:v>
                </c:pt>
                <c:pt idx="19">
                  <c:v>357.0</c:v>
                </c:pt>
                <c:pt idx="20">
                  <c:v>404.0</c:v>
                </c:pt>
                <c:pt idx="21">
                  <c:v>407.0</c:v>
                </c:pt>
                <c:pt idx="22">
                  <c:v>402.0</c:v>
                </c:pt>
                <c:pt idx="23">
                  <c:v>370.0</c:v>
                </c:pt>
                <c:pt idx="24">
                  <c:v>361.0</c:v>
                </c:pt>
                <c:pt idx="25">
                  <c:v>268.0</c:v>
                </c:pt>
                <c:pt idx="26">
                  <c:v>208.0</c:v>
                </c:pt>
                <c:pt idx="27">
                  <c:v>176.0</c:v>
                </c:pt>
                <c:pt idx="28">
                  <c:v>154.0</c:v>
                </c:pt>
                <c:pt idx="29">
                  <c:v>119.0</c:v>
                </c:pt>
                <c:pt idx="30">
                  <c:v>118.0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'980027'!$F$2269:$F$2300</c:f>
              <c:numCache>
                <c:formatCode>0</c:formatCode>
                <c:ptCount val="32"/>
                <c:pt idx="0">
                  <c:v>64.20069602997874</c:v>
                </c:pt>
                <c:pt idx="1">
                  <c:v>64.25029754451114</c:v>
                </c:pt>
                <c:pt idx="2">
                  <c:v>64.3665765585928</c:v>
                </c:pt>
                <c:pt idx="3">
                  <c:v>64.60822297186281</c:v>
                </c:pt>
                <c:pt idx="4">
                  <c:v>65.09587943316204</c:v>
                </c:pt>
                <c:pt idx="5">
                  <c:v>65.96821499699677</c:v>
                </c:pt>
                <c:pt idx="6">
                  <c:v>67.65851429252764</c:v>
                </c:pt>
                <c:pt idx="7">
                  <c:v>70.74027328933358</c:v>
                </c:pt>
                <c:pt idx="8">
                  <c:v>75.97251204536357</c:v>
                </c:pt>
                <c:pt idx="9">
                  <c:v>84.30634805243575</c:v>
                </c:pt>
                <c:pt idx="10">
                  <c:v>96.31610152507103</c:v>
                </c:pt>
                <c:pt idx="11">
                  <c:v>114.277861724433</c:v>
                </c:pt>
                <c:pt idx="12">
                  <c:v>138.512737957319</c:v>
                </c:pt>
                <c:pt idx="13">
                  <c:v>167.7803508411397</c:v>
                </c:pt>
                <c:pt idx="14">
                  <c:v>205.26141396849</c:v>
                </c:pt>
                <c:pt idx="15">
                  <c:v>248.0283793742435</c:v>
                </c:pt>
                <c:pt idx="16">
                  <c:v>292.7818856746803</c:v>
                </c:pt>
                <c:pt idx="17">
                  <c:v>335.060798020597</c:v>
                </c:pt>
                <c:pt idx="18">
                  <c:v>368.2541721542978</c:v>
                </c:pt>
                <c:pt idx="19">
                  <c:v>393.6131580373204</c:v>
                </c:pt>
                <c:pt idx="20">
                  <c:v>405.6303494856908</c:v>
                </c:pt>
                <c:pt idx="21">
                  <c:v>402.2414506232172</c:v>
                </c:pt>
                <c:pt idx="22">
                  <c:v>382.9592847719222</c:v>
                </c:pt>
                <c:pt idx="23">
                  <c:v>351.2561510277056</c:v>
                </c:pt>
                <c:pt idx="24">
                  <c:v>314.2003678900076</c:v>
                </c:pt>
                <c:pt idx="25">
                  <c:v>274.1843737169583</c:v>
                </c:pt>
                <c:pt idx="26">
                  <c:v>230.5566955319494</c:v>
                </c:pt>
                <c:pt idx="27">
                  <c:v>188.167728343777</c:v>
                </c:pt>
                <c:pt idx="28">
                  <c:v>156.1706270953489</c:v>
                </c:pt>
                <c:pt idx="29">
                  <c:v>126.7891735278202</c:v>
                </c:pt>
                <c:pt idx="30">
                  <c:v>105.8439362767163</c:v>
                </c:pt>
                <c:pt idx="31">
                  <c:v>91.16866126498891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857512"/>
        <c:axId val="2143860680"/>
      </c:scatterChart>
      <c:valAx>
        <c:axId val="2143857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860680"/>
        <c:crosses val="autoZero"/>
        <c:crossBetween val="midCat"/>
      </c:valAx>
      <c:valAx>
        <c:axId val="2143860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857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'980027'!$E$2319:$E$2350</c:f>
              <c:numCache>
                <c:formatCode>General</c:formatCode>
                <c:ptCount val="32"/>
                <c:pt idx="0">
                  <c:v>31.0</c:v>
                </c:pt>
                <c:pt idx="1">
                  <c:v>41.0</c:v>
                </c:pt>
                <c:pt idx="2">
                  <c:v>60.0</c:v>
                </c:pt>
                <c:pt idx="3">
                  <c:v>69.0</c:v>
                </c:pt>
                <c:pt idx="4">
                  <c:v>78.0</c:v>
                </c:pt>
                <c:pt idx="5">
                  <c:v>95.0</c:v>
                </c:pt>
                <c:pt idx="6">
                  <c:v>74.0</c:v>
                </c:pt>
                <c:pt idx="7">
                  <c:v>86.0</c:v>
                </c:pt>
                <c:pt idx="8">
                  <c:v>115.0</c:v>
                </c:pt>
                <c:pt idx="9">
                  <c:v>98.0</c:v>
                </c:pt>
                <c:pt idx="10">
                  <c:v>131.0</c:v>
                </c:pt>
                <c:pt idx="11">
                  <c:v>126.0</c:v>
                </c:pt>
                <c:pt idx="12">
                  <c:v>152.0</c:v>
                </c:pt>
                <c:pt idx="13">
                  <c:v>175.0</c:v>
                </c:pt>
                <c:pt idx="14">
                  <c:v>235.0</c:v>
                </c:pt>
                <c:pt idx="15">
                  <c:v>267.0</c:v>
                </c:pt>
                <c:pt idx="16">
                  <c:v>359.0</c:v>
                </c:pt>
                <c:pt idx="17">
                  <c:v>338.0</c:v>
                </c:pt>
                <c:pt idx="18">
                  <c:v>422.0</c:v>
                </c:pt>
                <c:pt idx="19">
                  <c:v>445.0</c:v>
                </c:pt>
                <c:pt idx="20">
                  <c:v>455.0</c:v>
                </c:pt>
                <c:pt idx="21">
                  <c:v>453.0</c:v>
                </c:pt>
                <c:pt idx="22">
                  <c:v>445.0</c:v>
                </c:pt>
                <c:pt idx="23">
                  <c:v>397.0</c:v>
                </c:pt>
                <c:pt idx="24">
                  <c:v>310.0</c:v>
                </c:pt>
                <c:pt idx="25">
                  <c:v>302.0</c:v>
                </c:pt>
                <c:pt idx="26">
                  <c:v>235.0</c:v>
                </c:pt>
                <c:pt idx="27">
                  <c:v>188.0</c:v>
                </c:pt>
                <c:pt idx="28">
                  <c:v>174.0</c:v>
                </c:pt>
                <c:pt idx="29">
                  <c:v>120.0</c:v>
                </c:pt>
                <c:pt idx="30">
                  <c:v>106.0</c:v>
                </c:pt>
                <c:pt idx="31">
                  <c:v>104.0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'980027'!$F$2319:$F$2350</c:f>
              <c:numCache>
                <c:formatCode>0</c:formatCode>
                <c:ptCount val="32"/>
                <c:pt idx="0">
                  <c:v>58.44097414449756</c:v>
                </c:pt>
                <c:pt idx="1">
                  <c:v>58.57146070723943</c:v>
                </c:pt>
                <c:pt idx="2">
                  <c:v>58.85231056520138</c:v>
                </c:pt>
                <c:pt idx="3">
                  <c:v>59.39005976275901</c:v>
                </c:pt>
                <c:pt idx="4">
                  <c:v>60.39452857560441</c:v>
                </c:pt>
                <c:pt idx="5">
                  <c:v>62.06769345341875</c:v>
                </c:pt>
                <c:pt idx="6">
                  <c:v>65.09401499795481</c:v>
                </c:pt>
                <c:pt idx="7">
                  <c:v>70.24920819021203</c:v>
                </c:pt>
                <c:pt idx="8">
                  <c:v>78.45276306599828</c:v>
                </c:pt>
                <c:pt idx="9">
                  <c:v>90.7506142758688</c:v>
                </c:pt>
                <c:pt idx="10">
                  <c:v>107.5185820003983</c:v>
                </c:pt>
                <c:pt idx="11">
                  <c:v>131.3226942690167</c:v>
                </c:pt>
                <c:pt idx="12">
                  <c:v>161.8893961590136</c:v>
                </c:pt>
                <c:pt idx="13">
                  <c:v>197.184790077477</c:v>
                </c:pt>
                <c:pt idx="14">
                  <c:v>240.5069161764181</c:v>
                </c:pt>
                <c:pt idx="15">
                  <c:v>287.925381240219</c:v>
                </c:pt>
                <c:pt idx="16">
                  <c:v>335.575804861132</c:v>
                </c:pt>
                <c:pt idx="17">
                  <c:v>378.7594056714735</c:v>
                </c:pt>
                <c:pt idx="18">
                  <c:v>411.1206765059768</c:v>
                </c:pt>
                <c:pt idx="19">
                  <c:v>434.1563671277747</c:v>
                </c:pt>
                <c:pt idx="20">
                  <c:v>442.7919608115431</c:v>
                </c:pt>
                <c:pt idx="21">
                  <c:v>435.5738455268274</c:v>
                </c:pt>
                <c:pt idx="22">
                  <c:v>412.2458239036335</c:v>
                </c:pt>
                <c:pt idx="23">
                  <c:v>376.800272675721</c:v>
                </c:pt>
                <c:pt idx="24">
                  <c:v>336.5132415772709</c:v>
                </c:pt>
                <c:pt idx="25">
                  <c:v>293.4733747152346</c:v>
                </c:pt>
                <c:pt idx="26">
                  <c:v>246.6308309220212</c:v>
                </c:pt>
                <c:pt idx="27">
                  <c:v>200.8644199431977</c:v>
                </c:pt>
                <c:pt idx="28">
                  <c:v>165.9277537089304</c:v>
                </c:pt>
                <c:pt idx="29">
                  <c:v>133.3214653310804</c:v>
                </c:pt>
                <c:pt idx="30">
                  <c:v>109.5678275395295</c:v>
                </c:pt>
                <c:pt idx="31">
                  <c:v>92.50276844167459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814328"/>
        <c:axId val="2143817496"/>
      </c:scatterChart>
      <c:valAx>
        <c:axId val="2143814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817496"/>
        <c:crosses val="autoZero"/>
        <c:crossBetween val="midCat"/>
      </c:valAx>
      <c:valAx>
        <c:axId val="2143817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8143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'980027'!$E$2369:$E$2400</c:f>
              <c:numCache>
                <c:formatCode>General</c:formatCode>
                <c:ptCount val="32"/>
                <c:pt idx="0">
                  <c:v>34.0</c:v>
                </c:pt>
                <c:pt idx="1">
                  <c:v>39.0</c:v>
                </c:pt>
                <c:pt idx="2">
                  <c:v>52.0</c:v>
                </c:pt>
                <c:pt idx="3">
                  <c:v>65.0</c:v>
                </c:pt>
                <c:pt idx="4">
                  <c:v>90.0</c:v>
                </c:pt>
                <c:pt idx="5">
                  <c:v>75.0</c:v>
                </c:pt>
                <c:pt idx="6">
                  <c:v>97.0</c:v>
                </c:pt>
                <c:pt idx="7">
                  <c:v>90.0</c:v>
                </c:pt>
                <c:pt idx="8">
                  <c:v>116.0</c:v>
                </c:pt>
                <c:pt idx="9">
                  <c:v>111.0</c:v>
                </c:pt>
                <c:pt idx="10">
                  <c:v>116.0</c:v>
                </c:pt>
                <c:pt idx="11">
                  <c:v>149.0</c:v>
                </c:pt>
                <c:pt idx="12">
                  <c:v>209.0</c:v>
                </c:pt>
                <c:pt idx="13">
                  <c:v>240.0</c:v>
                </c:pt>
                <c:pt idx="14">
                  <c:v>278.0</c:v>
                </c:pt>
                <c:pt idx="15">
                  <c:v>392.0</c:v>
                </c:pt>
                <c:pt idx="16">
                  <c:v>515.0</c:v>
                </c:pt>
                <c:pt idx="17">
                  <c:v>532.0</c:v>
                </c:pt>
                <c:pt idx="18">
                  <c:v>621.0</c:v>
                </c:pt>
                <c:pt idx="19">
                  <c:v>643.0</c:v>
                </c:pt>
                <c:pt idx="20">
                  <c:v>583.0</c:v>
                </c:pt>
                <c:pt idx="21">
                  <c:v>547.0</c:v>
                </c:pt>
                <c:pt idx="22">
                  <c:v>407.0</c:v>
                </c:pt>
                <c:pt idx="23">
                  <c:v>354.0</c:v>
                </c:pt>
                <c:pt idx="24">
                  <c:v>272.0</c:v>
                </c:pt>
                <c:pt idx="25">
                  <c:v>231.0</c:v>
                </c:pt>
                <c:pt idx="26">
                  <c:v>197.0</c:v>
                </c:pt>
                <c:pt idx="27">
                  <c:v>183.0</c:v>
                </c:pt>
                <c:pt idx="28">
                  <c:v>137.0</c:v>
                </c:pt>
                <c:pt idx="29">
                  <c:v>127.0</c:v>
                </c:pt>
                <c:pt idx="30">
                  <c:v>101.0</c:v>
                </c:pt>
                <c:pt idx="31">
                  <c:v>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'980027'!$F$2369:$F$2400</c:f>
              <c:numCache>
                <c:formatCode>0</c:formatCode>
                <c:ptCount val="32"/>
                <c:pt idx="0">
                  <c:v>63.43231970751073</c:v>
                </c:pt>
                <c:pt idx="1">
                  <c:v>63.48703462141586</c:v>
                </c:pt>
                <c:pt idx="2">
                  <c:v>63.62931441371099</c:v>
                </c:pt>
                <c:pt idx="3">
                  <c:v>63.95415722787543</c:v>
                </c:pt>
                <c:pt idx="4">
                  <c:v>64.66662381885334</c:v>
                </c:pt>
                <c:pt idx="5">
                  <c:v>66.03506535477302</c:v>
                </c:pt>
                <c:pt idx="6">
                  <c:v>68.85796057361867</c:v>
                </c:pt>
                <c:pt idx="7">
                  <c:v>74.29378164910644</c:v>
                </c:pt>
                <c:pt idx="8">
                  <c:v>83.9384028844546</c:v>
                </c:pt>
                <c:pt idx="9">
                  <c:v>99.80483711627846</c:v>
                </c:pt>
                <c:pt idx="10">
                  <c:v>123.1307472857132</c:v>
                </c:pt>
                <c:pt idx="11">
                  <c:v>158.2933850565868</c:v>
                </c:pt>
                <c:pt idx="12">
                  <c:v>205.4822905348736</c:v>
                </c:pt>
                <c:pt idx="13">
                  <c:v>261.3654700664126</c:v>
                </c:pt>
                <c:pt idx="14">
                  <c:v>330.3405510392204</c:v>
                </c:pt>
                <c:pt idx="15">
                  <c:v>404.3969047826267</c:v>
                </c:pt>
                <c:pt idx="16">
                  <c:v>474.892341478116</c:v>
                </c:pt>
                <c:pt idx="17">
                  <c:v>532.0664229727607</c:v>
                </c:pt>
                <c:pt idx="18">
                  <c:v>566.2311999897726</c:v>
                </c:pt>
                <c:pt idx="19">
                  <c:v>577.7552694423254</c:v>
                </c:pt>
                <c:pt idx="20">
                  <c:v>561.3545205952321</c:v>
                </c:pt>
                <c:pt idx="21">
                  <c:v>519.7043428154495</c:v>
                </c:pt>
                <c:pt idx="22">
                  <c:v>456.2099703435571</c:v>
                </c:pt>
                <c:pt idx="23">
                  <c:v>383.8104418260134</c:v>
                </c:pt>
                <c:pt idx="24">
                  <c:v>315.8490530653704</c:v>
                </c:pt>
                <c:pt idx="25">
                  <c:v>254.001006868451</c:v>
                </c:pt>
                <c:pt idx="26">
                  <c:v>196.6533591908614</c:v>
                </c:pt>
                <c:pt idx="27">
                  <c:v>149.5491601433331</c:v>
                </c:pt>
                <c:pt idx="28">
                  <c:v>119.3494468615439</c:v>
                </c:pt>
                <c:pt idx="29">
                  <c:v>95.82298566931163</c:v>
                </c:pt>
                <c:pt idx="30">
                  <c:v>81.76837228224178</c:v>
                </c:pt>
                <c:pt idx="31">
                  <c:v>73.49850771865438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759208"/>
        <c:axId val="2143762376"/>
      </c:scatterChart>
      <c:valAx>
        <c:axId val="2143759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762376"/>
        <c:crosses val="autoZero"/>
        <c:crossBetween val="midCat"/>
      </c:valAx>
      <c:valAx>
        <c:axId val="2143762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759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'980027'!$E$2419:$E$2450</c:f>
              <c:numCache>
                <c:formatCode>General</c:formatCode>
                <c:ptCount val="32"/>
                <c:pt idx="0">
                  <c:v>39.0</c:v>
                </c:pt>
                <c:pt idx="1">
                  <c:v>47.0</c:v>
                </c:pt>
                <c:pt idx="2">
                  <c:v>56.0</c:v>
                </c:pt>
                <c:pt idx="3">
                  <c:v>70.0</c:v>
                </c:pt>
                <c:pt idx="4">
                  <c:v>81.0</c:v>
                </c:pt>
                <c:pt idx="5">
                  <c:v>75.0</c:v>
                </c:pt>
                <c:pt idx="6">
                  <c:v>92.0</c:v>
                </c:pt>
                <c:pt idx="7">
                  <c:v>96.0</c:v>
                </c:pt>
                <c:pt idx="8">
                  <c:v>105.0</c:v>
                </c:pt>
                <c:pt idx="9">
                  <c:v>119.0</c:v>
                </c:pt>
                <c:pt idx="10">
                  <c:v>131.0</c:v>
                </c:pt>
                <c:pt idx="11">
                  <c:v>174.0</c:v>
                </c:pt>
                <c:pt idx="12">
                  <c:v>190.0</c:v>
                </c:pt>
                <c:pt idx="13">
                  <c:v>282.0</c:v>
                </c:pt>
                <c:pt idx="14">
                  <c:v>351.0</c:v>
                </c:pt>
                <c:pt idx="15">
                  <c:v>444.0</c:v>
                </c:pt>
                <c:pt idx="16">
                  <c:v>574.0</c:v>
                </c:pt>
                <c:pt idx="17">
                  <c:v>646.0</c:v>
                </c:pt>
                <c:pt idx="18">
                  <c:v>690.0</c:v>
                </c:pt>
                <c:pt idx="19">
                  <c:v>675.0</c:v>
                </c:pt>
                <c:pt idx="20">
                  <c:v>595.0</c:v>
                </c:pt>
                <c:pt idx="21">
                  <c:v>512.0</c:v>
                </c:pt>
                <c:pt idx="22">
                  <c:v>389.0</c:v>
                </c:pt>
                <c:pt idx="23">
                  <c:v>269.0</c:v>
                </c:pt>
                <c:pt idx="24">
                  <c:v>195.0</c:v>
                </c:pt>
                <c:pt idx="25">
                  <c:v>141.0</c:v>
                </c:pt>
                <c:pt idx="26">
                  <c:v>116.0</c:v>
                </c:pt>
                <c:pt idx="27">
                  <c:v>123.0</c:v>
                </c:pt>
                <c:pt idx="28">
                  <c:v>105.0</c:v>
                </c:pt>
                <c:pt idx="29">
                  <c:v>102.0</c:v>
                </c:pt>
                <c:pt idx="30">
                  <c:v>81.0</c:v>
                </c:pt>
                <c:pt idx="31">
                  <c:v>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'980027'!$F$2419:$F$2450</c:f>
              <c:numCache>
                <c:formatCode>0</c:formatCode>
                <c:ptCount val="32"/>
                <c:pt idx="0">
                  <c:v>71.41976909419426</c:v>
                </c:pt>
                <c:pt idx="1">
                  <c:v>71.42366436823147</c:v>
                </c:pt>
                <c:pt idx="2">
                  <c:v>71.4385969250407</c:v>
                </c:pt>
                <c:pt idx="3">
                  <c:v>71.48756646162912</c:v>
                </c:pt>
                <c:pt idx="4">
                  <c:v>71.63745134794533</c:v>
                </c:pt>
                <c:pt idx="5">
                  <c:v>72.02517268708201</c:v>
                </c:pt>
                <c:pt idx="6">
                  <c:v>73.08232203195371</c:v>
                </c:pt>
                <c:pt idx="7">
                  <c:v>75.73165073859826</c:v>
                </c:pt>
                <c:pt idx="8">
                  <c:v>81.69703800324011</c:v>
                </c:pt>
                <c:pt idx="9">
                  <c:v>93.7924685687321</c:v>
                </c:pt>
                <c:pt idx="10">
                  <c:v>114.995757085005</c:v>
                </c:pt>
                <c:pt idx="11">
                  <c:v>152.1052747569256</c:v>
                </c:pt>
                <c:pt idx="12">
                  <c:v>208.3712367155061</c:v>
                </c:pt>
                <c:pt idx="13">
                  <c:v>281.163031074631</c:v>
                </c:pt>
                <c:pt idx="14">
                  <c:v>376.1992700340568</c:v>
                </c:pt>
                <c:pt idx="15">
                  <c:v>480.0307566667795</c:v>
                </c:pt>
                <c:pt idx="16">
                  <c:v>575.0273511522781</c:v>
                </c:pt>
                <c:pt idx="17">
                  <c:v>641.6116890420843</c:v>
                </c:pt>
                <c:pt idx="18">
                  <c:v>665.6035546017856</c:v>
                </c:pt>
                <c:pt idx="19">
                  <c:v>646.0657342979343</c:v>
                </c:pt>
                <c:pt idx="20">
                  <c:v>583.1258815207208</c:v>
                </c:pt>
                <c:pt idx="21">
                  <c:v>491.7894334210847</c:v>
                </c:pt>
                <c:pt idx="22">
                  <c:v>385.3609571555325</c:v>
                </c:pt>
                <c:pt idx="23">
                  <c:v>288.3133452874454</c:v>
                </c:pt>
                <c:pt idx="24">
                  <c:v>214.5415749544449</c:v>
                </c:pt>
                <c:pt idx="25">
                  <c:v>160.1993595880807</c:v>
                </c:pt>
                <c:pt idx="26">
                  <c:v>120.3122137741576</c:v>
                </c:pt>
                <c:pt idx="27">
                  <c:v>95.31990255733916</c:v>
                </c:pt>
                <c:pt idx="28">
                  <c:v>83.28623531666332</c:v>
                </c:pt>
                <c:pt idx="29">
                  <c:v>76.35676715698503</c:v>
                </c:pt>
                <c:pt idx="30">
                  <c:v>73.4139638027729</c:v>
                </c:pt>
                <c:pt idx="31">
                  <c:v>72.19168964854887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300840"/>
        <c:axId val="2143304008"/>
      </c:scatterChart>
      <c:valAx>
        <c:axId val="2143300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304008"/>
        <c:crosses val="autoZero"/>
        <c:crossBetween val="midCat"/>
      </c:valAx>
      <c:valAx>
        <c:axId val="2143304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300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'980027'!$E$2469:$E$2500</c:f>
              <c:numCache>
                <c:formatCode>General</c:formatCode>
                <c:ptCount val="32"/>
                <c:pt idx="0">
                  <c:v>46.0</c:v>
                </c:pt>
                <c:pt idx="1">
                  <c:v>40.0</c:v>
                </c:pt>
                <c:pt idx="2">
                  <c:v>64.0</c:v>
                </c:pt>
                <c:pt idx="3">
                  <c:v>71.0</c:v>
                </c:pt>
                <c:pt idx="4">
                  <c:v>97.0</c:v>
                </c:pt>
                <c:pt idx="5">
                  <c:v>97.0</c:v>
                </c:pt>
                <c:pt idx="6">
                  <c:v>77.0</c:v>
                </c:pt>
                <c:pt idx="7">
                  <c:v>91.0</c:v>
                </c:pt>
                <c:pt idx="8">
                  <c:v>83.0</c:v>
                </c:pt>
                <c:pt idx="9">
                  <c:v>116.0</c:v>
                </c:pt>
                <c:pt idx="10">
                  <c:v>118.0</c:v>
                </c:pt>
                <c:pt idx="11">
                  <c:v>161.0</c:v>
                </c:pt>
                <c:pt idx="12">
                  <c:v>196.0</c:v>
                </c:pt>
                <c:pt idx="13">
                  <c:v>284.0</c:v>
                </c:pt>
                <c:pt idx="14">
                  <c:v>398.0</c:v>
                </c:pt>
                <c:pt idx="15">
                  <c:v>477.0</c:v>
                </c:pt>
                <c:pt idx="16">
                  <c:v>560.0</c:v>
                </c:pt>
                <c:pt idx="17">
                  <c:v>676.0</c:v>
                </c:pt>
                <c:pt idx="18">
                  <c:v>718.0</c:v>
                </c:pt>
                <c:pt idx="19">
                  <c:v>690.0</c:v>
                </c:pt>
                <c:pt idx="20">
                  <c:v>569.0</c:v>
                </c:pt>
                <c:pt idx="21">
                  <c:v>512.0</c:v>
                </c:pt>
                <c:pt idx="22">
                  <c:v>298.0</c:v>
                </c:pt>
                <c:pt idx="23">
                  <c:v>211.0</c:v>
                </c:pt>
                <c:pt idx="24">
                  <c:v>151.0</c:v>
                </c:pt>
                <c:pt idx="25">
                  <c:v>114.0</c:v>
                </c:pt>
                <c:pt idx="26">
                  <c:v>104.0</c:v>
                </c:pt>
                <c:pt idx="27">
                  <c:v>99.0</c:v>
                </c:pt>
                <c:pt idx="28">
                  <c:v>87.0</c:v>
                </c:pt>
                <c:pt idx="29">
                  <c:v>61.0</c:v>
                </c:pt>
                <c:pt idx="30">
                  <c:v>81.0</c:v>
                </c:pt>
                <c:pt idx="31">
                  <c:v>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'980027'!$F$2469:$F$2500</c:f>
              <c:numCache>
                <c:formatCode>0</c:formatCode>
                <c:ptCount val="32"/>
                <c:pt idx="0">
                  <c:v>69.23470006879738</c:v>
                </c:pt>
                <c:pt idx="1">
                  <c:v>69.23570899004231</c:v>
                </c:pt>
                <c:pt idx="2">
                  <c:v>69.2404195920474</c:v>
                </c:pt>
                <c:pt idx="3">
                  <c:v>69.25896789426705</c:v>
                </c:pt>
                <c:pt idx="4">
                  <c:v>69.32613330689747</c:v>
                </c:pt>
                <c:pt idx="5">
                  <c:v>69.52788913765691</c:v>
                </c:pt>
                <c:pt idx="6">
                  <c:v>70.16074951524648</c:v>
                </c:pt>
                <c:pt idx="7">
                  <c:v>71.96991277914258</c:v>
                </c:pt>
                <c:pt idx="8">
                  <c:v>76.55527995763345</c:v>
                </c:pt>
                <c:pt idx="9">
                  <c:v>86.86267602576781</c:v>
                </c:pt>
                <c:pt idx="10">
                  <c:v>106.5553094528935</c:v>
                </c:pt>
                <c:pt idx="11">
                  <c:v>143.6052889062441</c:v>
                </c:pt>
                <c:pt idx="12">
                  <c:v>203.1356625431614</c:v>
                </c:pt>
                <c:pt idx="13">
                  <c:v>283.3474832614625</c:v>
                </c:pt>
                <c:pt idx="14">
                  <c:v>390.5869932441219</c:v>
                </c:pt>
                <c:pt idx="15">
                  <c:v>508.0606712414445</c:v>
                </c:pt>
                <c:pt idx="16">
                  <c:v>612.3071436833285</c:v>
                </c:pt>
                <c:pt idx="17">
                  <c:v>677.9734249874297</c:v>
                </c:pt>
                <c:pt idx="18">
                  <c:v>689.9836087356984</c:v>
                </c:pt>
                <c:pt idx="19">
                  <c:v>648.2028099675644</c:v>
                </c:pt>
                <c:pt idx="20">
                  <c:v>559.251988621388</c:v>
                </c:pt>
                <c:pt idx="21">
                  <c:v>446.7485095961784</c:v>
                </c:pt>
                <c:pt idx="22">
                  <c:v>329.0387589825311</c:v>
                </c:pt>
                <c:pt idx="23">
                  <c:v>232.5970553192712</c:v>
                </c:pt>
                <c:pt idx="24">
                  <c:v>166.821606684313</c:v>
                </c:pt>
                <c:pt idx="25">
                  <c:v>123.4918030353908</c:v>
                </c:pt>
                <c:pt idx="26">
                  <c:v>95.417391354648</c:v>
                </c:pt>
                <c:pt idx="27">
                  <c:v>80.20738010186715</c:v>
                </c:pt>
                <c:pt idx="28">
                  <c:v>73.93678461488112</c:v>
                </c:pt>
                <c:pt idx="29">
                  <c:v>70.86710852205643</c:v>
                </c:pt>
                <c:pt idx="30">
                  <c:v>69.78323295457341</c:v>
                </c:pt>
                <c:pt idx="31">
                  <c:v>69.41026371063972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346600"/>
        <c:axId val="2143349768"/>
      </c:scatterChart>
      <c:valAx>
        <c:axId val="2143346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349768"/>
        <c:crosses val="autoZero"/>
        <c:crossBetween val="midCat"/>
      </c:valAx>
      <c:valAx>
        <c:axId val="2143349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346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'980027'!$E$2519:$E$2550</c:f>
              <c:numCache>
                <c:formatCode>General</c:formatCode>
                <c:ptCount val="32"/>
                <c:pt idx="0">
                  <c:v>39.0</c:v>
                </c:pt>
                <c:pt idx="1">
                  <c:v>40.0</c:v>
                </c:pt>
                <c:pt idx="2">
                  <c:v>65.0</c:v>
                </c:pt>
                <c:pt idx="3">
                  <c:v>72.0</c:v>
                </c:pt>
                <c:pt idx="4">
                  <c:v>78.0</c:v>
                </c:pt>
                <c:pt idx="5">
                  <c:v>64.0</c:v>
                </c:pt>
                <c:pt idx="6">
                  <c:v>85.0</c:v>
                </c:pt>
                <c:pt idx="7">
                  <c:v>95.0</c:v>
                </c:pt>
                <c:pt idx="8">
                  <c:v>91.0</c:v>
                </c:pt>
                <c:pt idx="9">
                  <c:v>102.0</c:v>
                </c:pt>
                <c:pt idx="10">
                  <c:v>130.0</c:v>
                </c:pt>
                <c:pt idx="11">
                  <c:v>140.0</c:v>
                </c:pt>
                <c:pt idx="12">
                  <c:v>182.0</c:v>
                </c:pt>
                <c:pt idx="13">
                  <c:v>272.0</c:v>
                </c:pt>
                <c:pt idx="14">
                  <c:v>339.0</c:v>
                </c:pt>
                <c:pt idx="15">
                  <c:v>424.0</c:v>
                </c:pt>
                <c:pt idx="16">
                  <c:v>675.0</c:v>
                </c:pt>
                <c:pt idx="17">
                  <c:v>732.0</c:v>
                </c:pt>
                <c:pt idx="18">
                  <c:v>799.0</c:v>
                </c:pt>
                <c:pt idx="19">
                  <c:v>768.0</c:v>
                </c:pt>
                <c:pt idx="20">
                  <c:v>630.0</c:v>
                </c:pt>
                <c:pt idx="21">
                  <c:v>460.0</c:v>
                </c:pt>
                <c:pt idx="22">
                  <c:v>339.0</c:v>
                </c:pt>
                <c:pt idx="23">
                  <c:v>165.0</c:v>
                </c:pt>
                <c:pt idx="24">
                  <c:v>150.0</c:v>
                </c:pt>
                <c:pt idx="25">
                  <c:v>118.0</c:v>
                </c:pt>
                <c:pt idx="26">
                  <c:v>97.0</c:v>
                </c:pt>
                <c:pt idx="27">
                  <c:v>75.0</c:v>
                </c:pt>
                <c:pt idx="28">
                  <c:v>68.0</c:v>
                </c:pt>
                <c:pt idx="29">
                  <c:v>68.0</c:v>
                </c:pt>
                <c:pt idx="30">
                  <c:v>66.0</c:v>
                </c:pt>
                <c:pt idx="31">
                  <c:v>68.0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'980027'!$F$2519:$F$2550</c:f>
              <c:numCache>
                <c:formatCode>0</c:formatCode>
                <c:ptCount val="32"/>
                <c:pt idx="0">
                  <c:v>67.98264686120126</c:v>
                </c:pt>
                <c:pt idx="1">
                  <c:v>67.98271140946794</c:v>
                </c:pt>
                <c:pt idx="2">
                  <c:v>67.9831326088994</c:v>
                </c:pt>
                <c:pt idx="3">
                  <c:v>67.98540169430148</c:v>
                </c:pt>
                <c:pt idx="4">
                  <c:v>67.9964098947865</c:v>
                </c:pt>
                <c:pt idx="5">
                  <c:v>68.0394620276422</c:v>
                </c:pt>
                <c:pt idx="6">
                  <c:v>68.21340552490153</c:v>
                </c:pt>
                <c:pt idx="7">
                  <c:v>68.84757603450603</c:v>
                </c:pt>
                <c:pt idx="8">
                  <c:v>70.86100220917134</c:v>
                </c:pt>
                <c:pt idx="9">
                  <c:v>76.41256009119776</c:v>
                </c:pt>
                <c:pt idx="10">
                  <c:v>89.10357319946131</c:v>
                </c:pt>
                <c:pt idx="11">
                  <c:v>117.1953510779527</c:v>
                </c:pt>
                <c:pt idx="12">
                  <c:v>169.4080922351915</c:v>
                </c:pt>
                <c:pt idx="13">
                  <c:v>248.9808514096507</c:v>
                </c:pt>
                <c:pt idx="14">
                  <c:v>367.4082825425969</c:v>
                </c:pt>
                <c:pt idx="15">
                  <c:v>509.94012381913</c:v>
                </c:pt>
                <c:pt idx="16">
                  <c:v>647.1781385765668</c:v>
                </c:pt>
                <c:pt idx="17">
                  <c:v>741.3879256148483</c:v>
                </c:pt>
                <c:pt idx="18">
                  <c:v>765.650555627223</c:v>
                </c:pt>
                <c:pt idx="19">
                  <c:v>717.4303113735958</c:v>
                </c:pt>
                <c:pt idx="20">
                  <c:v>605.7200540247545</c:v>
                </c:pt>
                <c:pt idx="21">
                  <c:v>465.3655077885292</c:v>
                </c:pt>
                <c:pt idx="22">
                  <c:v>324.357649334077</c:v>
                </c:pt>
                <c:pt idx="23">
                  <c:v>216.2432886193276</c:v>
                </c:pt>
                <c:pt idx="24">
                  <c:v>148.4905064744444</c:v>
                </c:pt>
                <c:pt idx="25">
                  <c:v>108.0590065028384</c:v>
                </c:pt>
                <c:pt idx="26">
                  <c:v>84.81166405694685</c:v>
                </c:pt>
                <c:pt idx="27">
                  <c:v>73.94623203851154</c:v>
                </c:pt>
                <c:pt idx="28">
                  <c:v>70.15002797724109</c:v>
                </c:pt>
                <c:pt idx="29">
                  <c:v>68.5944247747467</c:v>
                </c:pt>
                <c:pt idx="30">
                  <c:v>68.14856700049316</c:v>
                </c:pt>
                <c:pt idx="31">
                  <c:v>68.0250872310278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392360"/>
        <c:axId val="2143395528"/>
      </c:scatterChart>
      <c:valAx>
        <c:axId val="2143392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395528"/>
        <c:crosses val="autoZero"/>
        <c:crossBetween val="midCat"/>
      </c:valAx>
      <c:valAx>
        <c:axId val="2143395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392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'980027'!$E$2569:$E$2600</c:f>
              <c:numCache>
                <c:formatCode>General</c:formatCode>
                <c:ptCount val="32"/>
                <c:pt idx="0">
                  <c:v>46.0</c:v>
                </c:pt>
                <c:pt idx="1">
                  <c:v>49.0</c:v>
                </c:pt>
                <c:pt idx="2">
                  <c:v>49.0</c:v>
                </c:pt>
                <c:pt idx="3">
                  <c:v>68.0</c:v>
                </c:pt>
                <c:pt idx="4">
                  <c:v>73.0</c:v>
                </c:pt>
                <c:pt idx="5">
                  <c:v>85.0</c:v>
                </c:pt>
                <c:pt idx="6">
                  <c:v>89.0</c:v>
                </c:pt>
                <c:pt idx="7">
                  <c:v>83.0</c:v>
                </c:pt>
                <c:pt idx="8">
                  <c:v>85.0</c:v>
                </c:pt>
                <c:pt idx="9">
                  <c:v>110.0</c:v>
                </c:pt>
                <c:pt idx="10">
                  <c:v>126.0</c:v>
                </c:pt>
                <c:pt idx="11">
                  <c:v>172.0</c:v>
                </c:pt>
                <c:pt idx="12">
                  <c:v>219.0</c:v>
                </c:pt>
                <c:pt idx="13">
                  <c:v>279.0</c:v>
                </c:pt>
                <c:pt idx="14">
                  <c:v>391.0</c:v>
                </c:pt>
                <c:pt idx="15">
                  <c:v>456.0</c:v>
                </c:pt>
                <c:pt idx="16">
                  <c:v>665.0</c:v>
                </c:pt>
                <c:pt idx="17">
                  <c:v>721.0</c:v>
                </c:pt>
                <c:pt idx="18">
                  <c:v>768.0</c:v>
                </c:pt>
                <c:pt idx="19">
                  <c:v>697.0</c:v>
                </c:pt>
                <c:pt idx="20">
                  <c:v>530.0</c:v>
                </c:pt>
                <c:pt idx="21">
                  <c:v>426.0</c:v>
                </c:pt>
                <c:pt idx="22">
                  <c:v>276.0</c:v>
                </c:pt>
                <c:pt idx="23">
                  <c:v>183.0</c:v>
                </c:pt>
                <c:pt idx="24">
                  <c:v>126.0</c:v>
                </c:pt>
                <c:pt idx="25">
                  <c:v>104.0</c:v>
                </c:pt>
                <c:pt idx="26">
                  <c:v>91.0</c:v>
                </c:pt>
                <c:pt idx="27">
                  <c:v>85.0</c:v>
                </c:pt>
                <c:pt idx="28">
                  <c:v>71.0</c:v>
                </c:pt>
                <c:pt idx="29">
                  <c:v>65.0</c:v>
                </c:pt>
                <c:pt idx="30">
                  <c:v>68.0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'980027'!$F$2569:$F$2600</c:f>
              <c:numCache>
                <c:formatCode>0</c:formatCode>
                <c:ptCount val="32"/>
                <c:pt idx="0">
                  <c:v>68.22043888703048</c:v>
                </c:pt>
                <c:pt idx="1">
                  <c:v>68.22084607977099</c:v>
                </c:pt>
                <c:pt idx="2">
                  <c:v>68.22302946362752</c:v>
                </c:pt>
                <c:pt idx="3">
                  <c:v>68.23279920640483</c:v>
                </c:pt>
                <c:pt idx="4">
                  <c:v>68.27257701001344</c:v>
                </c:pt>
                <c:pt idx="5">
                  <c:v>68.40513278547853</c:v>
                </c:pt>
                <c:pt idx="6">
                  <c:v>68.86334389385875</c:v>
                </c:pt>
                <c:pt idx="7">
                  <c:v>70.29760252612147</c:v>
                </c:pt>
                <c:pt idx="8">
                  <c:v>74.2393354358439</c:v>
                </c:pt>
                <c:pt idx="9">
                  <c:v>83.74192144872132</c:v>
                </c:pt>
                <c:pt idx="10">
                  <c:v>102.9746620535029</c:v>
                </c:pt>
                <c:pt idx="11">
                  <c:v>140.9258371642289</c:v>
                </c:pt>
                <c:pt idx="12">
                  <c:v>204.209969503108</c:v>
                </c:pt>
                <c:pt idx="13">
                  <c:v>291.5975335541772</c:v>
                </c:pt>
                <c:pt idx="14">
                  <c:v>409.8208472417388</c:v>
                </c:pt>
                <c:pt idx="15">
                  <c:v>538.7191467518305</c:v>
                </c:pt>
                <c:pt idx="16">
                  <c:v>649.4544102215027</c:v>
                </c:pt>
                <c:pt idx="17">
                  <c:v>711.9655431369192</c:v>
                </c:pt>
                <c:pt idx="18">
                  <c:v>711.6153747783475</c:v>
                </c:pt>
                <c:pt idx="19">
                  <c:v>650.0277561263284</c:v>
                </c:pt>
                <c:pt idx="20">
                  <c:v>540.5821617637168</c:v>
                </c:pt>
                <c:pt idx="21">
                  <c:v>413.9406349112846</c:v>
                </c:pt>
                <c:pt idx="22">
                  <c:v>291.3470030120312</c:v>
                </c:pt>
                <c:pt idx="23">
                  <c:v>198.6312471931508</c:v>
                </c:pt>
                <c:pt idx="24">
                  <c:v>140.3778152253738</c:v>
                </c:pt>
                <c:pt idx="25">
                  <c:v>105.1157901211654</c:v>
                </c:pt>
                <c:pt idx="26">
                  <c:v>84.32175446563253</c:v>
                </c:pt>
                <c:pt idx="27">
                  <c:v>74.22521955704543</c:v>
                </c:pt>
                <c:pt idx="28">
                  <c:v>70.52291268480831</c:v>
                </c:pt>
                <c:pt idx="29">
                  <c:v>68.91796338068046</c:v>
                </c:pt>
                <c:pt idx="30">
                  <c:v>68.42457033425907</c:v>
                </c:pt>
                <c:pt idx="31">
                  <c:v>68.27709290865475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438104"/>
        <c:axId val="2143441272"/>
      </c:scatterChart>
      <c:valAx>
        <c:axId val="2143438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441272"/>
        <c:crosses val="autoZero"/>
        <c:crossBetween val="midCat"/>
      </c:valAx>
      <c:valAx>
        <c:axId val="2143441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438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'980027'!$E$2619:$E$2650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3.0</c:v>
                </c:pt>
                <c:pt idx="3">
                  <c:v>2.0</c:v>
                </c:pt>
                <c:pt idx="4">
                  <c:v>2.0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1.0</c:v>
                </c:pt>
                <c:pt idx="9">
                  <c:v>4.0</c:v>
                </c:pt>
                <c:pt idx="10">
                  <c:v>3.0</c:v>
                </c:pt>
                <c:pt idx="11">
                  <c:v>7.0</c:v>
                </c:pt>
                <c:pt idx="12">
                  <c:v>8.0</c:v>
                </c:pt>
                <c:pt idx="13">
                  <c:v>3.0</c:v>
                </c:pt>
                <c:pt idx="14">
                  <c:v>11.0</c:v>
                </c:pt>
                <c:pt idx="15">
                  <c:v>15.0</c:v>
                </c:pt>
                <c:pt idx="16">
                  <c:v>25.0</c:v>
                </c:pt>
                <c:pt idx="17">
                  <c:v>22.0</c:v>
                </c:pt>
                <c:pt idx="18">
                  <c:v>29.0</c:v>
                </c:pt>
                <c:pt idx="19">
                  <c:v>21.0</c:v>
                </c:pt>
                <c:pt idx="20">
                  <c:v>18.0</c:v>
                </c:pt>
                <c:pt idx="21">
                  <c:v>11.0</c:v>
                </c:pt>
                <c:pt idx="22">
                  <c:v>10.0</c:v>
                </c:pt>
                <c:pt idx="23">
                  <c:v>2.0</c:v>
                </c:pt>
                <c:pt idx="24">
                  <c:v>2.0</c:v>
                </c:pt>
                <c:pt idx="25">
                  <c:v>3.0</c:v>
                </c:pt>
                <c:pt idx="26">
                  <c:v>3.0</c:v>
                </c:pt>
                <c:pt idx="27">
                  <c:v>4.0</c:v>
                </c:pt>
                <c:pt idx="28">
                  <c:v>2.0</c:v>
                </c:pt>
                <c:pt idx="29">
                  <c:v>0.0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'980027'!$F$2619:$F$2650</c:f>
              <c:numCache>
                <c:formatCode>0</c:formatCode>
                <c:ptCount val="32"/>
                <c:pt idx="0">
                  <c:v>0.788824472047941</c:v>
                </c:pt>
                <c:pt idx="1">
                  <c:v>0.788824558750206</c:v>
                </c:pt>
                <c:pt idx="2">
                  <c:v>0.788825343283421</c:v>
                </c:pt>
                <c:pt idx="3">
                  <c:v>0.788831638957534</c:v>
                </c:pt>
                <c:pt idx="4">
                  <c:v>0.788875824894546</c:v>
                </c:pt>
                <c:pt idx="5">
                  <c:v>0.789116046711699</c:v>
                </c:pt>
                <c:pt idx="6">
                  <c:v>0.790444755483347</c:v>
                </c:pt>
                <c:pt idx="7">
                  <c:v>0.796966172623621</c:v>
                </c:pt>
                <c:pt idx="8">
                  <c:v>0.82410344010891</c:v>
                </c:pt>
                <c:pt idx="9">
                  <c:v>0.919241094464518</c:v>
                </c:pt>
                <c:pt idx="10">
                  <c:v>1.18629635764695</c:v>
                </c:pt>
                <c:pt idx="11">
                  <c:v>1.894006619468776</c:v>
                </c:pt>
                <c:pt idx="12">
                  <c:v>3.426992132887358</c:v>
                </c:pt>
                <c:pt idx="13">
                  <c:v>6.060845857403793</c:v>
                </c:pt>
                <c:pt idx="14">
                  <c:v>10.35735023814283</c:v>
                </c:pt>
                <c:pt idx="15">
                  <c:v>15.85204351257916</c:v>
                </c:pt>
                <c:pt idx="16">
                  <c:v>21.23759326331412</c:v>
                </c:pt>
                <c:pt idx="17">
                  <c:v>24.70975868457112</c:v>
                </c:pt>
                <c:pt idx="18">
                  <c:v>25.08664486965981</c:v>
                </c:pt>
                <c:pt idx="19">
                  <c:v>22.34918909502186</c:v>
                </c:pt>
                <c:pt idx="20">
                  <c:v>17.31440367916141</c:v>
                </c:pt>
                <c:pt idx="21">
                  <c:v>11.78558290651372</c:v>
                </c:pt>
                <c:pt idx="22">
                  <c:v>6.959644903769112</c:v>
                </c:pt>
                <c:pt idx="23">
                  <c:v>3.81289374985502</c:v>
                </c:pt>
                <c:pt idx="24">
                  <c:v>2.162366348496351</c:v>
                </c:pt>
                <c:pt idx="25">
                  <c:v>1.348961322978826</c:v>
                </c:pt>
                <c:pt idx="26">
                  <c:v>0.973191985657674</c:v>
                </c:pt>
                <c:pt idx="27">
                  <c:v>0.83786544418854</c:v>
                </c:pt>
                <c:pt idx="28">
                  <c:v>0.802340759012124</c:v>
                </c:pt>
                <c:pt idx="29">
                  <c:v>0.791533524011498</c:v>
                </c:pt>
                <c:pt idx="30">
                  <c:v>0.789342079837496</c:v>
                </c:pt>
                <c:pt idx="31">
                  <c:v>0.788916531125109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484312"/>
        <c:axId val="2143487480"/>
      </c:scatterChart>
      <c:valAx>
        <c:axId val="2143484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487480"/>
        <c:crosses val="autoZero"/>
        <c:crossBetween val="midCat"/>
      </c:valAx>
      <c:valAx>
        <c:axId val="2143487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4843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'980027'!$E$2669:$E$2700</c:f>
              <c:numCache>
                <c:formatCode>General</c:formatCode>
                <c:ptCount val="32"/>
                <c:pt idx="0">
                  <c:v>71.0</c:v>
                </c:pt>
                <c:pt idx="1">
                  <c:v>60.0</c:v>
                </c:pt>
                <c:pt idx="2">
                  <c:v>90.0</c:v>
                </c:pt>
                <c:pt idx="3">
                  <c:v>107.0</c:v>
                </c:pt>
                <c:pt idx="4">
                  <c:v>96.0</c:v>
                </c:pt>
                <c:pt idx="5">
                  <c:v>101.0</c:v>
                </c:pt>
                <c:pt idx="6">
                  <c:v>109.0</c:v>
                </c:pt>
                <c:pt idx="7">
                  <c:v>117.0</c:v>
                </c:pt>
                <c:pt idx="8">
                  <c:v>138.0</c:v>
                </c:pt>
                <c:pt idx="9">
                  <c:v>137.0</c:v>
                </c:pt>
                <c:pt idx="10">
                  <c:v>157.0</c:v>
                </c:pt>
                <c:pt idx="11">
                  <c:v>159.0</c:v>
                </c:pt>
                <c:pt idx="12">
                  <c:v>226.0</c:v>
                </c:pt>
                <c:pt idx="13">
                  <c:v>308.0</c:v>
                </c:pt>
                <c:pt idx="14">
                  <c:v>345.0</c:v>
                </c:pt>
                <c:pt idx="15">
                  <c:v>466.0</c:v>
                </c:pt>
                <c:pt idx="16">
                  <c:v>644.0</c:v>
                </c:pt>
                <c:pt idx="17">
                  <c:v>714.0</c:v>
                </c:pt>
                <c:pt idx="18">
                  <c:v>809.0</c:v>
                </c:pt>
                <c:pt idx="19">
                  <c:v>685.0</c:v>
                </c:pt>
                <c:pt idx="20">
                  <c:v>598.0</c:v>
                </c:pt>
                <c:pt idx="21">
                  <c:v>425.0</c:v>
                </c:pt>
                <c:pt idx="22">
                  <c:v>310.0</c:v>
                </c:pt>
                <c:pt idx="23">
                  <c:v>246.0</c:v>
                </c:pt>
                <c:pt idx="24">
                  <c:v>176.0</c:v>
                </c:pt>
                <c:pt idx="25">
                  <c:v>165.0</c:v>
                </c:pt>
                <c:pt idx="26">
                  <c:v>166.0</c:v>
                </c:pt>
                <c:pt idx="27">
                  <c:v>145.0</c:v>
                </c:pt>
                <c:pt idx="28">
                  <c:v>136.0</c:v>
                </c:pt>
                <c:pt idx="29">
                  <c:v>128.0</c:v>
                </c:pt>
                <c:pt idx="30">
                  <c:v>101.0</c:v>
                </c:pt>
                <c:pt idx="31">
                  <c:v>127.0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'980027'!$F$2669:$F$2700</c:f>
              <c:numCache>
                <c:formatCode>0</c:formatCode>
                <c:ptCount val="32"/>
                <c:pt idx="0">
                  <c:v>105.6381310752513</c:v>
                </c:pt>
                <c:pt idx="1">
                  <c:v>105.6383142846453</c:v>
                </c:pt>
                <c:pt idx="2">
                  <c:v>105.6393598624982</c:v>
                </c:pt>
                <c:pt idx="3">
                  <c:v>105.6443283598637</c:v>
                </c:pt>
                <c:pt idx="4">
                  <c:v>105.6657653234172</c:v>
                </c:pt>
                <c:pt idx="5">
                  <c:v>105.7411809383517</c:v>
                </c:pt>
                <c:pt idx="6">
                  <c:v>106.0163736904639</c:v>
                </c:pt>
                <c:pt idx="7">
                  <c:v>106.9260086039269</c:v>
                </c:pt>
                <c:pt idx="8">
                  <c:v>109.5628789412551</c:v>
                </c:pt>
                <c:pt idx="9">
                  <c:v>116.2562461503632</c:v>
                </c:pt>
                <c:pt idx="10">
                  <c:v>130.4815763405166</c:v>
                </c:pt>
                <c:pt idx="11">
                  <c:v>159.9464687537349</c:v>
                </c:pt>
                <c:pt idx="12">
                  <c:v>211.5305533905167</c:v>
                </c:pt>
                <c:pt idx="13">
                  <c:v>286.2340820046087</c:v>
                </c:pt>
                <c:pt idx="14">
                  <c:v>392.5180150890682</c:v>
                </c:pt>
                <c:pt idx="15">
                  <c:v>515.3730330260464</c:v>
                </c:pt>
                <c:pt idx="16">
                  <c:v>629.4331081703295</c:v>
                </c:pt>
                <c:pt idx="17">
                  <c:v>704.5687426278418</c:v>
                </c:pt>
                <c:pt idx="18">
                  <c:v>720.9957007889095</c:v>
                </c:pt>
                <c:pt idx="19">
                  <c:v>677.6212435086325</c:v>
                </c:pt>
                <c:pt idx="20">
                  <c:v>582.2561873093382</c:v>
                </c:pt>
                <c:pt idx="21">
                  <c:v>462.86489815672</c:v>
                </c:pt>
                <c:pt idx="22">
                  <c:v>341.4809225839347</c:v>
                </c:pt>
                <c:pt idx="23">
                  <c:v>246.2688090921046</c:v>
                </c:pt>
                <c:pt idx="24">
                  <c:v>184.7556249336867</c:v>
                </c:pt>
                <c:pt idx="25">
                  <c:v>146.6880141818181</c:v>
                </c:pt>
                <c:pt idx="26">
                  <c:v>123.8042714335037</c:v>
                </c:pt>
                <c:pt idx="27">
                  <c:v>112.4984494577077</c:v>
                </c:pt>
                <c:pt idx="28">
                  <c:v>108.2928832015586</c:v>
                </c:pt>
                <c:pt idx="29">
                  <c:v>106.4491504374171</c:v>
                </c:pt>
                <c:pt idx="30">
                  <c:v>105.8769190112559</c:v>
                </c:pt>
                <c:pt idx="31">
                  <c:v>105.7047073997233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530072"/>
        <c:axId val="2143533240"/>
      </c:scatterChart>
      <c:valAx>
        <c:axId val="2143530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533240"/>
        <c:crosses val="autoZero"/>
        <c:crossBetween val="midCat"/>
      </c:valAx>
      <c:valAx>
        <c:axId val="2143533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530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'980027'!$E$2719:$E$2750</c:f>
              <c:numCache>
                <c:formatCode>General</c:formatCode>
                <c:ptCount val="32"/>
                <c:pt idx="0">
                  <c:v>55.0</c:v>
                </c:pt>
                <c:pt idx="1">
                  <c:v>53.0</c:v>
                </c:pt>
                <c:pt idx="2">
                  <c:v>63.0</c:v>
                </c:pt>
                <c:pt idx="3">
                  <c:v>109.0</c:v>
                </c:pt>
                <c:pt idx="4">
                  <c:v>103.0</c:v>
                </c:pt>
                <c:pt idx="5">
                  <c:v>85.0</c:v>
                </c:pt>
                <c:pt idx="6">
                  <c:v>114.0</c:v>
                </c:pt>
                <c:pt idx="7">
                  <c:v>107.0</c:v>
                </c:pt>
                <c:pt idx="8">
                  <c:v>124.0</c:v>
                </c:pt>
                <c:pt idx="9">
                  <c:v>130.0</c:v>
                </c:pt>
                <c:pt idx="10">
                  <c:v>152.0</c:v>
                </c:pt>
                <c:pt idx="11">
                  <c:v>183.0</c:v>
                </c:pt>
                <c:pt idx="12">
                  <c:v>259.0</c:v>
                </c:pt>
                <c:pt idx="13">
                  <c:v>326.0</c:v>
                </c:pt>
                <c:pt idx="14">
                  <c:v>394.0</c:v>
                </c:pt>
                <c:pt idx="15">
                  <c:v>469.0</c:v>
                </c:pt>
                <c:pt idx="16">
                  <c:v>670.0</c:v>
                </c:pt>
                <c:pt idx="17">
                  <c:v>691.0</c:v>
                </c:pt>
                <c:pt idx="18">
                  <c:v>769.0</c:v>
                </c:pt>
                <c:pt idx="19">
                  <c:v>673.0</c:v>
                </c:pt>
                <c:pt idx="20">
                  <c:v>593.0</c:v>
                </c:pt>
                <c:pt idx="21">
                  <c:v>458.0</c:v>
                </c:pt>
                <c:pt idx="22">
                  <c:v>294.0</c:v>
                </c:pt>
                <c:pt idx="23">
                  <c:v>200.0</c:v>
                </c:pt>
                <c:pt idx="24">
                  <c:v>173.0</c:v>
                </c:pt>
                <c:pt idx="25">
                  <c:v>165.0</c:v>
                </c:pt>
                <c:pt idx="26">
                  <c:v>138.0</c:v>
                </c:pt>
                <c:pt idx="27">
                  <c:v>142.0</c:v>
                </c:pt>
                <c:pt idx="28">
                  <c:v>117.0</c:v>
                </c:pt>
                <c:pt idx="29">
                  <c:v>128.0</c:v>
                </c:pt>
                <c:pt idx="30">
                  <c:v>111.0</c:v>
                </c:pt>
                <c:pt idx="31">
                  <c:v>110.0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'980027'!$F$2719:$F$2750</c:f>
              <c:numCache>
                <c:formatCode>0</c:formatCode>
                <c:ptCount val="32"/>
                <c:pt idx="0">
                  <c:v>92.98859177864238</c:v>
                </c:pt>
                <c:pt idx="1">
                  <c:v>92.98998244630213</c:v>
                </c:pt>
                <c:pt idx="2">
                  <c:v>92.9963074017182</c:v>
                </c:pt>
                <c:pt idx="3">
                  <c:v>93.0205837702134</c:v>
                </c:pt>
                <c:pt idx="4">
                  <c:v>93.10633169760941</c:v>
                </c:pt>
                <c:pt idx="5">
                  <c:v>93.35792054591314</c:v>
                </c:pt>
                <c:pt idx="6">
                  <c:v>94.12862161111111</c:v>
                </c:pt>
                <c:pt idx="7">
                  <c:v>96.27923454784856</c:v>
                </c:pt>
                <c:pt idx="8">
                  <c:v>101.6008288066285</c:v>
                </c:pt>
                <c:pt idx="9">
                  <c:v>113.2846650012427</c:v>
                </c:pt>
                <c:pt idx="10">
                  <c:v>135.1059947993469</c:v>
                </c:pt>
                <c:pt idx="11">
                  <c:v>175.230191623944</c:v>
                </c:pt>
                <c:pt idx="12">
                  <c:v>238.1998705520276</c:v>
                </c:pt>
                <c:pt idx="13">
                  <c:v>321.0656336934541</c:v>
                </c:pt>
                <c:pt idx="14">
                  <c:v>429.0402630429524</c:v>
                </c:pt>
                <c:pt idx="15">
                  <c:v>543.7144372122704</c:v>
                </c:pt>
                <c:pt idx="16">
                  <c:v>641.2076140434929</c:v>
                </c:pt>
                <c:pt idx="17">
                  <c:v>697.4177632495443</c:v>
                </c:pt>
                <c:pt idx="18">
                  <c:v>700.3609400443696</c:v>
                </c:pt>
                <c:pt idx="19">
                  <c:v>651.0157992908233</c:v>
                </c:pt>
                <c:pt idx="20">
                  <c:v>558.394172706292</c:v>
                </c:pt>
                <c:pt idx="21">
                  <c:v>446.5788256286107</c:v>
                </c:pt>
                <c:pt idx="22">
                  <c:v>332.9737042278176</c:v>
                </c:pt>
                <c:pt idx="23">
                  <c:v>241.9581660702028</c:v>
                </c:pt>
                <c:pt idx="24">
                  <c:v>180.977319691891</c:v>
                </c:pt>
                <c:pt idx="25">
                  <c:v>141.3953118825767</c:v>
                </c:pt>
                <c:pt idx="26">
                  <c:v>116.0955827666141</c:v>
                </c:pt>
                <c:pt idx="27">
                  <c:v>102.5685563781781</c:v>
                </c:pt>
                <c:pt idx="28">
                  <c:v>97.05760410757098</c:v>
                </c:pt>
                <c:pt idx="29">
                  <c:v>94.3879158957606</c:v>
                </c:pt>
                <c:pt idx="30">
                  <c:v>93.45485078401924</c:v>
                </c:pt>
                <c:pt idx="31">
                  <c:v>93.13662212880237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575848"/>
        <c:axId val="2143579016"/>
      </c:scatterChart>
      <c:valAx>
        <c:axId val="2143575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579016"/>
        <c:crosses val="autoZero"/>
        <c:crossBetween val="midCat"/>
      </c:valAx>
      <c:valAx>
        <c:axId val="2143579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575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'980027'!$E$2769:$E$2800</c:f>
              <c:numCache>
                <c:formatCode>General</c:formatCode>
                <c:ptCount val="32"/>
                <c:pt idx="0">
                  <c:v>55.0</c:v>
                </c:pt>
                <c:pt idx="1">
                  <c:v>48.0</c:v>
                </c:pt>
                <c:pt idx="2">
                  <c:v>94.0</c:v>
                </c:pt>
                <c:pt idx="3">
                  <c:v>101.0</c:v>
                </c:pt>
                <c:pt idx="4">
                  <c:v>107.0</c:v>
                </c:pt>
                <c:pt idx="5">
                  <c:v>126.0</c:v>
                </c:pt>
                <c:pt idx="6">
                  <c:v>116.0</c:v>
                </c:pt>
                <c:pt idx="7">
                  <c:v>127.0</c:v>
                </c:pt>
                <c:pt idx="8">
                  <c:v>135.0</c:v>
                </c:pt>
                <c:pt idx="9">
                  <c:v>159.0</c:v>
                </c:pt>
                <c:pt idx="10">
                  <c:v>197.0</c:v>
                </c:pt>
                <c:pt idx="11">
                  <c:v>232.0</c:v>
                </c:pt>
                <c:pt idx="12">
                  <c:v>281.0</c:v>
                </c:pt>
                <c:pt idx="13">
                  <c:v>402.0</c:v>
                </c:pt>
                <c:pt idx="14">
                  <c:v>520.0</c:v>
                </c:pt>
                <c:pt idx="15">
                  <c:v>613.0</c:v>
                </c:pt>
                <c:pt idx="16">
                  <c:v>686.0</c:v>
                </c:pt>
                <c:pt idx="17">
                  <c:v>729.0</c:v>
                </c:pt>
                <c:pt idx="18">
                  <c:v>678.0</c:v>
                </c:pt>
                <c:pt idx="19">
                  <c:v>541.0</c:v>
                </c:pt>
                <c:pt idx="20">
                  <c:v>406.0</c:v>
                </c:pt>
                <c:pt idx="21">
                  <c:v>277.0</c:v>
                </c:pt>
                <c:pt idx="22">
                  <c:v>232.0</c:v>
                </c:pt>
                <c:pt idx="23">
                  <c:v>187.0</c:v>
                </c:pt>
                <c:pt idx="24">
                  <c:v>140.0</c:v>
                </c:pt>
                <c:pt idx="25">
                  <c:v>137.0</c:v>
                </c:pt>
                <c:pt idx="26">
                  <c:v>158.0</c:v>
                </c:pt>
                <c:pt idx="27">
                  <c:v>118.0</c:v>
                </c:pt>
                <c:pt idx="28">
                  <c:v>122.0</c:v>
                </c:pt>
                <c:pt idx="29">
                  <c:v>129.0</c:v>
                </c:pt>
                <c:pt idx="30">
                  <c:v>111.0</c:v>
                </c:pt>
                <c:pt idx="31">
                  <c:v>102.0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'980027'!$F$2769:$F$2800</c:f>
              <c:numCache>
                <c:formatCode>0</c:formatCode>
                <c:ptCount val="32"/>
                <c:pt idx="0">
                  <c:v>99.04305635410061</c:v>
                </c:pt>
                <c:pt idx="1">
                  <c:v>99.04730602181163</c:v>
                </c:pt>
                <c:pt idx="2">
                  <c:v>99.06564417693356</c:v>
                </c:pt>
                <c:pt idx="3">
                  <c:v>99.13220257504524</c:v>
                </c:pt>
                <c:pt idx="4">
                  <c:v>99.3537943095111</c:v>
                </c:pt>
                <c:pt idx="5">
                  <c:v>99.96572468372822</c:v>
                </c:pt>
                <c:pt idx="6">
                  <c:v>101.7204949943667</c:v>
                </c:pt>
                <c:pt idx="7">
                  <c:v>106.2724687995484</c:v>
                </c:pt>
                <c:pt idx="8">
                  <c:v>116.6843258578178</c:v>
                </c:pt>
                <c:pt idx="9">
                  <c:v>137.7048436956931</c:v>
                </c:pt>
                <c:pt idx="10">
                  <c:v>173.663998372527</c:v>
                </c:pt>
                <c:pt idx="11">
                  <c:v>233.7015546838397</c:v>
                </c:pt>
                <c:pt idx="12">
                  <c:v>318.2308890044756</c:v>
                </c:pt>
                <c:pt idx="13">
                  <c:v>416.8589029205551</c:v>
                </c:pt>
                <c:pt idx="14">
                  <c:v>527.774079221103</c:v>
                </c:pt>
                <c:pt idx="15">
                  <c:v>623.416061638887</c:v>
                </c:pt>
                <c:pt idx="16">
                  <c:v>678.7683550092391</c:v>
                </c:pt>
                <c:pt idx="17">
                  <c:v>678.6328323930622</c:v>
                </c:pt>
                <c:pt idx="18">
                  <c:v>629.7279710195144</c:v>
                </c:pt>
                <c:pt idx="19">
                  <c:v>539.2740385379854</c:v>
                </c:pt>
                <c:pt idx="20">
                  <c:v>428.912928485753</c:v>
                </c:pt>
                <c:pt idx="21">
                  <c:v>323.7077669937646</c:v>
                </c:pt>
                <c:pt idx="22">
                  <c:v>234.6269626523245</c:v>
                </c:pt>
                <c:pt idx="23">
                  <c:v>173.8545419886119</c:v>
                </c:pt>
                <c:pt idx="24">
                  <c:v>138.567096689009</c:v>
                </c:pt>
                <c:pt idx="25">
                  <c:v>118.4803905472625</c:v>
                </c:pt>
                <c:pt idx="26">
                  <c:v>107.232775209745</c:v>
                </c:pt>
                <c:pt idx="27">
                  <c:v>102.0098772666157</c:v>
                </c:pt>
                <c:pt idx="28">
                  <c:v>100.159200103955</c:v>
                </c:pt>
                <c:pt idx="29">
                  <c:v>99.37593472311497</c:v>
                </c:pt>
                <c:pt idx="30">
                  <c:v>99.1391447458604</c:v>
                </c:pt>
                <c:pt idx="31">
                  <c:v>99.06891157146877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621608"/>
        <c:axId val="2143624776"/>
      </c:scatterChart>
      <c:valAx>
        <c:axId val="2143621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624776"/>
        <c:crosses val="autoZero"/>
        <c:crossBetween val="midCat"/>
      </c:valAx>
      <c:valAx>
        <c:axId val="2143624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621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'980027'!$E$2819:$E$2850</c:f>
              <c:numCache>
                <c:formatCode>General</c:formatCode>
                <c:ptCount val="32"/>
                <c:pt idx="0">
                  <c:v>56.0</c:v>
                </c:pt>
                <c:pt idx="1">
                  <c:v>55.0</c:v>
                </c:pt>
                <c:pt idx="2">
                  <c:v>77.0</c:v>
                </c:pt>
                <c:pt idx="3">
                  <c:v>81.0</c:v>
                </c:pt>
                <c:pt idx="4">
                  <c:v>98.0</c:v>
                </c:pt>
                <c:pt idx="5">
                  <c:v>103.0</c:v>
                </c:pt>
                <c:pt idx="6">
                  <c:v>106.0</c:v>
                </c:pt>
                <c:pt idx="7">
                  <c:v>96.0</c:v>
                </c:pt>
                <c:pt idx="8">
                  <c:v>108.0</c:v>
                </c:pt>
                <c:pt idx="9">
                  <c:v>138.0</c:v>
                </c:pt>
                <c:pt idx="10">
                  <c:v>147.0</c:v>
                </c:pt>
                <c:pt idx="11">
                  <c:v>157.0</c:v>
                </c:pt>
                <c:pt idx="12">
                  <c:v>199.0</c:v>
                </c:pt>
                <c:pt idx="13">
                  <c:v>279.0</c:v>
                </c:pt>
                <c:pt idx="14">
                  <c:v>328.0</c:v>
                </c:pt>
                <c:pt idx="15">
                  <c:v>393.0</c:v>
                </c:pt>
                <c:pt idx="16">
                  <c:v>531.0</c:v>
                </c:pt>
                <c:pt idx="17">
                  <c:v>566.0</c:v>
                </c:pt>
                <c:pt idx="18">
                  <c:v>577.0</c:v>
                </c:pt>
                <c:pt idx="19">
                  <c:v>561.0</c:v>
                </c:pt>
                <c:pt idx="20">
                  <c:v>535.0</c:v>
                </c:pt>
                <c:pt idx="21">
                  <c:v>402.0</c:v>
                </c:pt>
                <c:pt idx="22">
                  <c:v>349.0</c:v>
                </c:pt>
                <c:pt idx="23">
                  <c:v>243.0</c:v>
                </c:pt>
                <c:pt idx="24">
                  <c:v>202.0</c:v>
                </c:pt>
                <c:pt idx="25">
                  <c:v>166.0</c:v>
                </c:pt>
                <c:pt idx="26">
                  <c:v>158.0</c:v>
                </c:pt>
                <c:pt idx="27">
                  <c:v>160.0</c:v>
                </c:pt>
                <c:pt idx="28">
                  <c:v>122.0</c:v>
                </c:pt>
                <c:pt idx="29">
                  <c:v>114.0</c:v>
                </c:pt>
                <c:pt idx="30">
                  <c:v>113.0</c:v>
                </c:pt>
                <c:pt idx="31">
                  <c:v>135.0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'980027'!$F$2819:$F$2850</c:f>
              <c:numCache>
                <c:formatCode>0</c:formatCode>
                <c:ptCount val="32"/>
                <c:pt idx="0">
                  <c:v>90.20470857265157</c:v>
                </c:pt>
                <c:pt idx="1">
                  <c:v>90.21250449761208</c:v>
                </c:pt>
                <c:pt idx="2">
                  <c:v>90.23927096690343</c:v>
                </c:pt>
                <c:pt idx="3">
                  <c:v>90.31840425795939</c:v>
                </c:pt>
                <c:pt idx="4">
                  <c:v>90.53832089266703</c:v>
                </c:pt>
                <c:pt idx="5">
                  <c:v>91.05964156332172</c:v>
                </c:pt>
                <c:pt idx="6">
                  <c:v>92.36753327875827</c:v>
                </c:pt>
                <c:pt idx="7">
                  <c:v>95.39295270591716</c:v>
                </c:pt>
                <c:pt idx="8">
                  <c:v>101.7178602116722</c:v>
                </c:pt>
                <c:pt idx="9">
                  <c:v>113.7082488885887</c:v>
                </c:pt>
                <c:pt idx="10">
                  <c:v>133.5222880852215</c:v>
                </c:pt>
                <c:pt idx="11">
                  <c:v>166.402917207365</c:v>
                </c:pt>
                <c:pt idx="12">
                  <c:v>213.9394884869874</c:v>
                </c:pt>
                <c:pt idx="13">
                  <c:v>273.0230443252561</c:v>
                </c:pt>
                <c:pt idx="14">
                  <c:v>347.5495876976501</c:v>
                </c:pt>
                <c:pt idx="15">
                  <c:v>426.5970689399368</c:v>
                </c:pt>
                <c:pt idx="16">
                  <c:v>497.1872974275633</c:v>
                </c:pt>
                <c:pt idx="17">
                  <c:v>545.6381356287054</c:v>
                </c:pt>
                <c:pt idx="18">
                  <c:v>562.4882414809433</c:v>
                </c:pt>
                <c:pt idx="19">
                  <c:v>547.424633806611</c:v>
                </c:pt>
                <c:pt idx="20">
                  <c:v>500.4671158093688</c:v>
                </c:pt>
                <c:pt idx="21">
                  <c:v>432.0370803109674</c:v>
                </c:pt>
                <c:pt idx="22">
                  <c:v>351.1024996710665</c:v>
                </c:pt>
                <c:pt idx="23">
                  <c:v>275.579245125398</c:v>
                </c:pt>
                <c:pt idx="24">
                  <c:v>216.4899348159201</c:v>
                </c:pt>
                <c:pt idx="25">
                  <c:v>171.4832751617945</c:v>
                </c:pt>
                <c:pt idx="26">
                  <c:v>137.0881246309457</c:v>
                </c:pt>
                <c:pt idx="27">
                  <c:v>114.4380228501263</c:v>
                </c:pt>
                <c:pt idx="28">
                  <c:v>102.9136178061722</c:v>
                </c:pt>
                <c:pt idx="29">
                  <c:v>95.86805077741879</c:v>
                </c:pt>
                <c:pt idx="30">
                  <c:v>92.660516074623</c:v>
                </c:pt>
                <c:pt idx="31">
                  <c:v>91.22831825570915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667224"/>
        <c:axId val="2143670392"/>
      </c:scatterChart>
      <c:valAx>
        <c:axId val="2143667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670392"/>
        <c:crosses val="autoZero"/>
        <c:crossBetween val="midCat"/>
      </c:valAx>
      <c:valAx>
        <c:axId val="2143670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667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'980027'!$E$2869:$E$2900</c:f>
              <c:numCache>
                <c:formatCode>General</c:formatCode>
                <c:ptCount val="32"/>
                <c:pt idx="0">
                  <c:v>61.0</c:v>
                </c:pt>
                <c:pt idx="1">
                  <c:v>52.0</c:v>
                </c:pt>
                <c:pt idx="2">
                  <c:v>71.0</c:v>
                </c:pt>
                <c:pt idx="3">
                  <c:v>91.0</c:v>
                </c:pt>
                <c:pt idx="4">
                  <c:v>88.0</c:v>
                </c:pt>
                <c:pt idx="5">
                  <c:v>101.0</c:v>
                </c:pt>
                <c:pt idx="6">
                  <c:v>105.0</c:v>
                </c:pt>
                <c:pt idx="7">
                  <c:v>119.0</c:v>
                </c:pt>
                <c:pt idx="8">
                  <c:v>109.0</c:v>
                </c:pt>
                <c:pt idx="9">
                  <c:v>142.0</c:v>
                </c:pt>
                <c:pt idx="10">
                  <c:v>123.0</c:v>
                </c:pt>
                <c:pt idx="11">
                  <c:v>158.0</c:v>
                </c:pt>
                <c:pt idx="12">
                  <c:v>175.0</c:v>
                </c:pt>
                <c:pt idx="13">
                  <c:v>208.0</c:v>
                </c:pt>
                <c:pt idx="14">
                  <c:v>240.0</c:v>
                </c:pt>
                <c:pt idx="15">
                  <c:v>254.0</c:v>
                </c:pt>
                <c:pt idx="16">
                  <c:v>331.0</c:v>
                </c:pt>
                <c:pt idx="17">
                  <c:v>328.0</c:v>
                </c:pt>
                <c:pt idx="18">
                  <c:v>372.0</c:v>
                </c:pt>
                <c:pt idx="19">
                  <c:v>390.0</c:v>
                </c:pt>
                <c:pt idx="20">
                  <c:v>391.0</c:v>
                </c:pt>
                <c:pt idx="21">
                  <c:v>390.0</c:v>
                </c:pt>
                <c:pt idx="22">
                  <c:v>396.0</c:v>
                </c:pt>
                <c:pt idx="23">
                  <c:v>353.0</c:v>
                </c:pt>
                <c:pt idx="24">
                  <c:v>324.0</c:v>
                </c:pt>
                <c:pt idx="25">
                  <c:v>288.0</c:v>
                </c:pt>
                <c:pt idx="26">
                  <c:v>254.0</c:v>
                </c:pt>
                <c:pt idx="27">
                  <c:v>227.0</c:v>
                </c:pt>
                <c:pt idx="28">
                  <c:v>166.0</c:v>
                </c:pt>
                <c:pt idx="29">
                  <c:v>154.0</c:v>
                </c:pt>
                <c:pt idx="30">
                  <c:v>145.0</c:v>
                </c:pt>
                <c:pt idx="31">
                  <c:v>144.0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'980027'!$F$2869:$F$2900</c:f>
              <c:numCache>
                <c:formatCode>0</c:formatCode>
                <c:ptCount val="32"/>
                <c:pt idx="0">
                  <c:v>75.00110022303188</c:v>
                </c:pt>
                <c:pt idx="1">
                  <c:v>75.4421761457743</c:v>
                </c:pt>
                <c:pt idx="2">
                  <c:v>76.2441132842565</c:v>
                </c:pt>
                <c:pt idx="3">
                  <c:v>77.55183441901628</c:v>
                </c:pt>
                <c:pt idx="4">
                  <c:v>79.65456921235693</c:v>
                </c:pt>
                <c:pt idx="5">
                  <c:v>82.70953171872777</c:v>
                </c:pt>
                <c:pt idx="6">
                  <c:v>87.56156909975588</c:v>
                </c:pt>
                <c:pt idx="7">
                  <c:v>94.84598173812228</c:v>
                </c:pt>
                <c:pt idx="8">
                  <c:v>105.1457992176687</c:v>
                </c:pt>
                <c:pt idx="9">
                  <c:v>119.0047935275235</c:v>
                </c:pt>
                <c:pt idx="10">
                  <c:v>136.1728957396621</c:v>
                </c:pt>
                <c:pt idx="11">
                  <c:v>158.5115395994089</c:v>
                </c:pt>
                <c:pt idx="12">
                  <c:v>185.0156104868037</c:v>
                </c:pt>
                <c:pt idx="13">
                  <c:v>213.622675066146</c:v>
                </c:pt>
                <c:pt idx="14">
                  <c:v>246.7346868847079</c:v>
                </c:pt>
                <c:pt idx="15">
                  <c:v>281.183328306532</c:v>
                </c:pt>
                <c:pt idx="16">
                  <c:v>314.4309846456023</c:v>
                </c:pt>
                <c:pt idx="17">
                  <c:v>343.7105092819729</c:v>
                </c:pt>
                <c:pt idx="18">
                  <c:v>365.3359735191612</c:v>
                </c:pt>
                <c:pt idx="19">
                  <c:v>380.821680159122</c:v>
                </c:pt>
                <c:pt idx="20">
                  <c:v>387.1624379566305</c:v>
                </c:pt>
                <c:pt idx="21">
                  <c:v>383.477628073739</c:v>
                </c:pt>
                <c:pt idx="22">
                  <c:v>369.4278583205996</c:v>
                </c:pt>
                <c:pt idx="23">
                  <c:v>347.0379308303037</c:v>
                </c:pt>
                <c:pt idx="24">
                  <c:v>320.55359112011</c:v>
                </c:pt>
                <c:pt idx="25">
                  <c:v>291.0457430446606</c:v>
                </c:pt>
                <c:pt idx="26">
                  <c:v>257.2899009162211</c:v>
                </c:pt>
                <c:pt idx="27">
                  <c:v>222.2238124957</c:v>
                </c:pt>
                <c:pt idx="28">
                  <c:v>193.5865698774363</c:v>
                </c:pt>
                <c:pt idx="29">
                  <c:v>164.765165666849</c:v>
                </c:pt>
                <c:pt idx="30">
                  <c:v>141.8584807047368</c:v>
                </c:pt>
                <c:pt idx="31">
                  <c:v>123.8242641845383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3712984"/>
        <c:axId val="2143716152"/>
      </c:scatterChart>
      <c:valAx>
        <c:axId val="2143712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3716152"/>
        <c:crosses val="autoZero"/>
        <c:crossBetween val="midCat"/>
      </c:valAx>
      <c:valAx>
        <c:axId val="2143716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37129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'980027'!$E$2919:$E$2950</c:f>
              <c:numCache>
                <c:formatCode>General</c:formatCode>
                <c:ptCount val="32"/>
                <c:pt idx="0">
                  <c:v>59.0</c:v>
                </c:pt>
                <c:pt idx="1">
                  <c:v>61.0</c:v>
                </c:pt>
                <c:pt idx="2">
                  <c:v>74.0</c:v>
                </c:pt>
                <c:pt idx="3">
                  <c:v>90.0</c:v>
                </c:pt>
                <c:pt idx="4">
                  <c:v>90.0</c:v>
                </c:pt>
                <c:pt idx="5">
                  <c:v>101.0</c:v>
                </c:pt>
                <c:pt idx="6">
                  <c:v>115.0</c:v>
                </c:pt>
                <c:pt idx="7">
                  <c:v>93.0</c:v>
                </c:pt>
                <c:pt idx="8">
                  <c:v>102.0</c:v>
                </c:pt>
                <c:pt idx="9">
                  <c:v>113.0</c:v>
                </c:pt>
                <c:pt idx="10">
                  <c:v>111.0</c:v>
                </c:pt>
                <c:pt idx="11">
                  <c:v>119.0</c:v>
                </c:pt>
                <c:pt idx="12">
                  <c:v>114.0</c:v>
                </c:pt>
                <c:pt idx="13">
                  <c:v>159.0</c:v>
                </c:pt>
                <c:pt idx="14">
                  <c:v>165.0</c:v>
                </c:pt>
                <c:pt idx="15">
                  <c:v>197.0</c:v>
                </c:pt>
                <c:pt idx="16">
                  <c:v>205.0</c:v>
                </c:pt>
                <c:pt idx="17">
                  <c:v>220.0</c:v>
                </c:pt>
                <c:pt idx="18">
                  <c:v>249.0</c:v>
                </c:pt>
                <c:pt idx="19">
                  <c:v>251.0</c:v>
                </c:pt>
                <c:pt idx="20">
                  <c:v>302.0</c:v>
                </c:pt>
                <c:pt idx="21">
                  <c:v>294.0</c:v>
                </c:pt>
                <c:pt idx="22">
                  <c:v>232.0</c:v>
                </c:pt>
                <c:pt idx="23">
                  <c:v>239.0</c:v>
                </c:pt>
                <c:pt idx="24">
                  <c:v>235.0</c:v>
                </c:pt>
                <c:pt idx="25">
                  <c:v>198.0</c:v>
                </c:pt>
                <c:pt idx="26">
                  <c:v>178.0</c:v>
                </c:pt>
                <c:pt idx="27">
                  <c:v>155.0</c:v>
                </c:pt>
                <c:pt idx="28">
                  <c:v>163.0</c:v>
                </c:pt>
                <c:pt idx="29">
                  <c:v>120.0</c:v>
                </c:pt>
                <c:pt idx="30">
                  <c:v>102.0</c:v>
                </c:pt>
                <c:pt idx="31">
                  <c:v>129.0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'980027'!$F$2919:$F$2950</c:f>
              <c:numCache>
                <c:formatCode>0</c:formatCode>
                <c:ptCount val="32"/>
                <c:pt idx="0">
                  <c:v>80.0409684059111</c:v>
                </c:pt>
                <c:pt idx="1">
                  <c:v>80.17350270974603</c:v>
                </c:pt>
                <c:pt idx="2">
                  <c:v>80.43260919101977</c:v>
                </c:pt>
                <c:pt idx="3">
                  <c:v>80.88558857151428</c:v>
                </c:pt>
                <c:pt idx="4">
                  <c:v>81.66323360888591</c:v>
                </c:pt>
                <c:pt idx="5">
                  <c:v>82.86324272023021</c:v>
                </c:pt>
                <c:pt idx="6">
                  <c:v>84.88271035252657</c:v>
                </c:pt>
                <c:pt idx="7">
                  <c:v>88.09222137772801</c:v>
                </c:pt>
                <c:pt idx="8">
                  <c:v>92.88255740747883</c:v>
                </c:pt>
                <c:pt idx="9">
                  <c:v>99.6612765345233</c:v>
                </c:pt>
                <c:pt idx="10">
                  <c:v>108.4516242815982</c:v>
                </c:pt>
                <c:pt idx="11">
                  <c:v>120.3887187702009</c:v>
                </c:pt>
                <c:pt idx="12">
                  <c:v>135.1334893085508</c:v>
                </c:pt>
                <c:pt idx="13">
                  <c:v>151.6335253817167</c:v>
                </c:pt>
                <c:pt idx="14">
                  <c:v>171.3864477116366</c:v>
                </c:pt>
                <c:pt idx="15">
                  <c:v>192.6152369890336</c:v>
                </c:pt>
                <c:pt idx="16">
                  <c:v>213.7480561946748</c:v>
                </c:pt>
                <c:pt idx="17">
                  <c:v>232.9410264619535</c:v>
                </c:pt>
                <c:pt idx="18">
                  <c:v>247.5967715861859</c:v>
                </c:pt>
                <c:pt idx="19">
                  <c:v>258.6123563091017</c:v>
                </c:pt>
                <c:pt idx="20">
                  <c:v>263.8450641350818</c:v>
                </c:pt>
                <c:pt idx="21">
                  <c:v>262.539670784224</c:v>
                </c:pt>
                <c:pt idx="22">
                  <c:v>254.4361167041544</c:v>
                </c:pt>
                <c:pt idx="23">
                  <c:v>240.767705870205</c:v>
                </c:pt>
                <c:pt idx="24">
                  <c:v>224.3166117224698</c:v>
                </c:pt>
                <c:pt idx="25">
                  <c:v>205.9113747763985</c:v>
                </c:pt>
                <c:pt idx="26">
                  <c:v>184.9237765794211</c:v>
                </c:pt>
                <c:pt idx="27">
                  <c:v>163.3277581543186</c:v>
                </c:pt>
                <c:pt idx="28">
                  <c:v>145.937139359851</c:v>
                </c:pt>
                <c:pt idx="29">
                  <c:v>128.7524101703681</c:v>
                </c:pt>
                <c:pt idx="30">
                  <c:v>115.4064128979171</c:v>
                </c:pt>
                <c:pt idx="31">
                  <c:v>105.1671315802176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268648"/>
        <c:axId val="-2138265480"/>
      </c:scatterChart>
      <c:valAx>
        <c:axId val="-2138268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265480"/>
        <c:crosses val="autoZero"/>
        <c:crossBetween val="midCat"/>
      </c:valAx>
      <c:valAx>
        <c:axId val="-2138265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268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'980027'!$E$2969:$E$3000</c:f>
              <c:numCache>
                <c:formatCode>General</c:formatCode>
                <c:ptCount val="32"/>
                <c:pt idx="0">
                  <c:v>52.0</c:v>
                </c:pt>
                <c:pt idx="1">
                  <c:v>55.0</c:v>
                </c:pt>
                <c:pt idx="2">
                  <c:v>75.0</c:v>
                </c:pt>
                <c:pt idx="3">
                  <c:v>95.0</c:v>
                </c:pt>
                <c:pt idx="4">
                  <c:v>81.0</c:v>
                </c:pt>
                <c:pt idx="5">
                  <c:v>102.0</c:v>
                </c:pt>
                <c:pt idx="6">
                  <c:v>98.0</c:v>
                </c:pt>
                <c:pt idx="7">
                  <c:v>107.0</c:v>
                </c:pt>
                <c:pt idx="8">
                  <c:v>96.0</c:v>
                </c:pt>
                <c:pt idx="9">
                  <c:v>99.0</c:v>
                </c:pt>
                <c:pt idx="10">
                  <c:v>112.0</c:v>
                </c:pt>
                <c:pt idx="11">
                  <c:v>128.0</c:v>
                </c:pt>
                <c:pt idx="12">
                  <c:v>131.0</c:v>
                </c:pt>
                <c:pt idx="13">
                  <c:v>146.0</c:v>
                </c:pt>
                <c:pt idx="14">
                  <c:v>173.0</c:v>
                </c:pt>
                <c:pt idx="15">
                  <c:v>221.0</c:v>
                </c:pt>
                <c:pt idx="16">
                  <c:v>228.0</c:v>
                </c:pt>
                <c:pt idx="17">
                  <c:v>250.0</c:v>
                </c:pt>
                <c:pt idx="18">
                  <c:v>307.0</c:v>
                </c:pt>
                <c:pt idx="19">
                  <c:v>276.0</c:v>
                </c:pt>
                <c:pt idx="20">
                  <c:v>276.0</c:v>
                </c:pt>
                <c:pt idx="21">
                  <c:v>306.0</c:v>
                </c:pt>
                <c:pt idx="22">
                  <c:v>288.0</c:v>
                </c:pt>
                <c:pt idx="23">
                  <c:v>260.0</c:v>
                </c:pt>
                <c:pt idx="24">
                  <c:v>255.0</c:v>
                </c:pt>
                <c:pt idx="25">
                  <c:v>218.0</c:v>
                </c:pt>
                <c:pt idx="26">
                  <c:v>173.0</c:v>
                </c:pt>
                <c:pt idx="27">
                  <c:v>142.0</c:v>
                </c:pt>
                <c:pt idx="28">
                  <c:v>172.0</c:v>
                </c:pt>
                <c:pt idx="29">
                  <c:v>110.0</c:v>
                </c:pt>
                <c:pt idx="30">
                  <c:v>142.0</c:v>
                </c:pt>
                <c:pt idx="31">
                  <c:v>123.0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'980027'!$F$2969:$F$3000</c:f>
              <c:numCache>
                <c:formatCode>0</c:formatCode>
                <c:ptCount val="32"/>
                <c:pt idx="0">
                  <c:v>75.7429650887255</c:v>
                </c:pt>
                <c:pt idx="1">
                  <c:v>75.90762094615813</c:v>
                </c:pt>
                <c:pt idx="2">
                  <c:v>76.22856369072153</c:v>
                </c:pt>
                <c:pt idx="3">
                  <c:v>76.78787939175591</c:v>
                </c:pt>
                <c:pt idx="4">
                  <c:v>77.74493397608627</c:v>
                </c:pt>
                <c:pt idx="5">
                  <c:v>79.21688622658164</c:v>
                </c:pt>
                <c:pt idx="6">
                  <c:v>81.68523701267401</c:v>
                </c:pt>
                <c:pt idx="7">
                  <c:v>85.5929334676991</c:v>
                </c:pt>
                <c:pt idx="8">
                  <c:v>91.4011835047161</c:v>
                </c:pt>
                <c:pt idx="9">
                  <c:v>99.58441650024114</c:v>
                </c:pt>
                <c:pt idx="10">
                  <c:v>110.1480778273914</c:v>
                </c:pt>
                <c:pt idx="11">
                  <c:v>124.4234693620605</c:v>
                </c:pt>
                <c:pt idx="12">
                  <c:v>141.9622236803725</c:v>
                </c:pt>
                <c:pt idx="13">
                  <c:v>161.4773954440869</c:v>
                </c:pt>
                <c:pt idx="14">
                  <c:v>184.6903931989449</c:v>
                </c:pt>
                <c:pt idx="15">
                  <c:v>209.4472810881468</c:v>
                </c:pt>
                <c:pt idx="16">
                  <c:v>233.8628021974245</c:v>
                </c:pt>
                <c:pt idx="17">
                  <c:v>255.767426359566</c:v>
                </c:pt>
                <c:pt idx="18">
                  <c:v>272.20595867395</c:v>
                </c:pt>
                <c:pt idx="19">
                  <c:v>284.1753735195578</c:v>
                </c:pt>
                <c:pt idx="20">
                  <c:v>289.2719067441709</c:v>
                </c:pt>
                <c:pt idx="21">
                  <c:v>286.7410007430421</c:v>
                </c:pt>
                <c:pt idx="22">
                  <c:v>276.3409245467906</c:v>
                </c:pt>
                <c:pt idx="23">
                  <c:v>259.675318033618</c:v>
                </c:pt>
                <c:pt idx="24">
                  <c:v>240.05429748395</c:v>
                </c:pt>
                <c:pt idx="25">
                  <c:v>218.401699133392</c:v>
                </c:pt>
                <c:pt idx="26">
                  <c:v>193.9788543053506</c:v>
                </c:pt>
                <c:pt idx="27">
                  <c:v>169.0920898849924</c:v>
                </c:pt>
                <c:pt idx="28">
                  <c:v>149.2188461173014</c:v>
                </c:pt>
                <c:pt idx="29">
                  <c:v>129.7314014885932</c:v>
                </c:pt>
                <c:pt idx="30">
                  <c:v>114.7115124652468</c:v>
                </c:pt>
                <c:pt idx="31">
                  <c:v>103.2683341747394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222888"/>
        <c:axId val="-2138219720"/>
      </c:scatterChart>
      <c:valAx>
        <c:axId val="-21382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219720"/>
        <c:crosses val="autoZero"/>
        <c:crossBetween val="midCat"/>
      </c:valAx>
      <c:valAx>
        <c:axId val="-2138219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222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'980027'!$E$3019:$E$3050</c:f>
              <c:numCache>
                <c:formatCode>General</c:formatCode>
                <c:ptCount val="32"/>
                <c:pt idx="0">
                  <c:v>51.0</c:v>
                </c:pt>
                <c:pt idx="1">
                  <c:v>67.0</c:v>
                </c:pt>
                <c:pt idx="2">
                  <c:v>78.0</c:v>
                </c:pt>
                <c:pt idx="3">
                  <c:v>90.0</c:v>
                </c:pt>
                <c:pt idx="4">
                  <c:v>91.0</c:v>
                </c:pt>
                <c:pt idx="5">
                  <c:v>101.0</c:v>
                </c:pt>
                <c:pt idx="6">
                  <c:v>102.0</c:v>
                </c:pt>
                <c:pt idx="7">
                  <c:v>93.0</c:v>
                </c:pt>
                <c:pt idx="8">
                  <c:v>120.0</c:v>
                </c:pt>
                <c:pt idx="9">
                  <c:v>120.0</c:v>
                </c:pt>
                <c:pt idx="10">
                  <c:v>145.0</c:v>
                </c:pt>
                <c:pt idx="11">
                  <c:v>139.0</c:v>
                </c:pt>
                <c:pt idx="12">
                  <c:v>167.0</c:v>
                </c:pt>
                <c:pt idx="13">
                  <c:v>184.0</c:v>
                </c:pt>
                <c:pt idx="14">
                  <c:v>178.0</c:v>
                </c:pt>
                <c:pt idx="15">
                  <c:v>217.0</c:v>
                </c:pt>
                <c:pt idx="16">
                  <c:v>228.0</c:v>
                </c:pt>
                <c:pt idx="17">
                  <c:v>267.0</c:v>
                </c:pt>
                <c:pt idx="18">
                  <c:v>296.0</c:v>
                </c:pt>
                <c:pt idx="19">
                  <c:v>257.0</c:v>
                </c:pt>
                <c:pt idx="20">
                  <c:v>279.0</c:v>
                </c:pt>
                <c:pt idx="21">
                  <c:v>303.0</c:v>
                </c:pt>
                <c:pt idx="22">
                  <c:v>288.0</c:v>
                </c:pt>
                <c:pt idx="23">
                  <c:v>250.0</c:v>
                </c:pt>
                <c:pt idx="24">
                  <c:v>217.0</c:v>
                </c:pt>
                <c:pt idx="25">
                  <c:v>195.0</c:v>
                </c:pt>
                <c:pt idx="26">
                  <c:v>206.0</c:v>
                </c:pt>
                <c:pt idx="27">
                  <c:v>176.0</c:v>
                </c:pt>
                <c:pt idx="28">
                  <c:v>142.0</c:v>
                </c:pt>
                <c:pt idx="29">
                  <c:v>114.0</c:v>
                </c:pt>
                <c:pt idx="30">
                  <c:v>147.0</c:v>
                </c:pt>
                <c:pt idx="31">
                  <c:v>121.0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'980027'!$F$3019:$F$3050</c:f>
              <c:numCache>
                <c:formatCode>0</c:formatCode>
                <c:ptCount val="32"/>
                <c:pt idx="0">
                  <c:v>72.94261483418237</c:v>
                </c:pt>
                <c:pt idx="1">
                  <c:v>73.83926335277841</c:v>
                </c:pt>
                <c:pt idx="2">
                  <c:v>75.27624943896475</c:v>
                </c:pt>
                <c:pt idx="3">
                  <c:v>77.35186612436908</c:v>
                </c:pt>
                <c:pt idx="4">
                  <c:v>80.32902262603314</c:v>
                </c:pt>
                <c:pt idx="5">
                  <c:v>84.22145091105693</c:v>
                </c:pt>
                <c:pt idx="6">
                  <c:v>89.80797691777654</c:v>
                </c:pt>
                <c:pt idx="7">
                  <c:v>97.39684337093671</c:v>
                </c:pt>
                <c:pt idx="8">
                  <c:v>107.1510916584734</c:v>
                </c:pt>
                <c:pt idx="9">
                  <c:v>119.1555851640719</c:v>
                </c:pt>
                <c:pt idx="10">
                  <c:v>132.862203497127</c:v>
                </c:pt>
                <c:pt idx="11">
                  <c:v>149.3806854650814</c:v>
                </c:pt>
                <c:pt idx="12">
                  <c:v>167.5989927483333</c:v>
                </c:pt>
                <c:pt idx="13">
                  <c:v>185.9971383063447</c:v>
                </c:pt>
                <c:pt idx="14">
                  <c:v>205.984478514483</c:v>
                </c:pt>
                <c:pt idx="15">
                  <c:v>225.5038416924864</c:v>
                </c:pt>
                <c:pt idx="16">
                  <c:v>243.1788509489591</c:v>
                </c:pt>
                <c:pt idx="17">
                  <c:v>257.6971052183792</c:v>
                </c:pt>
                <c:pt idx="18">
                  <c:v>267.5242303737487</c:v>
                </c:pt>
                <c:pt idx="19">
                  <c:v>273.5175357286413</c:v>
                </c:pt>
                <c:pt idx="20">
                  <c:v>274.4217935656724</c:v>
                </c:pt>
                <c:pt idx="21">
                  <c:v>270.0773649465167</c:v>
                </c:pt>
                <c:pt idx="22">
                  <c:v>260.3398565043984</c:v>
                </c:pt>
                <c:pt idx="23">
                  <c:v>246.4787282996409</c:v>
                </c:pt>
                <c:pt idx="24">
                  <c:v>230.7561835451326</c:v>
                </c:pt>
                <c:pt idx="25">
                  <c:v>213.5089894745102</c:v>
                </c:pt>
                <c:pt idx="26">
                  <c:v>193.8030806710497</c:v>
                </c:pt>
                <c:pt idx="27">
                  <c:v>173.1154350203991</c:v>
                </c:pt>
                <c:pt idx="28">
                  <c:v>155.889218552181</c:v>
                </c:pt>
                <c:pt idx="29">
                  <c:v>138.0705159873576</c:v>
                </c:pt>
                <c:pt idx="30">
                  <c:v>123.3910376075103</c:v>
                </c:pt>
                <c:pt idx="31">
                  <c:v>111.3500876243329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177032"/>
        <c:axId val="-2138173864"/>
      </c:scatterChart>
      <c:valAx>
        <c:axId val="-213817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173864"/>
        <c:crosses val="autoZero"/>
        <c:crossBetween val="midCat"/>
      </c:valAx>
      <c:valAx>
        <c:axId val="-2138173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177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'980027'!$E$3069:$E$3100</c:f>
              <c:numCache>
                <c:formatCode>General</c:formatCode>
                <c:ptCount val="32"/>
                <c:pt idx="0">
                  <c:v>65.0</c:v>
                </c:pt>
                <c:pt idx="1">
                  <c:v>64.0</c:v>
                </c:pt>
                <c:pt idx="2">
                  <c:v>77.0</c:v>
                </c:pt>
                <c:pt idx="3">
                  <c:v>93.0</c:v>
                </c:pt>
                <c:pt idx="4">
                  <c:v>111.0</c:v>
                </c:pt>
                <c:pt idx="5">
                  <c:v>105.0</c:v>
                </c:pt>
                <c:pt idx="6">
                  <c:v>97.0</c:v>
                </c:pt>
                <c:pt idx="7">
                  <c:v>114.0</c:v>
                </c:pt>
                <c:pt idx="8">
                  <c:v>123.0</c:v>
                </c:pt>
                <c:pt idx="9">
                  <c:v>135.0</c:v>
                </c:pt>
                <c:pt idx="10">
                  <c:v>129.0</c:v>
                </c:pt>
                <c:pt idx="11">
                  <c:v>158.0</c:v>
                </c:pt>
                <c:pt idx="12">
                  <c:v>212.0</c:v>
                </c:pt>
                <c:pt idx="13">
                  <c:v>205.0</c:v>
                </c:pt>
                <c:pt idx="14">
                  <c:v>222.0</c:v>
                </c:pt>
                <c:pt idx="15">
                  <c:v>277.0</c:v>
                </c:pt>
                <c:pt idx="16">
                  <c:v>316.0</c:v>
                </c:pt>
                <c:pt idx="17">
                  <c:v>333.0</c:v>
                </c:pt>
                <c:pt idx="18">
                  <c:v>398.0</c:v>
                </c:pt>
                <c:pt idx="19">
                  <c:v>389.0</c:v>
                </c:pt>
                <c:pt idx="20">
                  <c:v>379.0</c:v>
                </c:pt>
                <c:pt idx="21">
                  <c:v>401.0</c:v>
                </c:pt>
                <c:pt idx="22">
                  <c:v>392.0</c:v>
                </c:pt>
                <c:pt idx="23">
                  <c:v>369.0</c:v>
                </c:pt>
                <c:pt idx="24">
                  <c:v>298.0</c:v>
                </c:pt>
                <c:pt idx="25">
                  <c:v>296.0</c:v>
                </c:pt>
                <c:pt idx="26">
                  <c:v>237.0</c:v>
                </c:pt>
                <c:pt idx="27">
                  <c:v>211.0</c:v>
                </c:pt>
                <c:pt idx="28">
                  <c:v>179.0</c:v>
                </c:pt>
                <c:pt idx="29">
                  <c:v>163.0</c:v>
                </c:pt>
                <c:pt idx="30">
                  <c:v>157.0</c:v>
                </c:pt>
                <c:pt idx="31">
                  <c:v>144.0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'980027'!$F$3069:$F$3100</c:f>
              <c:numCache>
                <c:formatCode>0</c:formatCode>
                <c:ptCount val="32"/>
                <c:pt idx="0">
                  <c:v>82.64221327268375</c:v>
                </c:pt>
                <c:pt idx="1">
                  <c:v>83.02924246279221</c:v>
                </c:pt>
                <c:pt idx="2">
                  <c:v>83.74371659125873</c:v>
                </c:pt>
                <c:pt idx="3">
                  <c:v>84.9256903476513</c:v>
                </c:pt>
                <c:pt idx="4">
                  <c:v>86.85164698099144</c:v>
                </c:pt>
                <c:pt idx="5">
                  <c:v>89.68351625779974</c:v>
                </c:pt>
                <c:pt idx="6">
                  <c:v>94.23199865650594</c:v>
                </c:pt>
                <c:pt idx="7">
                  <c:v>101.1343324384396</c:v>
                </c:pt>
                <c:pt idx="8">
                  <c:v>110.9902556969123</c:v>
                </c:pt>
                <c:pt idx="9">
                  <c:v>124.3683361724731</c:v>
                </c:pt>
                <c:pt idx="10">
                  <c:v>141.0652077538684</c:v>
                </c:pt>
                <c:pt idx="11">
                  <c:v>162.9316955971757</c:v>
                </c:pt>
                <c:pt idx="12">
                  <c:v>189.0179179219082</c:v>
                </c:pt>
                <c:pt idx="13">
                  <c:v>217.2920466497232</c:v>
                </c:pt>
                <c:pt idx="14">
                  <c:v>250.1167009547885</c:v>
                </c:pt>
                <c:pt idx="15">
                  <c:v>284.3226831185131</c:v>
                </c:pt>
                <c:pt idx="16">
                  <c:v>317.3305073727619</c:v>
                </c:pt>
                <c:pt idx="17">
                  <c:v>346.3199365867088</c:v>
                </c:pt>
                <c:pt idx="18">
                  <c:v>367.5882887298268</c:v>
                </c:pt>
                <c:pt idx="19">
                  <c:v>382.5717496718643</c:v>
                </c:pt>
                <c:pt idx="20">
                  <c:v>388.2770715170328</c:v>
                </c:pt>
                <c:pt idx="21">
                  <c:v>383.8822449431734</c:v>
                </c:pt>
                <c:pt idx="22">
                  <c:v>369.0920252398063</c:v>
                </c:pt>
                <c:pt idx="23">
                  <c:v>346.088192548316</c:v>
                </c:pt>
                <c:pt idx="24">
                  <c:v>319.2240386621431</c:v>
                </c:pt>
                <c:pt idx="25">
                  <c:v>289.5828089028045</c:v>
                </c:pt>
                <c:pt idx="26">
                  <c:v>255.9900937366841</c:v>
                </c:pt>
                <c:pt idx="27">
                  <c:v>221.4407259642037</c:v>
                </c:pt>
                <c:pt idx="28">
                  <c:v>193.5067585257842</c:v>
                </c:pt>
                <c:pt idx="29">
                  <c:v>165.6871839491819</c:v>
                </c:pt>
                <c:pt idx="30">
                  <c:v>143.8314676301492</c:v>
                </c:pt>
                <c:pt idx="31">
                  <c:v>126.8260771145303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131272"/>
        <c:axId val="-2138128104"/>
      </c:scatterChart>
      <c:valAx>
        <c:axId val="-2138131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128104"/>
        <c:crosses val="autoZero"/>
        <c:crossBetween val="midCat"/>
      </c:valAx>
      <c:valAx>
        <c:axId val="-2138128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1312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'980027'!$E$3119:$E$3150</c:f>
              <c:numCache>
                <c:formatCode>General</c:formatCode>
                <c:ptCount val="32"/>
                <c:pt idx="0">
                  <c:v>66.0</c:v>
                </c:pt>
                <c:pt idx="1">
                  <c:v>56.0</c:v>
                </c:pt>
                <c:pt idx="2">
                  <c:v>68.0</c:v>
                </c:pt>
                <c:pt idx="3">
                  <c:v>93.0</c:v>
                </c:pt>
                <c:pt idx="4">
                  <c:v>99.0</c:v>
                </c:pt>
                <c:pt idx="5">
                  <c:v>85.0</c:v>
                </c:pt>
                <c:pt idx="6">
                  <c:v>106.0</c:v>
                </c:pt>
                <c:pt idx="7">
                  <c:v>125.0</c:v>
                </c:pt>
                <c:pt idx="8">
                  <c:v>110.0</c:v>
                </c:pt>
                <c:pt idx="9">
                  <c:v>94.0</c:v>
                </c:pt>
                <c:pt idx="10">
                  <c:v>160.0</c:v>
                </c:pt>
                <c:pt idx="11">
                  <c:v>170.0</c:v>
                </c:pt>
                <c:pt idx="12">
                  <c:v>205.0</c:v>
                </c:pt>
                <c:pt idx="13">
                  <c:v>226.0</c:v>
                </c:pt>
                <c:pt idx="14">
                  <c:v>304.0</c:v>
                </c:pt>
                <c:pt idx="15">
                  <c:v>407.0</c:v>
                </c:pt>
                <c:pt idx="16">
                  <c:v>546.0</c:v>
                </c:pt>
                <c:pt idx="17">
                  <c:v>594.0</c:v>
                </c:pt>
                <c:pt idx="18">
                  <c:v>616.0</c:v>
                </c:pt>
                <c:pt idx="19">
                  <c:v>571.0</c:v>
                </c:pt>
                <c:pt idx="20">
                  <c:v>501.0</c:v>
                </c:pt>
                <c:pt idx="21">
                  <c:v>396.0</c:v>
                </c:pt>
                <c:pt idx="22">
                  <c:v>302.0</c:v>
                </c:pt>
                <c:pt idx="23">
                  <c:v>182.0</c:v>
                </c:pt>
                <c:pt idx="24">
                  <c:v>152.0</c:v>
                </c:pt>
                <c:pt idx="25">
                  <c:v>135.0</c:v>
                </c:pt>
                <c:pt idx="26">
                  <c:v>143.0</c:v>
                </c:pt>
                <c:pt idx="27">
                  <c:v>138.0</c:v>
                </c:pt>
                <c:pt idx="28">
                  <c:v>95.0</c:v>
                </c:pt>
                <c:pt idx="29">
                  <c:v>107.0</c:v>
                </c:pt>
                <c:pt idx="30">
                  <c:v>122.0</c:v>
                </c:pt>
                <c:pt idx="31">
                  <c:v>108.0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'980027'!$F$3119:$F$3150</c:f>
              <c:numCache>
                <c:formatCode>0</c:formatCode>
                <c:ptCount val="32"/>
                <c:pt idx="0">
                  <c:v>93.57923506345224</c:v>
                </c:pt>
                <c:pt idx="1">
                  <c:v>93.57949226695638</c:v>
                </c:pt>
                <c:pt idx="2">
                  <c:v>93.58086647868222</c:v>
                </c:pt>
                <c:pt idx="3">
                  <c:v>93.58700698195032</c:v>
                </c:pt>
                <c:pt idx="4">
                  <c:v>93.61202826610514</c:v>
                </c:pt>
                <c:pt idx="5">
                  <c:v>93.69564694700499</c:v>
                </c:pt>
                <c:pt idx="6">
                  <c:v>93.9861789659297</c:v>
                </c:pt>
                <c:pt idx="7">
                  <c:v>94.90261491278115</c:v>
                </c:pt>
                <c:pt idx="8">
                  <c:v>97.44739365388676</c:v>
                </c:pt>
                <c:pt idx="9">
                  <c:v>103.6624075212892</c:v>
                </c:pt>
                <c:pt idx="10">
                  <c:v>116.436092643372</c:v>
                </c:pt>
                <c:pt idx="11">
                  <c:v>142.1164429547995</c:v>
                </c:pt>
                <c:pt idx="12">
                  <c:v>185.9162271434717</c:v>
                </c:pt>
                <c:pt idx="13">
                  <c:v>248.0079082630808</c:v>
                </c:pt>
                <c:pt idx="14">
                  <c:v>334.8122389660282</c:v>
                </c:pt>
                <c:pt idx="15">
                  <c:v>433.7757080405975</c:v>
                </c:pt>
                <c:pt idx="16">
                  <c:v>524.8233766052001</c:v>
                </c:pt>
                <c:pt idx="17">
                  <c:v>584.6296064023168</c:v>
                </c:pt>
                <c:pt idx="18">
                  <c:v>598.0226090732513</c:v>
                </c:pt>
                <c:pt idx="19">
                  <c:v>564.2265205841381</c:v>
                </c:pt>
                <c:pt idx="20">
                  <c:v>488.8880549454192</c:v>
                </c:pt>
                <c:pt idx="21">
                  <c:v>393.442454163176</c:v>
                </c:pt>
                <c:pt idx="22">
                  <c:v>294.9258500825575</c:v>
                </c:pt>
                <c:pt idx="23">
                  <c:v>216.1615644065288</c:v>
                </c:pt>
                <c:pt idx="24">
                  <c:v>164.1429989400956</c:v>
                </c:pt>
                <c:pt idx="25">
                  <c:v>131.1562455648643</c:v>
                </c:pt>
                <c:pt idx="26">
                  <c:v>110.752543775837</c:v>
                </c:pt>
                <c:pt idx="27">
                  <c:v>100.3179463825316</c:v>
                </c:pt>
                <c:pt idx="28">
                  <c:v>96.2859098817231</c:v>
                </c:pt>
                <c:pt idx="29">
                  <c:v>94.44540627462668</c:v>
                </c:pt>
                <c:pt idx="30">
                  <c:v>93.8467339389899</c:v>
                </c:pt>
                <c:pt idx="31">
                  <c:v>93.65761810279643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085512"/>
        <c:axId val="-2138082344"/>
      </c:scatterChart>
      <c:valAx>
        <c:axId val="-2138085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082344"/>
        <c:crosses val="autoZero"/>
        <c:crossBetween val="midCat"/>
      </c:valAx>
      <c:valAx>
        <c:axId val="-2138082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085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'980027'!$E$3169:$E$3200</c:f>
              <c:numCache>
                <c:formatCode>General</c:formatCode>
                <c:ptCount val="32"/>
                <c:pt idx="0">
                  <c:v>46.0</c:v>
                </c:pt>
                <c:pt idx="1">
                  <c:v>54.0</c:v>
                </c:pt>
                <c:pt idx="2">
                  <c:v>75.0</c:v>
                </c:pt>
                <c:pt idx="3">
                  <c:v>109.0</c:v>
                </c:pt>
                <c:pt idx="4">
                  <c:v>125.0</c:v>
                </c:pt>
                <c:pt idx="5">
                  <c:v>123.0</c:v>
                </c:pt>
                <c:pt idx="6">
                  <c:v>123.0</c:v>
                </c:pt>
                <c:pt idx="7">
                  <c:v>146.0</c:v>
                </c:pt>
                <c:pt idx="8">
                  <c:v>158.0</c:v>
                </c:pt>
                <c:pt idx="9">
                  <c:v>138.0</c:v>
                </c:pt>
                <c:pt idx="10">
                  <c:v>174.0</c:v>
                </c:pt>
                <c:pt idx="11">
                  <c:v>228.0</c:v>
                </c:pt>
                <c:pt idx="12">
                  <c:v>285.0</c:v>
                </c:pt>
                <c:pt idx="13">
                  <c:v>394.0</c:v>
                </c:pt>
                <c:pt idx="14">
                  <c:v>483.0</c:v>
                </c:pt>
                <c:pt idx="15">
                  <c:v>620.0</c:v>
                </c:pt>
                <c:pt idx="16">
                  <c:v>799.0</c:v>
                </c:pt>
                <c:pt idx="17">
                  <c:v>698.0</c:v>
                </c:pt>
                <c:pt idx="18">
                  <c:v>680.0</c:v>
                </c:pt>
                <c:pt idx="19">
                  <c:v>616.0</c:v>
                </c:pt>
                <c:pt idx="20">
                  <c:v>443.0</c:v>
                </c:pt>
                <c:pt idx="21">
                  <c:v>297.0</c:v>
                </c:pt>
                <c:pt idx="22">
                  <c:v>237.0</c:v>
                </c:pt>
                <c:pt idx="23">
                  <c:v>192.0</c:v>
                </c:pt>
                <c:pt idx="24">
                  <c:v>163.0</c:v>
                </c:pt>
                <c:pt idx="25">
                  <c:v>158.0</c:v>
                </c:pt>
                <c:pt idx="26">
                  <c:v>134.0</c:v>
                </c:pt>
                <c:pt idx="27">
                  <c:v>128.0</c:v>
                </c:pt>
                <c:pt idx="28">
                  <c:v>118.0</c:v>
                </c:pt>
                <c:pt idx="29">
                  <c:v>96.0</c:v>
                </c:pt>
                <c:pt idx="30">
                  <c:v>122.0</c:v>
                </c:pt>
                <c:pt idx="31">
                  <c:v>132.0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'980027'!$F$3169:$F$3200</c:f>
              <c:numCache>
                <c:formatCode>0</c:formatCode>
                <c:ptCount val="32"/>
                <c:pt idx="0">
                  <c:v>99.51017989259196</c:v>
                </c:pt>
                <c:pt idx="1">
                  <c:v>99.5130175039769</c:v>
                </c:pt>
                <c:pt idx="2">
                  <c:v>99.52578011634932</c:v>
                </c:pt>
                <c:pt idx="3">
                  <c:v>99.57398552201074</c:v>
                </c:pt>
                <c:pt idx="4">
                  <c:v>99.74072670775095</c:v>
                </c:pt>
                <c:pt idx="5">
                  <c:v>100.2178800917067</c:v>
                </c:pt>
                <c:pt idx="6">
                  <c:v>101.6352899179572</c:v>
                </c:pt>
                <c:pt idx="7">
                  <c:v>105.4445644080277</c:v>
                </c:pt>
                <c:pt idx="8">
                  <c:v>114.4635063258174</c:v>
                </c:pt>
                <c:pt idx="9">
                  <c:v>133.2878338531353</c:v>
                </c:pt>
                <c:pt idx="10">
                  <c:v>166.520882601724</c:v>
                </c:pt>
                <c:pt idx="11">
                  <c:v>223.7707380253503</c:v>
                </c:pt>
                <c:pt idx="12">
                  <c:v>306.9826907312919</c:v>
                </c:pt>
                <c:pt idx="13">
                  <c:v>407.2392857163994</c:v>
                </c:pt>
                <c:pt idx="14">
                  <c:v>524.1375141587173</c:v>
                </c:pt>
                <c:pt idx="15">
                  <c:v>630.0183214724502</c:v>
                </c:pt>
                <c:pt idx="16">
                  <c:v>697.6639935711627</c:v>
                </c:pt>
                <c:pt idx="17">
                  <c:v>708.339720131868</c:v>
                </c:pt>
                <c:pt idx="18">
                  <c:v>665.4711220300857</c:v>
                </c:pt>
                <c:pt idx="19">
                  <c:v>575.9465719259878</c:v>
                </c:pt>
                <c:pt idx="20">
                  <c:v>461.3217009894465</c:v>
                </c:pt>
                <c:pt idx="21">
                  <c:v>348.8378219056996</c:v>
                </c:pt>
                <c:pt idx="22">
                  <c:v>251.5833717012845</c:v>
                </c:pt>
                <c:pt idx="23">
                  <c:v>184.1563983088934</c:v>
                </c:pt>
                <c:pt idx="24">
                  <c:v>144.5286660642537</c:v>
                </c:pt>
                <c:pt idx="25">
                  <c:v>121.7655816075267</c:v>
                </c:pt>
                <c:pt idx="26">
                  <c:v>108.9269464550502</c:v>
                </c:pt>
                <c:pt idx="27">
                  <c:v>102.9313084839554</c:v>
                </c:pt>
                <c:pt idx="28">
                  <c:v>100.7989425068103</c:v>
                </c:pt>
                <c:pt idx="29">
                  <c:v>99.894830239928</c:v>
                </c:pt>
                <c:pt idx="30">
                  <c:v>99.62145787344205</c:v>
                </c:pt>
                <c:pt idx="31">
                  <c:v>99.54049309403504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313832"/>
        <c:axId val="-2138310664"/>
      </c:scatterChart>
      <c:valAx>
        <c:axId val="-2138313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310664"/>
        <c:crosses val="autoZero"/>
        <c:crossBetween val="midCat"/>
      </c:valAx>
      <c:valAx>
        <c:axId val="-2138310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313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'980027'!$E$3219:$E$3250</c:f>
              <c:numCache>
                <c:formatCode>General</c:formatCode>
                <c:ptCount val="32"/>
                <c:pt idx="0">
                  <c:v>55.0</c:v>
                </c:pt>
                <c:pt idx="1">
                  <c:v>70.0</c:v>
                </c:pt>
                <c:pt idx="2">
                  <c:v>70.0</c:v>
                </c:pt>
                <c:pt idx="3">
                  <c:v>90.0</c:v>
                </c:pt>
                <c:pt idx="4">
                  <c:v>105.0</c:v>
                </c:pt>
                <c:pt idx="5">
                  <c:v>87.0</c:v>
                </c:pt>
                <c:pt idx="6">
                  <c:v>117.0</c:v>
                </c:pt>
                <c:pt idx="7">
                  <c:v>141.0</c:v>
                </c:pt>
                <c:pt idx="8">
                  <c:v>113.0</c:v>
                </c:pt>
                <c:pt idx="9">
                  <c:v>130.0</c:v>
                </c:pt>
                <c:pt idx="10">
                  <c:v>172.0</c:v>
                </c:pt>
                <c:pt idx="11">
                  <c:v>191.0</c:v>
                </c:pt>
                <c:pt idx="12">
                  <c:v>222.0</c:v>
                </c:pt>
                <c:pt idx="13">
                  <c:v>253.0</c:v>
                </c:pt>
                <c:pt idx="14">
                  <c:v>364.0</c:v>
                </c:pt>
                <c:pt idx="15">
                  <c:v>462.0</c:v>
                </c:pt>
                <c:pt idx="16">
                  <c:v>612.0</c:v>
                </c:pt>
                <c:pt idx="17">
                  <c:v>697.0</c:v>
                </c:pt>
                <c:pt idx="18">
                  <c:v>779.0</c:v>
                </c:pt>
                <c:pt idx="19">
                  <c:v>682.0</c:v>
                </c:pt>
                <c:pt idx="20">
                  <c:v>590.0</c:v>
                </c:pt>
                <c:pt idx="21">
                  <c:v>441.0</c:v>
                </c:pt>
                <c:pt idx="22">
                  <c:v>308.0</c:v>
                </c:pt>
                <c:pt idx="23">
                  <c:v>250.0</c:v>
                </c:pt>
                <c:pt idx="24">
                  <c:v>159.0</c:v>
                </c:pt>
                <c:pt idx="25">
                  <c:v>142.0</c:v>
                </c:pt>
                <c:pt idx="26">
                  <c:v>138.0</c:v>
                </c:pt>
                <c:pt idx="27">
                  <c:v>131.0</c:v>
                </c:pt>
                <c:pt idx="28">
                  <c:v>130.0</c:v>
                </c:pt>
                <c:pt idx="29">
                  <c:v>115.0</c:v>
                </c:pt>
                <c:pt idx="30">
                  <c:v>103.0</c:v>
                </c:pt>
                <c:pt idx="31">
                  <c:v>127.0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'980027'!$F$3219:$F$3250</c:f>
              <c:numCache>
                <c:formatCode>0</c:formatCode>
                <c:ptCount val="32"/>
                <c:pt idx="0">
                  <c:v>98.98183615287166</c:v>
                </c:pt>
                <c:pt idx="1">
                  <c:v>98.98206850565839</c:v>
                </c:pt>
                <c:pt idx="2">
                  <c:v>98.98335421294392</c:v>
                </c:pt>
                <c:pt idx="3">
                  <c:v>98.989290361289</c:v>
                </c:pt>
                <c:pt idx="4">
                  <c:v>99.01422649621565</c:v>
                </c:pt>
                <c:pt idx="5">
                  <c:v>99.09987253715586</c:v>
                </c:pt>
                <c:pt idx="6">
                  <c:v>99.40532863357225</c:v>
                </c:pt>
                <c:pt idx="7">
                  <c:v>100.393218947212</c:v>
                </c:pt>
                <c:pt idx="8">
                  <c:v>103.2002330839089</c:v>
                </c:pt>
                <c:pt idx="9">
                  <c:v>110.1989939688969</c:v>
                </c:pt>
                <c:pt idx="10">
                  <c:v>124.8446887748246</c:v>
                </c:pt>
                <c:pt idx="11">
                  <c:v>154.7659897448813</c:v>
                </c:pt>
                <c:pt idx="12">
                  <c:v>206.5261036671558</c:v>
                </c:pt>
                <c:pt idx="13">
                  <c:v>280.7618143154302</c:v>
                </c:pt>
                <c:pt idx="14">
                  <c:v>385.5545224229285</c:v>
                </c:pt>
                <c:pt idx="15">
                  <c:v>505.96434295564</c:v>
                </c:pt>
                <c:pt idx="16">
                  <c:v>617.3593042066287</c:v>
                </c:pt>
                <c:pt idx="17">
                  <c:v>690.7473360656645</c:v>
                </c:pt>
                <c:pt idx="18">
                  <c:v>707.1244506601603</c:v>
                </c:pt>
                <c:pt idx="19">
                  <c:v>665.4511488856233</c:v>
                </c:pt>
                <c:pt idx="20">
                  <c:v>572.9472074898678</c:v>
                </c:pt>
                <c:pt idx="21">
                  <c:v>456.3659939207593</c:v>
                </c:pt>
                <c:pt idx="22">
                  <c:v>336.9090821216245</c:v>
                </c:pt>
                <c:pt idx="23">
                  <c:v>242.308042203555</c:v>
                </c:pt>
                <c:pt idx="24">
                  <c:v>180.5223820244094</c:v>
                </c:pt>
                <c:pt idx="25">
                  <c:v>141.826885612823</c:v>
                </c:pt>
                <c:pt idx="26">
                  <c:v>118.2402295028924</c:v>
                </c:pt>
                <c:pt idx="27">
                  <c:v>106.3904716697948</c:v>
                </c:pt>
                <c:pt idx="28">
                  <c:v>101.9007191001613</c:v>
                </c:pt>
                <c:pt idx="29">
                  <c:v>99.89369293642547</c:v>
                </c:pt>
                <c:pt idx="30">
                  <c:v>99.25654678366865</c:v>
                </c:pt>
                <c:pt idx="31">
                  <c:v>99.06027896224907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388760"/>
        <c:axId val="-2138385624"/>
      </c:scatterChart>
      <c:valAx>
        <c:axId val="-2138388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385624"/>
        <c:crosses val="autoZero"/>
        <c:crossBetween val="midCat"/>
      </c:valAx>
      <c:valAx>
        <c:axId val="-2138385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388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'980027'!$E$3269:$E$3300</c:f>
              <c:numCache>
                <c:formatCode>General</c:formatCode>
                <c:ptCount val="32"/>
                <c:pt idx="0">
                  <c:v>66.0</c:v>
                </c:pt>
                <c:pt idx="1">
                  <c:v>72.0</c:v>
                </c:pt>
                <c:pt idx="2">
                  <c:v>74.0</c:v>
                </c:pt>
                <c:pt idx="3">
                  <c:v>108.0</c:v>
                </c:pt>
                <c:pt idx="4">
                  <c:v>97.0</c:v>
                </c:pt>
                <c:pt idx="5">
                  <c:v>106.0</c:v>
                </c:pt>
                <c:pt idx="6">
                  <c:v>109.0</c:v>
                </c:pt>
                <c:pt idx="7">
                  <c:v>108.0</c:v>
                </c:pt>
                <c:pt idx="8">
                  <c:v>97.0</c:v>
                </c:pt>
                <c:pt idx="9">
                  <c:v>117.0</c:v>
                </c:pt>
                <c:pt idx="10">
                  <c:v>141.0</c:v>
                </c:pt>
                <c:pt idx="11">
                  <c:v>154.0</c:v>
                </c:pt>
                <c:pt idx="12">
                  <c:v>188.0</c:v>
                </c:pt>
                <c:pt idx="13">
                  <c:v>186.0</c:v>
                </c:pt>
                <c:pt idx="14">
                  <c:v>217.0</c:v>
                </c:pt>
                <c:pt idx="15">
                  <c:v>255.0</c:v>
                </c:pt>
                <c:pt idx="16">
                  <c:v>288.0</c:v>
                </c:pt>
                <c:pt idx="17">
                  <c:v>392.0</c:v>
                </c:pt>
                <c:pt idx="18">
                  <c:v>410.0</c:v>
                </c:pt>
                <c:pt idx="19">
                  <c:v>484.0</c:v>
                </c:pt>
                <c:pt idx="20">
                  <c:v>463.0</c:v>
                </c:pt>
                <c:pt idx="21">
                  <c:v>445.0</c:v>
                </c:pt>
                <c:pt idx="22">
                  <c:v>413.0</c:v>
                </c:pt>
                <c:pt idx="23">
                  <c:v>348.0</c:v>
                </c:pt>
                <c:pt idx="24">
                  <c:v>271.0</c:v>
                </c:pt>
                <c:pt idx="25">
                  <c:v>236.0</c:v>
                </c:pt>
                <c:pt idx="26">
                  <c:v>221.0</c:v>
                </c:pt>
                <c:pt idx="27">
                  <c:v>159.0</c:v>
                </c:pt>
                <c:pt idx="28">
                  <c:v>142.0</c:v>
                </c:pt>
                <c:pt idx="29">
                  <c:v>146.0</c:v>
                </c:pt>
                <c:pt idx="30">
                  <c:v>136.0</c:v>
                </c:pt>
                <c:pt idx="31">
                  <c:v>109.0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'980027'!$F$3269:$F$3300</c:f>
              <c:numCache>
                <c:formatCode>0</c:formatCode>
                <c:ptCount val="32"/>
                <c:pt idx="0">
                  <c:v>93.16578752029002</c:v>
                </c:pt>
                <c:pt idx="1">
                  <c:v>93.17939622470089</c:v>
                </c:pt>
                <c:pt idx="2">
                  <c:v>93.2173715800922</c:v>
                </c:pt>
                <c:pt idx="3">
                  <c:v>93.31033249467592</c:v>
                </c:pt>
                <c:pt idx="4">
                  <c:v>93.52859933341327</c:v>
                </c:pt>
                <c:pt idx="5">
                  <c:v>93.97603079350671</c:v>
                </c:pt>
                <c:pt idx="6">
                  <c:v>94.96160682916695</c:v>
                </c:pt>
                <c:pt idx="7">
                  <c:v>96.99226173799856</c:v>
                </c:pt>
                <c:pt idx="8">
                  <c:v>100.8480397847174</c:v>
                </c:pt>
                <c:pt idx="9">
                  <c:v>107.632244935888</c:v>
                </c:pt>
                <c:pt idx="10">
                  <c:v>118.2798085992021</c:v>
                </c:pt>
                <c:pt idx="11">
                  <c:v>135.4307956681564</c:v>
                </c:pt>
                <c:pt idx="12">
                  <c:v>160.0784333688385</c:v>
                </c:pt>
                <c:pt idx="13">
                  <c:v>191.335553049242</c:v>
                </c:pt>
                <c:pt idx="14">
                  <c:v>232.8399869570851</c:v>
                </c:pt>
                <c:pt idx="15">
                  <c:v>281.2645396353232</c:v>
                </c:pt>
                <c:pt idx="16">
                  <c:v>332.1382502142173</c:v>
                </c:pt>
                <c:pt idx="17">
                  <c:v>379.2098948937237</c:v>
                </c:pt>
                <c:pt idx="18">
                  <c:v>414.0724738258768</c:v>
                </c:pt>
                <c:pt idx="19">
                  <c:v>437.002707893139</c:v>
                </c:pt>
                <c:pt idx="20">
                  <c:v>441.6647193666601</c:v>
                </c:pt>
                <c:pt idx="21">
                  <c:v>426.9389740047592</c:v>
                </c:pt>
                <c:pt idx="22">
                  <c:v>393.6396054037741</c:v>
                </c:pt>
                <c:pt idx="23">
                  <c:v>348.83534789422</c:v>
                </c:pt>
                <c:pt idx="24">
                  <c:v>302.3624213297824</c:v>
                </c:pt>
                <c:pt idx="25">
                  <c:v>256.8949887889557</c:v>
                </c:pt>
                <c:pt idx="26">
                  <c:v>212.0424752595664</c:v>
                </c:pt>
                <c:pt idx="27">
                  <c:v>173.0278721678529</c:v>
                </c:pt>
                <c:pt idx="28">
                  <c:v>146.7400276998052</c:v>
                </c:pt>
                <c:pt idx="29">
                  <c:v>125.3298344772296</c:v>
                </c:pt>
                <c:pt idx="30">
                  <c:v>111.9787853422057</c:v>
                </c:pt>
                <c:pt idx="31">
                  <c:v>103.8184413406019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408952"/>
        <c:axId val="-2138441096"/>
      </c:scatterChart>
      <c:valAx>
        <c:axId val="-2138408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441096"/>
        <c:crosses val="autoZero"/>
        <c:crossBetween val="midCat"/>
      </c:valAx>
      <c:valAx>
        <c:axId val="-2138441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408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'980027'!$E$3319:$E$3350</c:f>
              <c:numCache>
                <c:formatCode>General</c:formatCode>
                <c:ptCount val="32"/>
                <c:pt idx="0">
                  <c:v>63.0</c:v>
                </c:pt>
                <c:pt idx="1">
                  <c:v>71.0</c:v>
                </c:pt>
                <c:pt idx="2">
                  <c:v>77.0</c:v>
                </c:pt>
                <c:pt idx="3">
                  <c:v>109.0</c:v>
                </c:pt>
                <c:pt idx="4">
                  <c:v>94.0</c:v>
                </c:pt>
                <c:pt idx="5">
                  <c:v>88.0</c:v>
                </c:pt>
                <c:pt idx="6">
                  <c:v>127.0</c:v>
                </c:pt>
                <c:pt idx="7">
                  <c:v>112.0</c:v>
                </c:pt>
                <c:pt idx="8">
                  <c:v>119.0</c:v>
                </c:pt>
                <c:pt idx="9">
                  <c:v>117.0</c:v>
                </c:pt>
                <c:pt idx="10">
                  <c:v>130.0</c:v>
                </c:pt>
                <c:pt idx="11">
                  <c:v>128.0</c:v>
                </c:pt>
                <c:pt idx="12">
                  <c:v>159.0</c:v>
                </c:pt>
                <c:pt idx="13">
                  <c:v>159.0</c:v>
                </c:pt>
                <c:pt idx="14">
                  <c:v>185.0</c:v>
                </c:pt>
                <c:pt idx="15">
                  <c:v>230.0</c:v>
                </c:pt>
                <c:pt idx="16">
                  <c:v>247.0</c:v>
                </c:pt>
                <c:pt idx="17">
                  <c:v>296.0</c:v>
                </c:pt>
                <c:pt idx="18">
                  <c:v>356.0</c:v>
                </c:pt>
                <c:pt idx="19">
                  <c:v>330.0</c:v>
                </c:pt>
                <c:pt idx="20">
                  <c:v>367.0</c:v>
                </c:pt>
                <c:pt idx="21">
                  <c:v>401.0</c:v>
                </c:pt>
                <c:pt idx="22">
                  <c:v>383.0</c:v>
                </c:pt>
                <c:pt idx="23">
                  <c:v>343.0</c:v>
                </c:pt>
                <c:pt idx="24">
                  <c:v>307.0</c:v>
                </c:pt>
                <c:pt idx="25">
                  <c:v>274.0</c:v>
                </c:pt>
                <c:pt idx="26">
                  <c:v>242.0</c:v>
                </c:pt>
                <c:pt idx="27">
                  <c:v>210.0</c:v>
                </c:pt>
                <c:pt idx="28">
                  <c:v>187.0</c:v>
                </c:pt>
                <c:pt idx="29">
                  <c:v>150.0</c:v>
                </c:pt>
                <c:pt idx="30">
                  <c:v>123.0</c:v>
                </c:pt>
                <c:pt idx="31">
                  <c:v>129.0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'980027'!$F$3319:$F$3350</c:f>
              <c:numCache>
                <c:formatCode>0</c:formatCode>
                <c:ptCount val="32"/>
                <c:pt idx="0">
                  <c:v>89.50950563124392</c:v>
                </c:pt>
                <c:pt idx="1">
                  <c:v>89.5549711463357</c:v>
                </c:pt>
                <c:pt idx="2">
                  <c:v>89.658394605192</c:v>
                </c:pt>
                <c:pt idx="3">
                  <c:v>89.86748418271493</c:v>
                </c:pt>
                <c:pt idx="4">
                  <c:v>90.27917118869536</c:v>
                </c:pt>
                <c:pt idx="5">
                  <c:v>91.00006853137488</c:v>
                </c:pt>
                <c:pt idx="6">
                  <c:v>92.37052805720735</c:v>
                </c:pt>
                <c:pt idx="7">
                  <c:v>94.82685141087718</c:v>
                </c:pt>
                <c:pt idx="8">
                  <c:v>98.93803120551588</c:v>
                </c:pt>
                <c:pt idx="9">
                  <c:v>105.4134275132658</c:v>
                </c:pt>
                <c:pt idx="10">
                  <c:v>114.6718772044159</c:v>
                </c:pt>
                <c:pt idx="11">
                  <c:v>128.45317666066</c:v>
                </c:pt>
                <c:pt idx="12">
                  <c:v>147.0215524809539</c:v>
                </c:pt>
                <c:pt idx="13">
                  <c:v>169.4959937625877</c:v>
                </c:pt>
                <c:pt idx="14">
                  <c:v>198.4610598843703</c:v>
                </c:pt>
                <c:pt idx="15">
                  <c:v>231.8998463785351</c:v>
                </c:pt>
                <c:pt idx="16">
                  <c:v>267.5484676537896</c:v>
                </c:pt>
                <c:pt idx="17">
                  <c:v>302.2020625411623</c:v>
                </c:pt>
                <c:pt idx="18">
                  <c:v>330.6258424761241</c:v>
                </c:pt>
                <c:pt idx="19">
                  <c:v>354.1392495546573</c:v>
                </c:pt>
                <c:pt idx="20">
                  <c:v>368.1574797479593</c:v>
                </c:pt>
                <c:pt idx="21">
                  <c:v>370.4729963163048</c:v>
                </c:pt>
                <c:pt idx="22">
                  <c:v>360.2895132825126</c:v>
                </c:pt>
                <c:pt idx="23">
                  <c:v>339.2767750167056</c:v>
                </c:pt>
                <c:pt idx="24">
                  <c:v>312.429552723067</c:v>
                </c:pt>
                <c:pt idx="25">
                  <c:v>281.7302343602074</c:v>
                </c:pt>
                <c:pt idx="26">
                  <c:v>246.5881694915259</c:v>
                </c:pt>
                <c:pt idx="27">
                  <c:v>210.7855037247578</c:v>
                </c:pt>
                <c:pt idx="28">
                  <c:v>182.5358995239301</c:v>
                </c:pt>
                <c:pt idx="29">
                  <c:v>155.432780451121</c:v>
                </c:pt>
                <c:pt idx="30">
                  <c:v>135.194188699929</c:v>
                </c:pt>
                <c:pt idx="31">
                  <c:v>120.3538387981445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491784"/>
        <c:axId val="-2138488616"/>
      </c:scatterChart>
      <c:valAx>
        <c:axId val="-2138491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488616"/>
        <c:crosses val="autoZero"/>
        <c:crossBetween val="midCat"/>
      </c:valAx>
      <c:valAx>
        <c:axId val="-2138488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491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'980027'!$E$3369:$E$3400</c:f>
              <c:numCache>
                <c:formatCode>General</c:formatCode>
                <c:ptCount val="32"/>
                <c:pt idx="0">
                  <c:v>65.0</c:v>
                </c:pt>
                <c:pt idx="1">
                  <c:v>54.0</c:v>
                </c:pt>
                <c:pt idx="2">
                  <c:v>88.0</c:v>
                </c:pt>
                <c:pt idx="3">
                  <c:v>93.0</c:v>
                </c:pt>
                <c:pt idx="4">
                  <c:v>99.0</c:v>
                </c:pt>
                <c:pt idx="5">
                  <c:v>116.0</c:v>
                </c:pt>
                <c:pt idx="6">
                  <c:v>105.0</c:v>
                </c:pt>
                <c:pt idx="7">
                  <c:v>98.0</c:v>
                </c:pt>
                <c:pt idx="8">
                  <c:v>138.0</c:v>
                </c:pt>
                <c:pt idx="9">
                  <c:v>109.0</c:v>
                </c:pt>
                <c:pt idx="10">
                  <c:v>120.0</c:v>
                </c:pt>
                <c:pt idx="11">
                  <c:v>128.0</c:v>
                </c:pt>
                <c:pt idx="12">
                  <c:v>144.0</c:v>
                </c:pt>
                <c:pt idx="13">
                  <c:v>172.0</c:v>
                </c:pt>
                <c:pt idx="14">
                  <c:v>193.0</c:v>
                </c:pt>
                <c:pt idx="15">
                  <c:v>209.0</c:v>
                </c:pt>
                <c:pt idx="16">
                  <c:v>234.0</c:v>
                </c:pt>
                <c:pt idx="17">
                  <c:v>245.0</c:v>
                </c:pt>
                <c:pt idx="18">
                  <c:v>331.0</c:v>
                </c:pt>
                <c:pt idx="19">
                  <c:v>316.0</c:v>
                </c:pt>
                <c:pt idx="20">
                  <c:v>318.0</c:v>
                </c:pt>
                <c:pt idx="21">
                  <c:v>292.0</c:v>
                </c:pt>
                <c:pt idx="22">
                  <c:v>342.0</c:v>
                </c:pt>
                <c:pt idx="23">
                  <c:v>303.0</c:v>
                </c:pt>
                <c:pt idx="24">
                  <c:v>280.0</c:v>
                </c:pt>
                <c:pt idx="25">
                  <c:v>220.0</c:v>
                </c:pt>
                <c:pt idx="26">
                  <c:v>207.0</c:v>
                </c:pt>
                <c:pt idx="27">
                  <c:v>179.0</c:v>
                </c:pt>
                <c:pt idx="28">
                  <c:v>182.0</c:v>
                </c:pt>
                <c:pt idx="29">
                  <c:v>161.0</c:v>
                </c:pt>
                <c:pt idx="30">
                  <c:v>128.0</c:v>
                </c:pt>
                <c:pt idx="31">
                  <c:v>141.0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'980027'!$F$3369:$F$3400</c:f>
              <c:numCache>
                <c:formatCode>0</c:formatCode>
                <c:ptCount val="32"/>
                <c:pt idx="0">
                  <c:v>83.56643630703262</c:v>
                </c:pt>
                <c:pt idx="1">
                  <c:v>83.76976825027944</c:v>
                </c:pt>
                <c:pt idx="2">
                  <c:v>84.15476294126354</c:v>
                </c:pt>
                <c:pt idx="3">
                  <c:v>84.8078746273038</c:v>
                </c:pt>
                <c:pt idx="4">
                  <c:v>85.89849056986027</c:v>
                </c:pt>
                <c:pt idx="5">
                  <c:v>87.54017720939175</c:v>
                </c:pt>
                <c:pt idx="6">
                  <c:v>90.23975581900064</c:v>
                </c:pt>
                <c:pt idx="7">
                  <c:v>94.43708080398908</c:v>
                </c:pt>
                <c:pt idx="8">
                  <c:v>100.5784495885788</c:v>
                </c:pt>
                <c:pt idx="9">
                  <c:v>109.1186481365949</c:v>
                </c:pt>
                <c:pt idx="10">
                  <c:v>120.0317216175506</c:v>
                </c:pt>
                <c:pt idx="11">
                  <c:v>134.6690020883039</c:v>
                </c:pt>
                <c:pt idx="12">
                  <c:v>152.5678516867576</c:v>
                </c:pt>
                <c:pt idx="13">
                  <c:v>172.4538658452125</c:v>
                </c:pt>
                <c:pt idx="14">
                  <c:v>196.1554643809501</c:v>
                </c:pt>
                <c:pt idx="15">
                  <c:v>221.597958147337</c:v>
                </c:pt>
                <c:pt idx="16">
                  <c:v>247.0045286760002</c:v>
                </c:pt>
                <c:pt idx="17">
                  <c:v>270.2896507030456</c:v>
                </c:pt>
                <c:pt idx="18">
                  <c:v>288.3935077737284</c:v>
                </c:pt>
                <c:pt idx="19">
                  <c:v>302.5272323265401</c:v>
                </c:pt>
                <c:pt idx="20">
                  <c:v>310.1207409971681</c:v>
                </c:pt>
                <c:pt idx="21">
                  <c:v>310.1503054166787</c:v>
                </c:pt>
                <c:pt idx="22">
                  <c:v>302.2216135831091</c:v>
                </c:pt>
                <c:pt idx="23">
                  <c:v>287.4639761296152</c:v>
                </c:pt>
                <c:pt idx="24">
                  <c:v>268.9413286761443</c:v>
                </c:pt>
                <c:pt idx="25">
                  <c:v>247.620603222883</c:v>
                </c:pt>
                <c:pt idx="26">
                  <c:v>222.681654583009</c:v>
                </c:pt>
                <c:pt idx="27">
                  <c:v>196.3460355876014</c:v>
                </c:pt>
                <c:pt idx="28">
                  <c:v>174.5991567895037</c:v>
                </c:pt>
                <c:pt idx="29">
                  <c:v>152.5485829239737</c:v>
                </c:pt>
                <c:pt idx="30">
                  <c:v>134.9379500942081</c:v>
                </c:pt>
                <c:pt idx="31">
                  <c:v>121.0419183380396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525256"/>
        <c:axId val="-2138522088"/>
      </c:scatterChart>
      <c:valAx>
        <c:axId val="-2138525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522088"/>
        <c:crosses val="autoZero"/>
        <c:crossBetween val="midCat"/>
      </c:valAx>
      <c:valAx>
        <c:axId val="-2138522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525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'980027'!$E$3419:$E$3450</c:f>
              <c:numCache>
                <c:formatCode>General</c:formatCode>
                <c:ptCount val="32"/>
                <c:pt idx="0">
                  <c:v>68.0</c:v>
                </c:pt>
                <c:pt idx="1">
                  <c:v>66.0</c:v>
                </c:pt>
                <c:pt idx="2">
                  <c:v>68.0</c:v>
                </c:pt>
                <c:pt idx="3">
                  <c:v>109.0</c:v>
                </c:pt>
                <c:pt idx="4">
                  <c:v>97.0</c:v>
                </c:pt>
                <c:pt idx="5">
                  <c:v>78.0</c:v>
                </c:pt>
                <c:pt idx="6">
                  <c:v>118.0</c:v>
                </c:pt>
                <c:pt idx="7">
                  <c:v>101.0</c:v>
                </c:pt>
                <c:pt idx="8">
                  <c:v>108.0</c:v>
                </c:pt>
                <c:pt idx="9">
                  <c:v>109.0</c:v>
                </c:pt>
                <c:pt idx="10">
                  <c:v>109.0</c:v>
                </c:pt>
                <c:pt idx="11">
                  <c:v>151.0</c:v>
                </c:pt>
                <c:pt idx="12">
                  <c:v>153.0</c:v>
                </c:pt>
                <c:pt idx="13">
                  <c:v>138.0</c:v>
                </c:pt>
                <c:pt idx="14">
                  <c:v>187.0</c:v>
                </c:pt>
                <c:pt idx="15">
                  <c:v>221.0</c:v>
                </c:pt>
                <c:pt idx="16">
                  <c:v>240.0</c:v>
                </c:pt>
                <c:pt idx="17">
                  <c:v>267.0</c:v>
                </c:pt>
                <c:pt idx="18">
                  <c:v>307.0</c:v>
                </c:pt>
                <c:pt idx="19">
                  <c:v>318.0</c:v>
                </c:pt>
                <c:pt idx="20">
                  <c:v>316.0</c:v>
                </c:pt>
                <c:pt idx="21">
                  <c:v>324.0</c:v>
                </c:pt>
                <c:pt idx="22">
                  <c:v>322.0</c:v>
                </c:pt>
                <c:pt idx="23">
                  <c:v>281.0</c:v>
                </c:pt>
                <c:pt idx="24">
                  <c:v>245.0</c:v>
                </c:pt>
                <c:pt idx="25">
                  <c:v>222.0</c:v>
                </c:pt>
                <c:pt idx="26">
                  <c:v>218.0</c:v>
                </c:pt>
                <c:pt idx="27">
                  <c:v>166.0</c:v>
                </c:pt>
                <c:pt idx="28">
                  <c:v>165.0</c:v>
                </c:pt>
                <c:pt idx="29">
                  <c:v>138.0</c:v>
                </c:pt>
                <c:pt idx="30">
                  <c:v>137.0</c:v>
                </c:pt>
                <c:pt idx="31">
                  <c:v>131.0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'980027'!$F$3419:$F$3450</c:f>
              <c:numCache>
                <c:formatCode>0</c:formatCode>
                <c:ptCount val="32"/>
                <c:pt idx="0">
                  <c:v>83.45053857178792</c:v>
                </c:pt>
                <c:pt idx="1">
                  <c:v>83.57461156551131</c:v>
                </c:pt>
                <c:pt idx="2">
                  <c:v>83.82509541771154</c:v>
                </c:pt>
                <c:pt idx="3">
                  <c:v>84.27664129184026</c:v>
                </c:pt>
                <c:pt idx="4">
                  <c:v>85.07443301287701</c:v>
                </c:pt>
                <c:pt idx="5">
                  <c:v>86.33839142076535</c:v>
                </c:pt>
                <c:pt idx="6">
                  <c:v>88.51971131781326</c:v>
                </c:pt>
                <c:pt idx="7">
                  <c:v>92.07283871318079</c:v>
                </c:pt>
                <c:pt idx="8">
                  <c:v>97.50050243850066</c:v>
                </c:pt>
                <c:pt idx="9">
                  <c:v>105.3472736943251</c:v>
                </c:pt>
                <c:pt idx="10">
                  <c:v>115.7200513175032</c:v>
                </c:pt>
                <c:pt idx="11">
                  <c:v>130.0576493582531</c:v>
                </c:pt>
                <c:pt idx="12">
                  <c:v>148.0598053341408</c:v>
                </c:pt>
                <c:pt idx="13">
                  <c:v>168.4956629331305</c:v>
                </c:pt>
                <c:pt idx="14">
                  <c:v>193.27840282156</c:v>
                </c:pt>
                <c:pt idx="15">
                  <c:v>220.2298052298093</c:v>
                </c:pt>
                <c:pt idx="16">
                  <c:v>247.33978601506</c:v>
                </c:pt>
                <c:pt idx="17">
                  <c:v>272.1853845768388</c:v>
                </c:pt>
                <c:pt idx="18">
                  <c:v>291.3079486710655</c:v>
                </c:pt>
                <c:pt idx="19">
                  <c:v>305.8002569820817</c:v>
                </c:pt>
                <c:pt idx="20">
                  <c:v>312.8013070674467</c:v>
                </c:pt>
                <c:pt idx="21">
                  <c:v>311.2711566674601</c:v>
                </c:pt>
                <c:pt idx="22">
                  <c:v>300.868382744394</c:v>
                </c:pt>
                <c:pt idx="23">
                  <c:v>283.2228620377031</c:v>
                </c:pt>
                <c:pt idx="24">
                  <c:v>262.0038384200516</c:v>
                </c:pt>
                <c:pt idx="25">
                  <c:v>238.3485587416751</c:v>
                </c:pt>
                <c:pt idx="26">
                  <c:v>211.5287817035844</c:v>
                </c:pt>
                <c:pt idx="27">
                  <c:v>184.1549755137567</c:v>
                </c:pt>
                <c:pt idx="28">
                  <c:v>162.3232493352018</c:v>
                </c:pt>
                <c:pt idx="29">
                  <c:v>140.992421290179</c:v>
                </c:pt>
                <c:pt idx="30">
                  <c:v>124.6476235408951</c:v>
                </c:pt>
                <c:pt idx="31">
                  <c:v>112.2873885568376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640280"/>
        <c:axId val="-2138637112"/>
      </c:scatterChart>
      <c:valAx>
        <c:axId val="-213864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637112"/>
        <c:crosses val="autoZero"/>
        <c:crossBetween val="midCat"/>
      </c:valAx>
      <c:valAx>
        <c:axId val="-2138637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640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'980027'!$E$3469:$E$3500</c:f>
              <c:numCache>
                <c:formatCode>General</c:formatCode>
                <c:ptCount val="32"/>
                <c:pt idx="0">
                  <c:v>63.0</c:v>
                </c:pt>
                <c:pt idx="1">
                  <c:v>65.0</c:v>
                </c:pt>
                <c:pt idx="2">
                  <c:v>71.0</c:v>
                </c:pt>
                <c:pt idx="3">
                  <c:v>69.0</c:v>
                </c:pt>
                <c:pt idx="4">
                  <c:v>110.0</c:v>
                </c:pt>
                <c:pt idx="5">
                  <c:v>106.0</c:v>
                </c:pt>
                <c:pt idx="6">
                  <c:v>84.0</c:v>
                </c:pt>
                <c:pt idx="7">
                  <c:v>110.0</c:v>
                </c:pt>
                <c:pt idx="8">
                  <c:v>113.0</c:v>
                </c:pt>
                <c:pt idx="9">
                  <c:v>127.0</c:v>
                </c:pt>
                <c:pt idx="10">
                  <c:v>124.0</c:v>
                </c:pt>
                <c:pt idx="11">
                  <c:v>100.0</c:v>
                </c:pt>
                <c:pt idx="12">
                  <c:v>137.0</c:v>
                </c:pt>
                <c:pt idx="13">
                  <c:v>175.0</c:v>
                </c:pt>
                <c:pt idx="14">
                  <c:v>183.0</c:v>
                </c:pt>
                <c:pt idx="15">
                  <c:v>179.0</c:v>
                </c:pt>
                <c:pt idx="16">
                  <c:v>223.0</c:v>
                </c:pt>
                <c:pt idx="17">
                  <c:v>242.0</c:v>
                </c:pt>
                <c:pt idx="18">
                  <c:v>304.0</c:v>
                </c:pt>
                <c:pt idx="19">
                  <c:v>325.0</c:v>
                </c:pt>
                <c:pt idx="20">
                  <c:v>298.0</c:v>
                </c:pt>
                <c:pt idx="21">
                  <c:v>342.0</c:v>
                </c:pt>
                <c:pt idx="22">
                  <c:v>313.0</c:v>
                </c:pt>
                <c:pt idx="23">
                  <c:v>265.0</c:v>
                </c:pt>
                <c:pt idx="24">
                  <c:v>273.0</c:v>
                </c:pt>
                <c:pt idx="25">
                  <c:v>198.0</c:v>
                </c:pt>
                <c:pt idx="26">
                  <c:v>215.0</c:v>
                </c:pt>
                <c:pt idx="27">
                  <c:v>177.0</c:v>
                </c:pt>
                <c:pt idx="28">
                  <c:v>148.0</c:v>
                </c:pt>
                <c:pt idx="29">
                  <c:v>137.0</c:v>
                </c:pt>
                <c:pt idx="30">
                  <c:v>117.0</c:v>
                </c:pt>
                <c:pt idx="31">
                  <c:v>129.0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'980027'!$F$3469:$F$3500</c:f>
              <c:numCache>
                <c:formatCode>0</c:formatCode>
                <c:ptCount val="32"/>
                <c:pt idx="0">
                  <c:v>81.97812837186132</c:v>
                </c:pt>
                <c:pt idx="1">
                  <c:v>82.0565720468071</c:v>
                </c:pt>
                <c:pt idx="2">
                  <c:v>82.22226190547715</c:v>
                </c:pt>
                <c:pt idx="3">
                  <c:v>82.53418466223176</c:v>
                </c:pt>
                <c:pt idx="4">
                  <c:v>83.10827400282558</c:v>
                </c:pt>
                <c:pt idx="5">
                  <c:v>84.05271826268425</c:v>
                </c:pt>
                <c:pt idx="6">
                  <c:v>85.74281399470015</c:v>
                </c:pt>
                <c:pt idx="7">
                  <c:v>88.59593951693257</c:v>
                </c:pt>
                <c:pt idx="8">
                  <c:v>93.105056589304</c:v>
                </c:pt>
                <c:pt idx="9">
                  <c:v>99.83417182635309</c:v>
                </c:pt>
                <c:pt idx="10">
                  <c:v>108.9903541490611</c:v>
                </c:pt>
                <c:pt idx="11">
                  <c:v>121.9940810127897</c:v>
                </c:pt>
                <c:pt idx="12">
                  <c:v>138.7451055313933</c:v>
                </c:pt>
                <c:pt idx="13">
                  <c:v>158.2044717901207</c:v>
                </c:pt>
                <c:pt idx="14">
                  <c:v>182.3190926669317</c:v>
                </c:pt>
                <c:pt idx="15">
                  <c:v>209.0986868963252</c:v>
                </c:pt>
                <c:pt idx="16">
                  <c:v>236.5800714341853</c:v>
                </c:pt>
                <c:pt idx="17">
                  <c:v>262.2710641818289</c:v>
                </c:pt>
                <c:pt idx="18">
                  <c:v>282.4653358128745</c:v>
                </c:pt>
                <c:pt idx="19">
                  <c:v>298.2205205997876</c:v>
                </c:pt>
                <c:pt idx="20">
                  <c:v>306.4226988881449</c:v>
                </c:pt>
                <c:pt idx="21">
                  <c:v>305.82193907741</c:v>
                </c:pt>
                <c:pt idx="22">
                  <c:v>296.006230051115</c:v>
                </c:pt>
                <c:pt idx="23">
                  <c:v>278.5561550269214</c:v>
                </c:pt>
                <c:pt idx="24">
                  <c:v>257.2649955153284</c:v>
                </c:pt>
                <c:pt idx="25">
                  <c:v>233.4148178546941</c:v>
                </c:pt>
                <c:pt idx="26">
                  <c:v>206.3776119931498</c:v>
                </c:pt>
                <c:pt idx="27">
                  <c:v>178.8954232520694</c:v>
                </c:pt>
                <c:pt idx="28">
                  <c:v>157.1322310422377</c:v>
                </c:pt>
                <c:pt idx="29">
                  <c:v>136.075253642222</c:v>
                </c:pt>
                <c:pt idx="30">
                  <c:v>120.1439728465227</c:v>
                </c:pt>
                <c:pt idx="31">
                  <c:v>108.2692721523353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594504"/>
        <c:axId val="-2138591336"/>
      </c:scatterChart>
      <c:valAx>
        <c:axId val="-2138594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591336"/>
        <c:crosses val="autoZero"/>
        <c:crossBetween val="midCat"/>
      </c:valAx>
      <c:valAx>
        <c:axId val="-2138591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594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'980027'!$E$3519:$E$3550</c:f>
              <c:numCache>
                <c:formatCode>General</c:formatCode>
                <c:ptCount val="32"/>
                <c:pt idx="0">
                  <c:v>73.0</c:v>
                </c:pt>
                <c:pt idx="1">
                  <c:v>56.0</c:v>
                </c:pt>
                <c:pt idx="2">
                  <c:v>91.0</c:v>
                </c:pt>
                <c:pt idx="3">
                  <c:v>86.0</c:v>
                </c:pt>
                <c:pt idx="4">
                  <c:v>89.0</c:v>
                </c:pt>
                <c:pt idx="5">
                  <c:v>98.0</c:v>
                </c:pt>
                <c:pt idx="6">
                  <c:v>101.0</c:v>
                </c:pt>
                <c:pt idx="7">
                  <c:v>98.0</c:v>
                </c:pt>
                <c:pt idx="8">
                  <c:v>119.0</c:v>
                </c:pt>
                <c:pt idx="9">
                  <c:v>117.0</c:v>
                </c:pt>
                <c:pt idx="10">
                  <c:v>116.0</c:v>
                </c:pt>
                <c:pt idx="11">
                  <c:v>117.0</c:v>
                </c:pt>
                <c:pt idx="12">
                  <c:v>137.0</c:v>
                </c:pt>
                <c:pt idx="13">
                  <c:v>157.0</c:v>
                </c:pt>
                <c:pt idx="14">
                  <c:v>182.0</c:v>
                </c:pt>
                <c:pt idx="15">
                  <c:v>201.0</c:v>
                </c:pt>
                <c:pt idx="16">
                  <c:v>232.0</c:v>
                </c:pt>
                <c:pt idx="17">
                  <c:v>238.0</c:v>
                </c:pt>
                <c:pt idx="18">
                  <c:v>259.0</c:v>
                </c:pt>
                <c:pt idx="19">
                  <c:v>335.0</c:v>
                </c:pt>
                <c:pt idx="20">
                  <c:v>322.0</c:v>
                </c:pt>
                <c:pt idx="21">
                  <c:v>342.0</c:v>
                </c:pt>
                <c:pt idx="22">
                  <c:v>328.0</c:v>
                </c:pt>
                <c:pt idx="23">
                  <c:v>266.0</c:v>
                </c:pt>
                <c:pt idx="24">
                  <c:v>230.0</c:v>
                </c:pt>
                <c:pt idx="25">
                  <c:v>207.0</c:v>
                </c:pt>
                <c:pt idx="26">
                  <c:v>219.0</c:v>
                </c:pt>
                <c:pt idx="27">
                  <c:v>168.0</c:v>
                </c:pt>
                <c:pt idx="28">
                  <c:v>143.0</c:v>
                </c:pt>
                <c:pt idx="29">
                  <c:v>150.0</c:v>
                </c:pt>
                <c:pt idx="30">
                  <c:v>142.0</c:v>
                </c:pt>
                <c:pt idx="31">
                  <c:v>108.0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'980027'!$F$3519:$F$3550</c:f>
              <c:numCache>
                <c:formatCode>0</c:formatCode>
                <c:ptCount val="32"/>
                <c:pt idx="0">
                  <c:v>85.18982187787198</c:v>
                </c:pt>
                <c:pt idx="1">
                  <c:v>85.25646860765335</c:v>
                </c:pt>
                <c:pt idx="2">
                  <c:v>85.39977895818367</c:v>
                </c:pt>
                <c:pt idx="3">
                  <c:v>85.67417728636846</c:v>
                </c:pt>
                <c:pt idx="4">
                  <c:v>86.1872187999974</c:v>
                </c:pt>
                <c:pt idx="5">
                  <c:v>87.04338399189974</c:v>
                </c:pt>
                <c:pt idx="6">
                  <c:v>88.59638436295023</c:v>
                </c:pt>
                <c:pt idx="7">
                  <c:v>91.2525505197807</c:v>
                </c:pt>
                <c:pt idx="8">
                  <c:v>95.50158955921682</c:v>
                </c:pt>
                <c:pt idx="9">
                  <c:v>101.9125460694305</c:v>
                </c:pt>
                <c:pt idx="10">
                  <c:v>110.7201215884475</c:v>
                </c:pt>
                <c:pt idx="11">
                  <c:v>123.3367610831547</c:v>
                </c:pt>
                <c:pt idx="12">
                  <c:v>139.7135155877901</c:v>
                </c:pt>
                <c:pt idx="13">
                  <c:v>158.8581859843148</c:v>
                </c:pt>
                <c:pt idx="14">
                  <c:v>182.7064455169173</c:v>
                </c:pt>
                <c:pt idx="15">
                  <c:v>209.2990147379781</c:v>
                </c:pt>
                <c:pt idx="16">
                  <c:v>236.6609274100842</c:v>
                </c:pt>
                <c:pt idx="17">
                  <c:v>262.2623157206339</c:v>
                </c:pt>
                <c:pt idx="18">
                  <c:v>282.3554830407091</c:v>
                </c:pt>
                <c:pt idx="19">
                  <c:v>297.9399796825882</c:v>
                </c:pt>
                <c:pt idx="20">
                  <c:v>305.8758164637156</c:v>
                </c:pt>
                <c:pt idx="21">
                  <c:v>304.9254276477993</c:v>
                </c:pt>
                <c:pt idx="22">
                  <c:v>294.7011575597914</c:v>
                </c:pt>
                <c:pt idx="23">
                  <c:v>276.8865778475872</c:v>
                </c:pt>
                <c:pt idx="24">
                  <c:v>255.3627131297612</c:v>
                </c:pt>
                <c:pt idx="25">
                  <c:v>231.4367943559985</c:v>
                </c:pt>
                <c:pt idx="26">
                  <c:v>204.5238883412654</c:v>
                </c:pt>
                <c:pt idx="27">
                  <c:v>177.4050035651786</c:v>
                </c:pt>
                <c:pt idx="28">
                  <c:v>156.1227338166585</c:v>
                </c:pt>
                <c:pt idx="29">
                  <c:v>135.7304764679033</c:v>
                </c:pt>
                <c:pt idx="30">
                  <c:v>120.4702683325728</c:v>
                </c:pt>
                <c:pt idx="31">
                  <c:v>109.2237458271547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669224"/>
        <c:axId val="-2138666056"/>
      </c:scatterChart>
      <c:valAx>
        <c:axId val="-2138669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666056"/>
        <c:crosses val="autoZero"/>
        <c:crossBetween val="midCat"/>
      </c:valAx>
      <c:valAx>
        <c:axId val="-2138666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669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'980027'!$E$3569:$E$3600</c:f>
              <c:numCache>
                <c:formatCode>General</c:formatCode>
                <c:ptCount val="32"/>
                <c:pt idx="0">
                  <c:v>56.0</c:v>
                </c:pt>
                <c:pt idx="1">
                  <c:v>64.0</c:v>
                </c:pt>
                <c:pt idx="2">
                  <c:v>65.0</c:v>
                </c:pt>
                <c:pt idx="3">
                  <c:v>70.0</c:v>
                </c:pt>
                <c:pt idx="4">
                  <c:v>82.0</c:v>
                </c:pt>
                <c:pt idx="5">
                  <c:v>94.0</c:v>
                </c:pt>
                <c:pt idx="6">
                  <c:v>114.0</c:v>
                </c:pt>
                <c:pt idx="7">
                  <c:v>110.0</c:v>
                </c:pt>
                <c:pt idx="8">
                  <c:v>108.0</c:v>
                </c:pt>
                <c:pt idx="9">
                  <c:v>105.0</c:v>
                </c:pt>
                <c:pt idx="10">
                  <c:v>136.0</c:v>
                </c:pt>
                <c:pt idx="11">
                  <c:v>126.0</c:v>
                </c:pt>
                <c:pt idx="12">
                  <c:v>163.0</c:v>
                </c:pt>
                <c:pt idx="13">
                  <c:v>181.0</c:v>
                </c:pt>
                <c:pt idx="14">
                  <c:v>183.0</c:v>
                </c:pt>
                <c:pt idx="15">
                  <c:v>207.0</c:v>
                </c:pt>
                <c:pt idx="16">
                  <c:v>227.0</c:v>
                </c:pt>
                <c:pt idx="17">
                  <c:v>233.0</c:v>
                </c:pt>
                <c:pt idx="18">
                  <c:v>256.0</c:v>
                </c:pt>
                <c:pt idx="19">
                  <c:v>318.0</c:v>
                </c:pt>
                <c:pt idx="20">
                  <c:v>305.0</c:v>
                </c:pt>
                <c:pt idx="21">
                  <c:v>281.0</c:v>
                </c:pt>
                <c:pt idx="22">
                  <c:v>305.0</c:v>
                </c:pt>
                <c:pt idx="23">
                  <c:v>284.0</c:v>
                </c:pt>
                <c:pt idx="24">
                  <c:v>263.0</c:v>
                </c:pt>
                <c:pt idx="25">
                  <c:v>226.0</c:v>
                </c:pt>
                <c:pt idx="26">
                  <c:v>191.0</c:v>
                </c:pt>
                <c:pt idx="27">
                  <c:v>174.0</c:v>
                </c:pt>
                <c:pt idx="28">
                  <c:v>154.0</c:v>
                </c:pt>
                <c:pt idx="29">
                  <c:v>131.0</c:v>
                </c:pt>
                <c:pt idx="30">
                  <c:v>109.0</c:v>
                </c:pt>
                <c:pt idx="31">
                  <c:v>123.0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'980027'!$F$3569:$F$3600</c:f>
              <c:numCache>
                <c:formatCode>0</c:formatCode>
                <c:ptCount val="32"/>
                <c:pt idx="0">
                  <c:v>71.41322043702152</c:v>
                </c:pt>
                <c:pt idx="1">
                  <c:v>71.91303565321058</c:v>
                </c:pt>
                <c:pt idx="2">
                  <c:v>72.7707671294166</c:v>
                </c:pt>
                <c:pt idx="3">
                  <c:v>74.09437863257878</c:v>
                </c:pt>
                <c:pt idx="4">
                  <c:v>76.11556197970421</c:v>
                </c:pt>
                <c:pt idx="5">
                  <c:v>78.91638396672985</c:v>
                </c:pt>
                <c:pt idx="6">
                  <c:v>83.16876834986066</c:v>
                </c:pt>
                <c:pt idx="7">
                  <c:v>89.27799315198245</c:v>
                </c:pt>
                <c:pt idx="8">
                  <c:v>97.56557444754911</c:v>
                </c:pt>
                <c:pt idx="9">
                  <c:v>108.2995469379113</c:v>
                </c:pt>
                <c:pt idx="10">
                  <c:v>121.149658969918</c:v>
                </c:pt>
                <c:pt idx="11">
                  <c:v>137.3535677034522</c:v>
                </c:pt>
                <c:pt idx="12">
                  <c:v>156.0310491780235</c:v>
                </c:pt>
                <c:pt idx="13">
                  <c:v>175.6887609264288</c:v>
                </c:pt>
                <c:pt idx="14">
                  <c:v>197.9341162243254</c:v>
                </c:pt>
                <c:pt idx="15">
                  <c:v>220.6068259750455</c:v>
                </c:pt>
                <c:pt idx="16">
                  <c:v>242.1011392759287</c:v>
                </c:pt>
                <c:pt idx="17">
                  <c:v>260.7405586715778</c:v>
                </c:pt>
                <c:pt idx="18">
                  <c:v>274.3250959660668</c:v>
                </c:pt>
                <c:pt idx="19">
                  <c:v>283.9150813080985</c:v>
                </c:pt>
                <c:pt idx="20">
                  <c:v>287.7034648036065</c:v>
                </c:pt>
                <c:pt idx="21">
                  <c:v>285.192659289977</c:v>
                </c:pt>
                <c:pt idx="22">
                  <c:v>276.1543974427839</c:v>
                </c:pt>
                <c:pt idx="23">
                  <c:v>261.815039502809</c:v>
                </c:pt>
                <c:pt idx="24">
                  <c:v>244.7854845060937</c:v>
                </c:pt>
                <c:pt idx="25">
                  <c:v>225.6578196476218</c:v>
                </c:pt>
                <c:pt idx="26">
                  <c:v>203.5152333201264</c:v>
                </c:pt>
                <c:pt idx="27">
                  <c:v>180.1378294253323</c:v>
                </c:pt>
                <c:pt idx="28">
                  <c:v>160.683690515445</c:v>
                </c:pt>
                <c:pt idx="29">
                  <c:v>140.6725436271913</c:v>
                </c:pt>
                <c:pt idx="30">
                  <c:v>124.3537579020881</c:v>
                </c:pt>
                <c:pt idx="31">
                  <c:v>111.1482292680792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9073720"/>
        <c:axId val="-2139070552"/>
      </c:scatterChart>
      <c:valAx>
        <c:axId val="-2139073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9070552"/>
        <c:crosses val="autoZero"/>
        <c:crossBetween val="midCat"/>
      </c:valAx>
      <c:valAx>
        <c:axId val="-2139070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9073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'980027'!$E$3619:$E$3650</c:f>
              <c:numCache>
                <c:formatCode>General</c:formatCode>
                <c:ptCount val="32"/>
                <c:pt idx="0">
                  <c:v>0.0</c:v>
                </c:pt>
                <c:pt idx="1">
                  <c:v>3.0</c:v>
                </c:pt>
                <c:pt idx="2">
                  <c:v>2.0</c:v>
                </c:pt>
                <c:pt idx="3">
                  <c:v>0.0</c:v>
                </c:pt>
                <c:pt idx="4">
                  <c:v>0.0</c:v>
                </c:pt>
                <c:pt idx="5">
                  <c:v>1.0</c:v>
                </c:pt>
                <c:pt idx="6">
                  <c:v>1.0</c:v>
                </c:pt>
                <c:pt idx="7">
                  <c:v>0.0</c:v>
                </c:pt>
                <c:pt idx="8">
                  <c:v>1.0</c:v>
                </c:pt>
                <c:pt idx="9">
                  <c:v>1.0</c:v>
                </c:pt>
                <c:pt idx="10">
                  <c:v>2.0</c:v>
                </c:pt>
                <c:pt idx="11">
                  <c:v>4.0</c:v>
                </c:pt>
                <c:pt idx="12">
                  <c:v>3.0</c:v>
                </c:pt>
                <c:pt idx="13">
                  <c:v>0.0</c:v>
                </c:pt>
                <c:pt idx="14">
                  <c:v>1.0</c:v>
                </c:pt>
                <c:pt idx="15">
                  <c:v>7.0</c:v>
                </c:pt>
                <c:pt idx="16">
                  <c:v>1.0</c:v>
                </c:pt>
                <c:pt idx="17">
                  <c:v>10.0</c:v>
                </c:pt>
                <c:pt idx="18">
                  <c:v>3.0</c:v>
                </c:pt>
                <c:pt idx="19">
                  <c:v>9.0</c:v>
                </c:pt>
                <c:pt idx="20">
                  <c:v>9.0</c:v>
                </c:pt>
                <c:pt idx="21">
                  <c:v>9.0</c:v>
                </c:pt>
                <c:pt idx="22">
                  <c:v>5.0</c:v>
                </c:pt>
                <c:pt idx="23">
                  <c:v>5.0</c:v>
                </c:pt>
                <c:pt idx="24">
                  <c:v>2.0</c:v>
                </c:pt>
                <c:pt idx="25">
                  <c:v>4.0</c:v>
                </c:pt>
                <c:pt idx="26">
                  <c:v>2.0</c:v>
                </c:pt>
                <c:pt idx="27">
                  <c:v>4.0</c:v>
                </c:pt>
                <c:pt idx="28">
                  <c:v>2.0</c:v>
                </c:pt>
                <c:pt idx="29">
                  <c:v>4.0</c:v>
                </c:pt>
                <c:pt idx="30">
                  <c:v>1.0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'980027'!$F$3619:$F$3650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9027704"/>
        <c:axId val="-2139024600"/>
      </c:scatterChart>
      <c:valAx>
        <c:axId val="-2139027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9024600"/>
        <c:crosses val="autoZero"/>
        <c:crossBetween val="midCat"/>
      </c:valAx>
      <c:valAx>
        <c:axId val="-2139024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9027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'980027'!$E$3669:$E$3700</c:f>
              <c:numCache>
                <c:formatCode>General</c:formatCode>
                <c:ptCount val="32"/>
                <c:pt idx="0">
                  <c:v>2.0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4.0</c:v>
                </c:pt>
                <c:pt idx="6">
                  <c:v>4.0</c:v>
                </c:pt>
                <c:pt idx="7">
                  <c:v>0.0</c:v>
                </c:pt>
                <c:pt idx="8">
                  <c:v>2.0</c:v>
                </c:pt>
                <c:pt idx="9">
                  <c:v>1.0</c:v>
                </c:pt>
                <c:pt idx="10">
                  <c:v>1.0</c:v>
                </c:pt>
                <c:pt idx="11">
                  <c:v>3.0</c:v>
                </c:pt>
                <c:pt idx="12">
                  <c:v>10.0</c:v>
                </c:pt>
                <c:pt idx="13">
                  <c:v>6.0</c:v>
                </c:pt>
                <c:pt idx="14">
                  <c:v>16.0</c:v>
                </c:pt>
                <c:pt idx="15">
                  <c:v>19.0</c:v>
                </c:pt>
                <c:pt idx="16">
                  <c:v>15.0</c:v>
                </c:pt>
                <c:pt idx="17">
                  <c:v>32.0</c:v>
                </c:pt>
                <c:pt idx="18">
                  <c:v>15.0</c:v>
                </c:pt>
                <c:pt idx="19">
                  <c:v>21.0</c:v>
                </c:pt>
                <c:pt idx="20">
                  <c:v>20.0</c:v>
                </c:pt>
                <c:pt idx="21">
                  <c:v>16.0</c:v>
                </c:pt>
                <c:pt idx="22">
                  <c:v>10.0</c:v>
                </c:pt>
                <c:pt idx="23">
                  <c:v>10.0</c:v>
                </c:pt>
                <c:pt idx="24">
                  <c:v>5.0</c:v>
                </c:pt>
                <c:pt idx="25">
                  <c:v>0.0</c:v>
                </c:pt>
                <c:pt idx="26">
                  <c:v>0.0</c:v>
                </c:pt>
                <c:pt idx="27">
                  <c:v>10.0</c:v>
                </c:pt>
                <c:pt idx="28">
                  <c:v>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'980027'!$F$3669:$F$3700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981944"/>
        <c:axId val="-2138978840"/>
      </c:scatterChart>
      <c:valAx>
        <c:axId val="-2138981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978840"/>
        <c:crosses val="autoZero"/>
        <c:crossBetween val="midCat"/>
      </c:valAx>
      <c:valAx>
        <c:axId val="-2138978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981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'980027'!$E$3719:$E$3750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3.0</c:v>
                </c:pt>
                <c:pt idx="3">
                  <c:v>1.0</c:v>
                </c:pt>
                <c:pt idx="4">
                  <c:v>0.0</c:v>
                </c:pt>
                <c:pt idx="5">
                  <c:v>8.0</c:v>
                </c:pt>
                <c:pt idx="6">
                  <c:v>0.0</c:v>
                </c:pt>
                <c:pt idx="7">
                  <c:v>0.0</c:v>
                </c:pt>
                <c:pt idx="8">
                  <c:v>3.0</c:v>
                </c:pt>
                <c:pt idx="9">
                  <c:v>0.0</c:v>
                </c:pt>
                <c:pt idx="10">
                  <c:v>5.0</c:v>
                </c:pt>
                <c:pt idx="11">
                  <c:v>6.0</c:v>
                </c:pt>
                <c:pt idx="12">
                  <c:v>8.0</c:v>
                </c:pt>
                <c:pt idx="13">
                  <c:v>5.0</c:v>
                </c:pt>
                <c:pt idx="14">
                  <c:v>9.0</c:v>
                </c:pt>
                <c:pt idx="15">
                  <c:v>14.0</c:v>
                </c:pt>
                <c:pt idx="16">
                  <c:v>19.0</c:v>
                </c:pt>
                <c:pt idx="17">
                  <c:v>18.0</c:v>
                </c:pt>
                <c:pt idx="18">
                  <c:v>24.0</c:v>
                </c:pt>
                <c:pt idx="19">
                  <c:v>15.0</c:v>
                </c:pt>
                <c:pt idx="20">
                  <c:v>16.0</c:v>
                </c:pt>
                <c:pt idx="21">
                  <c:v>10.0</c:v>
                </c:pt>
                <c:pt idx="22">
                  <c:v>11.0</c:v>
                </c:pt>
                <c:pt idx="23">
                  <c:v>5.0</c:v>
                </c:pt>
                <c:pt idx="24">
                  <c:v>3.0</c:v>
                </c:pt>
                <c:pt idx="25">
                  <c:v>3.0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2.0</c:v>
                </c:pt>
                <c:pt idx="30">
                  <c:v>1.0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'980027'!$F$3719:$F$3750</c:f>
              <c:numCache>
                <c:formatCode>0</c:formatCode>
                <c:ptCount val="32"/>
                <c:pt idx="0">
                  <c:v>0.595926187533451</c:v>
                </c:pt>
                <c:pt idx="1">
                  <c:v>0.595975433733108</c:v>
                </c:pt>
                <c:pt idx="2">
                  <c:v>0.596193280694747</c:v>
                </c:pt>
                <c:pt idx="3">
                  <c:v>0.597008449587969</c:v>
                </c:pt>
                <c:pt idx="4">
                  <c:v>0.599822333400471</c:v>
                </c:pt>
                <c:pt idx="5">
                  <c:v>0.60791450074134</c:v>
                </c:pt>
                <c:pt idx="6">
                  <c:v>0.632251941946991</c:v>
                </c:pt>
                <c:pt idx="7">
                  <c:v>0.699036350595957</c:v>
                </c:pt>
                <c:pt idx="8">
                  <c:v>0.861919418926827</c:v>
                </c:pt>
                <c:pt idx="9">
                  <c:v>1.215308054403186</c:v>
                </c:pt>
                <c:pt idx="10">
                  <c:v>1.869322120580725</c:v>
                </c:pt>
                <c:pt idx="11">
                  <c:v>3.063927399819377</c:v>
                </c:pt>
                <c:pt idx="12">
                  <c:v>4.93127211038665</c:v>
                </c:pt>
                <c:pt idx="13">
                  <c:v>7.386410184662186</c:v>
                </c:pt>
                <c:pt idx="14">
                  <c:v>10.59396917841228</c:v>
                </c:pt>
                <c:pt idx="15">
                  <c:v>14.02741705572308</c:v>
                </c:pt>
                <c:pt idx="16">
                  <c:v>16.99762458399476</c:v>
                </c:pt>
                <c:pt idx="17">
                  <c:v>18.79273534944049</c:v>
                </c:pt>
                <c:pt idx="18">
                  <c:v>19.02465859916796</c:v>
                </c:pt>
                <c:pt idx="19">
                  <c:v>17.70586429507677</c:v>
                </c:pt>
                <c:pt idx="20">
                  <c:v>15.0520468532085</c:v>
                </c:pt>
                <c:pt idx="21">
                  <c:v>11.74626896163634</c:v>
                </c:pt>
                <c:pt idx="22">
                  <c:v>8.302815808491617</c:v>
                </c:pt>
                <c:pt idx="23">
                  <c:v>5.477201427501</c:v>
                </c:pt>
                <c:pt idx="24">
                  <c:v>3.539195168687055</c:v>
                </c:pt>
                <c:pt idx="25">
                  <c:v>2.251512959756461</c:v>
                </c:pt>
                <c:pt idx="26">
                  <c:v>1.407272044950913</c:v>
                </c:pt>
                <c:pt idx="27">
                  <c:v>0.942589845088611</c:v>
                </c:pt>
                <c:pt idx="28">
                  <c:v>0.747413508075159</c:v>
                </c:pt>
                <c:pt idx="29">
                  <c:v>0.649853499256843</c:v>
                </c:pt>
                <c:pt idx="30">
                  <c:v>0.614531510832294</c:v>
                </c:pt>
                <c:pt idx="31">
                  <c:v>0.602048516405747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936136"/>
        <c:axId val="-2138932968"/>
      </c:scatterChart>
      <c:valAx>
        <c:axId val="-2138936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932968"/>
        <c:crosses val="autoZero"/>
        <c:crossBetween val="midCat"/>
      </c:valAx>
      <c:valAx>
        <c:axId val="-2138932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9361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'980027'!$E$3769:$E$3800</c:f>
              <c:numCache>
                <c:formatCode>General</c:formatCode>
                <c:ptCount val="32"/>
                <c:pt idx="0">
                  <c:v>0.0</c:v>
                </c:pt>
                <c:pt idx="1">
                  <c:v>2.0</c:v>
                </c:pt>
                <c:pt idx="2">
                  <c:v>2.0</c:v>
                </c:pt>
                <c:pt idx="3">
                  <c:v>4.0</c:v>
                </c:pt>
                <c:pt idx="4">
                  <c:v>2.0</c:v>
                </c:pt>
                <c:pt idx="5">
                  <c:v>1.0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2.0</c:v>
                </c:pt>
                <c:pt idx="10">
                  <c:v>5.0</c:v>
                </c:pt>
                <c:pt idx="11">
                  <c:v>9.0</c:v>
                </c:pt>
                <c:pt idx="12">
                  <c:v>12.0</c:v>
                </c:pt>
                <c:pt idx="13">
                  <c:v>6.0</c:v>
                </c:pt>
                <c:pt idx="14">
                  <c:v>9.0</c:v>
                </c:pt>
                <c:pt idx="15">
                  <c:v>10.0</c:v>
                </c:pt>
                <c:pt idx="16">
                  <c:v>18.0</c:v>
                </c:pt>
                <c:pt idx="17">
                  <c:v>27.0</c:v>
                </c:pt>
                <c:pt idx="18">
                  <c:v>13.0</c:v>
                </c:pt>
                <c:pt idx="19">
                  <c:v>25.0</c:v>
                </c:pt>
                <c:pt idx="20">
                  <c:v>26.0</c:v>
                </c:pt>
                <c:pt idx="21">
                  <c:v>10.0</c:v>
                </c:pt>
                <c:pt idx="22">
                  <c:v>6.0</c:v>
                </c:pt>
                <c:pt idx="23">
                  <c:v>4.0</c:v>
                </c:pt>
                <c:pt idx="24">
                  <c:v>3.0</c:v>
                </c:pt>
                <c:pt idx="25">
                  <c:v>4.0</c:v>
                </c:pt>
                <c:pt idx="26">
                  <c:v>6.0</c:v>
                </c:pt>
                <c:pt idx="27">
                  <c:v>1.0</c:v>
                </c:pt>
                <c:pt idx="28">
                  <c:v>1.0</c:v>
                </c:pt>
                <c:pt idx="29">
                  <c:v>2.0</c:v>
                </c:pt>
                <c:pt idx="30">
                  <c:v>1.0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'980027'!$F$3769:$F$3800</c:f>
              <c:numCache>
                <c:formatCode>0</c:formatCode>
                <c:ptCount val="32"/>
                <c:pt idx="0">
                  <c:v>0.858284769444722</c:v>
                </c:pt>
                <c:pt idx="1">
                  <c:v>0.858368557915508</c:v>
                </c:pt>
                <c:pt idx="2">
                  <c:v>0.858716634084636</c:v>
                </c:pt>
                <c:pt idx="3">
                  <c:v>0.859944087256797</c:v>
                </c:pt>
                <c:pt idx="4">
                  <c:v>0.863951744832101</c:v>
                </c:pt>
                <c:pt idx="5">
                  <c:v>0.87490769148621</c:v>
                </c:pt>
                <c:pt idx="6">
                  <c:v>0.906287653365117</c:v>
                </c:pt>
                <c:pt idx="7">
                  <c:v>0.988406437052793</c:v>
                </c:pt>
                <c:pt idx="8">
                  <c:v>1.17996353053625</c:v>
                </c:pt>
                <c:pt idx="9">
                  <c:v>1.578856174907974</c:v>
                </c:pt>
                <c:pt idx="10">
                  <c:v>2.290428167575481</c:v>
                </c:pt>
                <c:pt idx="11">
                  <c:v>3.546578704025121</c:v>
                </c:pt>
                <c:pt idx="12">
                  <c:v>5.448890963117974</c:v>
                </c:pt>
                <c:pt idx="13">
                  <c:v>7.880487460637411</c:v>
                </c:pt>
                <c:pt idx="14">
                  <c:v>10.97426860778272</c:v>
                </c:pt>
                <c:pt idx="15">
                  <c:v>14.1990595585817</c:v>
                </c:pt>
                <c:pt idx="16">
                  <c:v>16.90705058717983</c:v>
                </c:pt>
                <c:pt idx="17">
                  <c:v>18.46233737627099</c:v>
                </c:pt>
                <c:pt idx="18">
                  <c:v>18.55519922819504</c:v>
                </c:pt>
                <c:pt idx="19">
                  <c:v>17.21258252540208</c:v>
                </c:pt>
                <c:pt idx="20">
                  <c:v>14.65811589697137</c:v>
                </c:pt>
                <c:pt idx="21">
                  <c:v>11.52522943741811</c:v>
                </c:pt>
                <c:pt idx="22">
                  <c:v>8.274463747494181</c:v>
                </c:pt>
                <c:pt idx="23">
                  <c:v>5.599299401714355</c:v>
                </c:pt>
                <c:pt idx="24">
                  <c:v>3.750628889249137</c:v>
                </c:pt>
                <c:pt idx="25">
                  <c:v>2.508823775332175</c:v>
                </c:pt>
                <c:pt idx="26">
                  <c:v>1.682593103926035</c:v>
                </c:pt>
                <c:pt idx="27">
                  <c:v>1.218886976269691</c:v>
                </c:pt>
                <c:pt idx="28">
                  <c:v>1.019642197613538</c:v>
                </c:pt>
                <c:pt idx="29">
                  <c:v>0.917491952137428</c:v>
                </c:pt>
                <c:pt idx="30">
                  <c:v>0.879369608846611</c:v>
                </c:pt>
                <c:pt idx="31">
                  <c:v>0.865456676296138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890376"/>
        <c:axId val="-2138887208"/>
      </c:scatterChart>
      <c:valAx>
        <c:axId val="-2138890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887208"/>
        <c:crosses val="autoZero"/>
        <c:crossBetween val="midCat"/>
      </c:valAx>
      <c:valAx>
        <c:axId val="-2138887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890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'980027'!$E$3819:$E$3850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2.0</c:v>
                </c:pt>
                <c:pt idx="4">
                  <c:v>2.0</c:v>
                </c:pt>
                <c:pt idx="5">
                  <c:v>4.0</c:v>
                </c:pt>
                <c:pt idx="6">
                  <c:v>2.0</c:v>
                </c:pt>
                <c:pt idx="7">
                  <c:v>1.0</c:v>
                </c:pt>
                <c:pt idx="8">
                  <c:v>0.0</c:v>
                </c:pt>
                <c:pt idx="9">
                  <c:v>1.0</c:v>
                </c:pt>
                <c:pt idx="10">
                  <c:v>7.0</c:v>
                </c:pt>
                <c:pt idx="11">
                  <c:v>4.0</c:v>
                </c:pt>
                <c:pt idx="12">
                  <c:v>8.0</c:v>
                </c:pt>
                <c:pt idx="13">
                  <c:v>8.0</c:v>
                </c:pt>
                <c:pt idx="14">
                  <c:v>13.0</c:v>
                </c:pt>
                <c:pt idx="15">
                  <c:v>10.0</c:v>
                </c:pt>
                <c:pt idx="16">
                  <c:v>20.0</c:v>
                </c:pt>
                <c:pt idx="17">
                  <c:v>28.0</c:v>
                </c:pt>
                <c:pt idx="18">
                  <c:v>19.0</c:v>
                </c:pt>
                <c:pt idx="19">
                  <c:v>26.0</c:v>
                </c:pt>
                <c:pt idx="20">
                  <c:v>16.0</c:v>
                </c:pt>
                <c:pt idx="21">
                  <c:v>15.0</c:v>
                </c:pt>
                <c:pt idx="22">
                  <c:v>10.0</c:v>
                </c:pt>
                <c:pt idx="23">
                  <c:v>2.0</c:v>
                </c:pt>
                <c:pt idx="24">
                  <c:v>1.0</c:v>
                </c:pt>
                <c:pt idx="25">
                  <c:v>5.0</c:v>
                </c:pt>
                <c:pt idx="26">
                  <c:v>0.0</c:v>
                </c:pt>
                <c:pt idx="27">
                  <c:v>3.0</c:v>
                </c:pt>
                <c:pt idx="28">
                  <c:v>3.0</c:v>
                </c:pt>
                <c:pt idx="29">
                  <c:v>3.0</c:v>
                </c:pt>
                <c:pt idx="30">
                  <c:v>2.0</c:v>
                </c:pt>
                <c:pt idx="31">
                  <c:v>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'980027'!$F$3819:$F$3850</c:f>
              <c:numCache>
                <c:formatCode>0</c:formatCode>
                <c:ptCount val="32"/>
                <c:pt idx="0">
                  <c:v>1.239915255750356</c:v>
                </c:pt>
                <c:pt idx="1">
                  <c:v>1.239915663533796</c:v>
                </c:pt>
                <c:pt idx="2">
                  <c:v>1.239919025218401</c:v>
                </c:pt>
                <c:pt idx="3">
                  <c:v>1.23994147857825</c:v>
                </c:pt>
                <c:pt idx="4">
                  <c:v>1.240074161134517</c:v>
                </c:pt>
                <c:pt idx="5">
                  <c:v>1.240691766806308</c:v>
                </c:pt>
                <c:pt idx="6">
                  <c:v>1.243630705340914</c:v>
                </c:pt>
                <c:pt idx="7">
                  <c:v>1.256109383313359</c:v>
                </c:pt>
                <c:pt idx="8">
                  <c:v>1.301487639442482</c:v>
                </c:pt>
                <c:pt idx="9">
                  <c:v>1.442153936413303</c:v>
                </c:pt>
                <c:pt idx="10">
                  <c:v>1.796252161736803</c:v>
                </c:pt>
                <c:pt idx="11">
                  <c:v>2.645183390788654</c:v>
                </c:pt>
                <c:pt idx="12">
                  <c:v>4.324123754249999</c:v>
                </c:pt>
                <c:pt idx="13">
                  <c:v>6.990575252317181</c:v>
                </c:pt>
                <c:pt idx="14">
                  <c:v>11.04175118049794</c:v>
                </c:pt>
                <c:pt idx="15">
                  <c:v>15.89042611615914</c:v>
                </c:pt>
                <c:pt idx="16">
                  <c:v>20.34215208514683</c:v>
                </c:pt>
                <c:pt idx="17">
                  <c:v>22.95558405016291</c:v>
                </c:pt>
                <c:pt idx="18">
                  <c:v>22.94058632406906</c:v>
                </c:pt>
                <c:pt idx="19">
                  <c:v>20.36533907719265</c:v>
                </c:pt>
                <c:pt idx="20">
                  <c:v>15.96267555407815</c:v>
                </c:pt>
                <c:pt idx="21">
                  <c:v>11.18979807353259</c:v>
                </c:pt>
                <c:pt idx="22">
                  <c:v>6.982043645891107</c:v>
                </c:pt>
                <c:pt idx="23">
                  <c:v>4.165857432782438</c:v>
                </c:pt>
                <c:pt idx="24">
                  <c:v>2.631747435101359</c:v>
                </c:pt>
                <c:pt idx="25">
                  <c:v>1.839538514174436</c:v>
                </c:pt>
                <c:pt idx="26">
                  <c:v>1.451653190377916</c:v>
                </c:pt>
                <c:pt idx="27">
                  <c:v>1.301296664624918</c:v>
                </c:pt>
                <c:pt idx="28">
                  <c:v>1.258341008339947</c:v>
                </c:pt>
                <c:pt idx="29">
                  <c:v>1.244030341688429</c:v>
                </c:pt>
                <c:pt idx="30">
                  <c:v>1.240795474294312</c:v>
                </c:pt>
                <c:pt idx="31">
                  <c:v>1.240091562118917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844616"/>
        <c:axId val="-2138841448"/>
      </c:scatterChart>
      <c:valAx>
        <c:axId val="-2138844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841448"/>
        <c:crosses val="autoZero"/>
        <c:crossBetween val="midCat"/>
      </c:valAx>
      <c:valAx>
        <c:axId val="-2138841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844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'980027'!$E$3869:$E$3900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2.0</c:v>
                </c:pt>
                <c:pt idx="8">
                  <c:v>3.0</c:v>
                </c:pt>
                <c:pt idx="9">
                  <c:v>7.0</c:v>
                </c:pt>
                <c:pt idx="10">
                  <c:v>5.0</c:v>
                </c:pt>
                <c:pt idx="11">
                  <c:v>9.0</c:v>
                </c:pt>
                <c:pt idx="12">
                  <c:v>11.0</c:v>
                </c:pt>
                <c:pt idx="13">
                  <c:v>6.0</c:v>
                </c:pt>
                <c:pt idx="14">
                  <c:v>12.0</c:v>
                </c:pt>
                <c:pt idx="15">
                  <c:v>15.0</c:v>
                </c:pt>
                <c:pt idx="16">
                  <c:v>26.0</c:v>
                </c:pt>
                <c:pt idx="17">
                  <c:v>27.0</c:v>
                </c:pt>
                <c:pt idx="18">
                  <c:v>25.0</c:v>
                </c:pt>
                <c:pt idx="19">
                  <c:v>21.0</c:v>
                </c:pt>
                <c:pt idx="20">
                  <c:v>15.0</c:v>
                </c:pt>
                <c:pt idx="21">
                  <c:v>13.0</c:v>
                </c:pt>
                <c:pt idx="22">
                  <c:v>8.0</c:v>
                </c:pt>
                <c:pt idx="23">
                  <c:v>3.0</c:v>
                </c:pt>
                <c:pt idx="24">
                  <c:v>4.0</c:v>
                </c:pt>
                <c:pt idx="25">
                  <c:v>2.0</c:v>
                </c:pt>
                <c:pt idx="26">
                  <c:v>5.0</c:v>
                </c:pt>
                <c:pt idx="27">
                  <c:v>5.0</c:v>
                </c:pt>
                <c:pt idx="28">
                  <c:v>1.0</c:v>
                </c:pt>
                <c:pt idx="29">
                  <c:v>2.0</c:v>
                </c:pt>
                <c:pt idx="30">
                  <c:v>3.0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'980027'!$F$3869:$F$3900</c:f>
              <c:numCache>
                <c:formatCode>0</c:formatCode>
                <c:ptCount val="32"/>
                <c:pt idx="0">
                  <c:v>0.819406730262208</c:v>
                </c:pt>
                <c:pt idx="1">
                  <c:v>0.819680350431927</c:v>
                </c:pt>
                <c:pt idx="2">
                  <c:v>0.820719613437256</c:v>
                </c:pt>
                <c:pt idx="3">
                  <c:v>0.824080883383442</c:v>
                </c:pt>
                <c:pt idx="4">
                  <c:v>0.834181180440389</c:v>
                </c:pt>
                <c:pt idx="5">
                  <c:v>0.859732774459125</c:v>
                </c:pt>
                <c:pt idx="6">
                  <c:v>0.927504230598852</c:v>
                </c:pt>
                <c:pt idx="7">
                  <c:v>1.091672016755349</c:v>
                </c:pt>
                <c:pt idx="8">
                  <c:v>1.446792564939991</c:v>
                </c:pt>
                <c:pt idx="9">
                  <c:v>2.13435408414932</c:v>
                </c:pt>
                <c:pt idx="10">
                  <c:v>3.279175277216197</c:v>
                </c:pt>
                <c:pt idx="11">
                  <c:v>5.166806437405869</c:v>
                </c:pt>
                <c:pt idx="12">
                  <c:v>7.835165698910031</c:v>
                </c:pt>
                <c:pt idx="13">
                  <c:v>11.02150096660206</c:v>
                </c:pt>
                <c:pt idx="14">
                  <c:v>14.78844219576305</c:v>
                </c:pt>
                <c:pt idx="15">
                  <c:v>18.37870271159334</c:v>
                </c:pt>
                <c:pt idx="16">
                  <c:v>21.01975765414259</c:v>
                </c:pt>
                <c:pt idx="17">
                  <c:v>22.08579025444854</c:v>
                </c:pt>
                <c:pt idx="18">
                  <c:v>21.46261837987578</c:v>
                </c:pt>
                <c:pt idx="19">
                  <c:v>19.25323260921474</c:v>
                </c:pt>
                <c:pt idx="20">
                  <c:v>15.8884064976503</c:v>
                </c:pt>
                <c:pt idx="21">
                  <c:v>12.14284309071203</c:v>
                </c:pt>
                <c:pt idx="22">
                  <c:v>8.48902697814593</c:v>
                </c:pt>
                <c:pt idx="23">
                  <c:v>5.615055039118013</c:v>
                </c:pt>
                <c:pt idx="24">
                  <c:v>3.694253764576157</c:v>
                </c:pt>
                <c:pt idx="25">
                  <c:v>2.436350870497116</c:v>
                </c:pt>
                <c:pt idx="26">
                  <c:v>1.616728998830504</c:v>
                </c:pt>
                <c:pt idx="27">
                  <c:v>1.164719124103184</c:v>
                </c:pt>
                <c:pt idx="28">
                  <c:v>0.972988562472124</c:v>
                </c:pt>
                <c:pt idx="29">
                  <c:v>0.875528186276379</c:v>
                </c:pt>
                <c:pt idx="30">
                  <c:v>0.839347209610837</c:v>
                </c:pt>
                <c:pt idx="31">
                  <c:v>0.826162383037092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798856"/>
        <c:axId val="-2138795688"/>
      </c:scatterChart>
      <c:valAx>
        <c:axId val="-2138798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795688"/>
        <c:crosses val="autoZero"/>
        <c:crossBetween val="midCat"/>
      </c:valAx>
      <c:valAx>
        <c:axId val="-2138795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798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'980027'!$E$3919:$E$3950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0.0</c:v>
                </c:pt>
                <c:pt idx="5">
                  <c:v>4.0</c:v>
                </c:pt>
                <c:pt idx="6">
                  <c:v>3.0</c:v>
                </c:pt>
                <c:pt idx="7">
                  <c:v>2.0</c:v>
                </c:pt>
                <c:pt idx="8">
                  <c:v>1.0</c:v>
                </c:pt>
                <c:pt idx="9">
                  <c:v>2.0</c:v>
                </c:pt>
                <c:pt idx="10">
                  <c:v>4.0</c:v>
                </c:pt>
                <c:pt idx="11">
                  <c:v>4.0</c:v>
                </c:pt>
                <c:pt idx="12">
                  <c:v>9.0</c:v>
                </c:pt>
                <c:pt idx="13">
                  <c:v>14.0</c:v>
                </c:pt>
                <c:pt idx="14">
                  <c:v>12.0</c:v>
                </c:pt>
                <c:pt idx="15">
                  <c:v>27.0</c:v>
                </c:pt>
                <c:pt idx="16">
                  <c:v>18.0</c:v>
                </c:pt>
                <c:pt idx="17">
                  <c:v>18.0</c:v>
                </c:pt>
                <c:pt idx="18">
                  <c:v>14.0</c:v>
                </c:pt>
                <c:pt idx="19">
                  <c:v>18.0</c:v>
                </c:pt>
                <c:pt idx="20">
                  <c:v>9.0</c:v>
                </c:pt>
                <c:pt idx="21">
                  <c:v>19.0</c:v>
                </c:pt>
                <c:pt idx="22">
                  <c:v>9.0</c:v>
                </c:pt>
                <c:pt idx="23">
                  <c:v>2.0</c:v>
                </c:pt>
                <c:pt idx="24">
                  <c:v>1.0</c:v>
                </c:pt>
                <c:pt idx="25">
                  <c:v>4.0</c:v>
                </c:pt>
                <c:pt idx="26">
                  <c:v>3.0</c:v>
                </c:pt>
                <c:pt idx="27">
                  <c:v>5.0</c:v>
                </c:pt>
                <c:pt idx="28">
                  <c:v>2.0</c:v>
                </c:pt>
                <c:pt idx="29">
                  <c:v>2.0</c:v>
                </c:pt>
                <c:pt idx="30">
                  <c:v>2.0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'980027'!$F$3919:$F$3950</c:f>
              <c:numCache>
                <c:formatCode>0</c:formatCode>
                <c:ptCount val="32"/>
                <c:pt idx="0">
                  <c:v>0.790468385508518</c:v>
                </c:pt>
                <c:pt idx="1">
                  <c:v>0.790860115026848</c:v>
                </c:pt>
                <c:pt idx="2">
                  <c:v>0.792322434724455</c:v>
                </c:pt>
                <c:pt idx="3">
                  <c:v>0.796959731382967</c:v>
                </c:pt>
                <c:pt idx="4">
                  <c:v>0.810590812677929</c:v>
                </c:pt>
                <c:pt idx="5">
                  <c:v>0.844267825367682</c:v>
                </c:pt>
                <c:pt idx="6">
                  <c:v>0.931226752785501</c:v>
                </c:pt>
                <c:pt idx="7">
                  <c:v>1.135483507273714</c:v>
                </c:pt>
                <c:pt idx="8">
                  <c:v>1.562386294178806</c:v>
                </c:pt>
                <c:pt idx="9">
                  <c:v>2.358188593065144</c:v>
                </c:pt>
                <c:pt idx="10">
                  <c:v>3.63012009056331</c:v>
                </c:pt>
                <c:pt idx="11">
                  <c:v>5.632497502438447</c:v>
                </c:pt>
                <c:pt idx="12">
                  <c:v>8.314996364339345</c:v>
                </c:pt>
                <c:pt idx="13">
                  <c:v>11.32671949208463</c:v>
                </c:pt>
                <c:pt idx="14">
                  <c:v>14.61828403771443</c:v>
                </c:pt>
                <c:pt idx="15">
                  <c:v>17.40714566004533</c:v>
                </c:pt>
                <c:pt idx="16">
                  <c:v>19.02360317502495</c:v>
                </c:pt>
                <c:pt idx="17">
                  <c:v>19.06585408156037</c:v>
                </c:pt>
                <c:pt idx="18">
                  <c:v>17.71173455908508</c:v>
                </c:pt>
                <c:pt idx="19">
                  <c:v>15.12862707637611</c:v>
                </c:pt>
                <c:pt idx="20">
                  <c:v>11.87767174099897</c:v>
                </c:pt>
                <c:pt idx="21">
                  <c:v>8.65784338158141</c:v>
                </c:pt>
                <c:pt idx="22">
                  <c:v>5.798100856502675</c:v>
                </c:pt>
                <c:pt idx="23">
                  <c:v>3.730780994544689</c:v>
                </c:pt>
                <c:pt idx="24">
                  <c:v>2.450397180677732</c:v>
                </c:pt>
                <c:pt idx="25">
                  <c:v>1.66900521375692</c:v>
                </c:pt>
                <c:pt idx="26">
                  <c:v>1.195119513700875</c:v>
                </c:pt>
                <c:pt idx="27">
                  <c:v>0.953157142968074</c:v>
                </c:pt>
                <c:pt idx="28">
                  <c:v>0.858095242321119</c:v>
                </c:pt>
                <c:pt idx="29">
                  <c:v>0.813260592486849</c:v>
                </c:pt>
                <c:pt idx="30">
                  <c:v>0.797907400030338</c:v>
                </c:pt>
                <c:pt idx="31">
                  <c:v>0.792733410843287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752520"/>
        <c:axId val="-2138749352"/>
      </c:scatterChart>
      <c:valAx>
        <c:axId val="-2138752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749352"/>
        <c:crosses val="autoZero"/>
        <c:crossBetween val="midCat"/>
      </c:valAx>
      <c:valAx>
        <c:axId val="-2138749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752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'980027'!$E$3969:$E$4000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3.0</c:v>
                </c:pt>
                <c:pt idx="4">
                  <c:v>2.0</c:v>
                </c:pt>
                <c:pt idx="5">
                  <c:v>2.0</c:v>
                </c:pt>
                <c:pt idx="6">
                  <c:v>0.0</c:v>
                </c:pt>
                <c:pt idx="7">
                  <c:v>2.0</c:v>
                </c:pt>
                <c:pt idx="8">
                  <c:v>0.0</c:v>
                </c:pt>
                <c:pt idx="9">
                  <c:v>0.0</c:v>
                </c:pt>
                <c:pt idx="10">
                  <c:v>1.0</c:v>
                </c:pt>
                <c:pt idx="11">
                  <c:v>4.0</c:v>
                </c:pt>
                <c:pt idx="12">
                  <c:v>9.0</c:v>
                </c:pt>
                <c:pt idx="13">
                  <c:v>8.0</c:v>
                </c:pt>
                <c:pt idx="14">
                  <c:v>14.0</c:v>
                </c:pt>
                <c:pt idx="15">
                  <c:v>13.0</c:v>
                </c:pt>
                <c:pt idx="16">
                  <c:v>19.0</c:v>
                </c:pt>
                <c:pt idx="17">
                  <c:v>24.0</c:v>
                </c:pt>
                <c:pt idx="18">
                  <c:v>20.0</c:v>
                </c:pt>
                <c:pt idx="19">
                  <c:v>15.0</c:v>
                </c:pt>
                <c:pt idx="20">
                  <c:v>16.0</c:v>
                </c:pt>
                <c:pt idx="21">
                  <c:v>14.0</c:v>
                </c:pt>
                <c:pt idx="22">
                  <c:v>4.0</c:v>
                </c:pt>
                <c:pt idx="23">
                  <c:v>6.0</c:v>
                </c:pt>
                <c:pt idx="24">
                  <c:v>3.0</c:v>
                </c:pt>
                <c:pt idx="25">
                  <c:v>1.0</c:v>
                </c:pt>
                <c:pt idx="26">
                  <c:v>0.0</c:v>
                </c:pt>
                <c:pt idx="27">
                  <c:v>2.0</c:v>
                </c:pt>
                <c:pt idx="28">
                  <c:v>1.0</c:v>
                </c:pt>
                <c:pt idx="29">
                  <c:v>2.0</c:v>
                </c:pt>
                <c:pt idx="30">
                  <c:v>0.0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'980027'!$F$3969:$F$4000</c:f>
              <c:numCache>
                <c:formatCode>0</c:formatCode>
                <c:ptCount val="32"/>
                <c:pt idx="0">
                  <c:v>0.396165767952264</c:v>
                </c:pt>
                <c:pt idx="1">
                  <c:v>0.396180912391101</c:v>
                </c:pt>
                <c:pt idx="2">
                  <c:v>0.39626269044635</c:v>
                </c:pt>
                <c:pt idx="3">
                  <c:v>0.396630320140954</c:v>
                </c:pt>
                <c:pt idx="4">
                  <c:v>0.398130546809308</c:v>
                </c:pt>
                <c:pt idx="5">
                  <c:v>0.403129720024401</c:v>
                </c:pt>
                <c:pt idx="6">
                  <c:v>0.420369221486149</c:v>
                </c:pt>
                <c:pt idx="7">
                  <c:v>0.474059130969163</c:v>
                </c:pt>
                <c:pt idx="8">
                  <c:v>0.620461075730362</c:v>
                </c:pt>
                <c:pt idx="9">
                  <c:v>0.969648830577466</c:v>
                </c:pt>
                <c:pt idx="10">
                  <c:v>1.667022849810168</c:v>
                </c:pt>
                <c:pt idx="11">
                  <c:v>3.020180045088165</c:v>
                </c:pt>
                <c:pt idx="12">
                  <c:v>5.229749128961596</c:v>
                </c:pt>
                <c:pt idx="13">
                  <c:v>8.205272983992666</c:v>
                </c:pt>
                <c:pt idx="14">
                  <c:v>12.10288776445949</c:v>
                </c:pt>
                <c:pt idx="15">
                  <c:v>16.16255895076413</c:v>
                </c:pt>
                <c:pt idx="16">
                  <c:v>19.39624776363679</c:v>
                </c:pt>
                <c:pt idx="17">
                  <c:v>20.88082016195</c:v>
                </c:pt>
                <c:pt idx="18">
                  <c:v>20.32692942241203</c:v>
                </c:pt>
                <c:pt idx="19">
                  <c:v>17.87219128643319</c:v>
                </c:pt>
                <c:pt idx="20">
                  <c:v>14.11504016711898</c:v>
                </c:pt>
                <c:pt idx="21">
                  <c:v>10.08519487076576</c:v>
                </c:pt>
                <c:pt idx="22">
                  <c:v>6.40626552622164</c:v>
                </c:pt>
                <c:pt idx="23">
                  <c:v>3.767589933788578</c:v>
                </c:pt>
                <c:pt idx="24">
                  <c:v>2.188517414367667</c:v>
                </c:pt>
                <c:pt idx="25">
                  <c:v>1.275658109386325</c:v>
                </c:pt>
                <c:pt idx="26">
                  <c:v>0.762395969669356</c:v>
                </c:pt>
                <c:pt idx="27">
                  <c:v>0.525847028063386</c:v>
                </c:pt>
                <c:pt idx="28">
                  <c:v>0.443586569245266</c:v>
                </c:pt>
                <c:pt idx="29">
                  <c:v>0.409746919337826</c:v>
                </c:pt>
                <c:pt idx="30">
                  <c:v>0.399926129716517</c:v>
                </c:pt>
                <c:pt idx="31">
                  <c:v>0.397152042870986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706760"/>
        <c:axId val="-2138703592"/>
      </c:scatterChart>
      <c:valAx>
        <c:axId val="-2138706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703592"/>
        <c:crosses val="autoZero"/>
        <c:crossBetween val="midCat"/>
      </c:valAx>
      <c:valAx>
        <c:axId val="-2138703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706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'980027'!$E$4019:$E$4050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0.0</c:v>
                </c:pt>
                <c:pt idx="3">
                  <c:v>1.0</c:v>
                </c:pt>
                <c:pt idx="4">
                  <c:v>1.0</c:v>
                </c:pt>
                <c:pt idx="5">
                  <c:v>5.0</c:v>
                </c:pt>
                <c:pt idx="6">
                  <c:v>1.0</c:v>
                </c:pt>
                <c:pt idx="7">
                  <c:v>5.0</c:v>
                </c:pt>
                <c:pt idx="8">
                  <c:v>0.0</c:v>
                </c:pt>
                <c:pt idx="9">
                  <c:v>6.0</c:v>
                </c:pt>
                <c:pt idx="10">
                  <c:v>2.0</c:v>
                </c:pt>
                <c:pt idx="11">
                  <c:v>3.0</c:v>
                </c:pt>
                <c:pt idx="12">
                  <c:v>5.0</c:v>
                </c:pt>
                <c:pt idx="13">
                  <c:v>7.0</c:v>
                </c:pt>
                <c:pt idx="14">
                  <c:v>6.0</c:v>
                </c:pt>
                <c:pt idx="15">
                  <c:v>12.0</c:v>
                </c:pt>
                <c:pt idx="16">
                  <c:v>15.0</c:v>
                </c:pt>
                <c:pt idx="17">
                  <c:v>14.0</c:v>
                </c:pt>
                <c:pt idx="18">
                  <c:v>27.0</c:v>
                </c:pt>
                <c:pt idx="19">
                  <c:v>23.0</c:v>
                </c:pt>
                <c:pt idx="20">
                  <c:v>20.0</c:v>
                </c:pt>
                <c:pt idx="21">
                  <c:v>22.0</c:v>
                </c:pt>
                <c:pt idx="22">
                  <c:v>10.0</c:v>
                </c:pt>
                <c:pt idx="23">
                  <c:v>9.0</c:v>
                </c:pt>
                <c:pt idx="24">
                  <c:v>6.0</c:v>
                </c:pt>
                <c:pt idx="25">
                  <c:v>9.0</c:v>
                </c:pt>
                <c:pt idx="26">
                  <c:v>6.0</c:v>
                </c:pt>
                <c:pt idx="27">
                  <c:v>6.0</c:v>
                </c:pt>
                <c:pt idx="28">
                  <c:v>5.0</c:v>
                </c:pt>
                <c:pt idx="29">
                  <c:v>2.0</c:v>
                </c:pt>
                <c:pt idx="30">
                  <c:v>0.0</c:v>
                </c:pt>
                <c:pt idx="31">
                  <c:v>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'980027'!$F$4019:$F$4050</c:f>
              <c:numCache>
                <c:formatCode>0</c:formatCode>
                <c:ptCount val="32"/>
                <c:pt idx="0">
                  <c:v>0.850152586624437</c:v>
                </c:pt>
                <c:pt idx="1">
                  <c:v>0.850356827879375</c:v>
                </c:pt>
                <c:pt idx="2">
                  <c:v>0.851046107546784</c:v>
                </c:pt>
                <c:pt idx="3">
                  <c:v>0.853059902664604</c:v>
                </c:pt>
                <c:pt idx="4">
                  <c:v>0.858620742113523</c:v>
                </c:pt>
                <c:pt idx="5">
                  <c:v>0.871789261754369</c:v>
                </c:pt>
                <c:pt idx="6">
                  <c:v>0.904970109140073</c:v>
                </c:pt>
                <c:pt idx="7">
                  <c:v>0.982526109753771</c:v>
                </c:pt>
                <c:pt idx="8">
                  <c:v>1.147414615094348</c:v>
                </c:pt>
                <c:pt idx="9">
                  <c:v>1.467402351314231</c:v>
                </c:pt>
                <c:pt idx="10">
                  <c:v>2.012041752885281</c:v>
                </c:pt>
                <c:pt idx="11">
                  <c:v>2.950271662925259</c:v>
                </c:pt>
                <c:pt idx="12">
                  <c:v>4.371558578622507</c:v>
                </c:pt>
                <c:pt idx="13">
                  <c:v>6.238849524141311</c:v>
                </c:pt>
                <c:pt idx="14">
                  <c:v>8.764171257158754</c:v>
                </c:pt>
                <c:pt idx="15">
                  <c:v>11.70425113721198</c:v>
                </c:pt>
                <c:pt idx="16">
                  <c:v>14.70136865119824</c:v>
                </c:pt>
                <c:pt idx="17">
                  <c:v>17.27761348528144</c:v>
                </c:pt>
                <c:pt idx="18">
                  <c:v>18.90557572215922</c:v>
                </c:pt>
                <c:pt idx="19">
                  <c:v>19.53850036614423</c:v>
                </c:pt>
                <c:pt idx="20">
                  <c:v>18.89285996062732</c:v>
                </c:pt>
                <c:pt idx="21">
                  <c:v>17.09817786080565</c:v>
                </c:pt>
                <c:pt idx="22">
                  <c:v>14.37254758640675</c:v>
                </c:pt>
                <c:pt idx="23">
                  <c:v>11.36032781250013</c:v>
                </c:pt>
                <c:pt idx="24">
                  <c:v>8.664699436399022</c:v>
                </c:pt>
                <c:pt idx="25">
                  <c:v>6.354570584464991</c:v>
                </c:pt>
                <c:pt idx="26">
                  <c:v>4.36926980625351</c:v>
                </c:pt>
                <c:pt idx="27">
                  <c:v>2.888446031333445</c:v>
                </c:pt>
                <c:pt idx="28">
                  <c:v>2.036632398741665</c:v>
                </c:pt>
                <c:pt idx="29">
                  <c:v>1.448425837707795</c:v>
                </c:pt>
                <c:pt idx="30">
                  <c:v>1.143176123059772</c:v>
                </c:pt>
                <c:pt idx="31">
                  <c:v>0.98827400233556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443032"/>
        <c:axId val="-2143439864"/>
      </c:scatterChart>
      <c:valAx>
        <c:axId val="-2143443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439864"/>
        <c:crosses val="autoZero"/>
        <c:crossBetween val="midCat"/>
      </c:valAx>
      <c:valAx>
        <c:axId val="-2143439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443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'980027'!$E$4069:$E$4100</c:f>
              <c:numCache>
                <c:formatCode>General</c:formatCode>
                <c:ptCount val="32"/>
                <c:pt idx="0">
                  <c:v>2.0</c:v>
                </c:pt>
                <c:pt idx="1">
                  <c:v>1.0</c:v>
                </c:pt>
                <c:pt idx="2">
                  <c:v>2.0</c:v>
                </c:pt>
                <c:pt idx="3">
                  <c:v>1.0</c:v>
                </c:pt>
                <c:pt idx="4">
                  <c:v>3.0</c:v>
                </c:pt>
                <c:pt idx="5">
                  <c:v>0.0</c:v>
                </c:pt>
                <c:pt idx="6">
                  <c:v>0.0</c:v>
                </c:pt>
                <c:pt idx="7">
                  <c:v>3.0</c:v>
                </c:pt>
                <c:pt idx="8">
                  <c:v>2.0</c:v>
                </c:pt>
                <c:pt idx="9">
                  <c:v>4.0</c:v>
                </c:pt>
                <c:pt idx="10">
                  <c:v>5.0</c:v>
                </c:pt>
                <c:pt idx="11">
                  <c:v>5.0</c:v>
                </c:pt>
                <c:pt idx="12">
                  <c:v>2.0</c:v>
                </c:pt>
                <c:pt idx="13">
                  <c:v>6.0</c:v>
                </c:pt>
                <c:pt idx="14">
                  <c:v>7.0</c:v>
                </c:pt>
                <c:pt idx="15">
                  <c:v>8.0</c:v>
                </c:pt>
                <c:pt idx="16">
                  <c:v>8.0</c:v>
                </c:pt>
                <c:pt idx="17">
                  <c:v>4.0</c:v>
                </c:pt>
                <c:pt idx="18">
                  <c:v>6.0</c:v>
                </c:pt>
                <c:pt idx="19">
                  <c:v>13.0</c:v>
                </c:pt>
                <c:pt idx="20">
                  <c:v>8.0</c:v>
                </c:pt>
                <c:pt idx="21">
                  <c:v>7.0</c:v>
                </c:pt>
                <c:pt idx="22">
                  <c:v>13.0</c:v>
                </c:pt>
                <c:pt idx="23">
                  <c:v>8.0</c:v>
                </c:pt>
                <c:pt idx="24">
                  <c:v>10.0</c:v>
                </c:pt>
                <c:pt idx="25">
                  <c:v>12.0</c:v>
                </c:pt>
                <c:pt idx="26">
                  <c:v>6.0</c:v>
                </c:pt>
                <c:pt idx="27">
                  <c:v>3.0</c:v>
                </c:pt>
                <c:pt idx="28">
                  <c:v>2.0</c:v>
                </c:pt>
                <c:pt idx="29">
                  <c:v>2.0</c:v>
                </c:pt>
                <c:pt idx="30">
                  <c:v>2.0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'980027'!$F$4069:$F$4100</c:f>
              <c:numCache>
                <c:formatCode>0</c:formatCode>
                <c:ptCount val="32"/>
                <c:pt idx="0">
                  <c:v>0.798407310259994</c:v>
                </c:pt>
                <c:pt idx="1">
                  <c:v>0.808810033956566</c:v>
                </c:pt>
                <c:pt idx="2">
                  <c:v>0.828163133696923</c:v>
                </c:pt>
                <c:pt idx="3">
                  <c:v>0.860394935478164</c:v>
                </c:pt>
                <c:pt idx="4">
                  <c:v>0.913206751388329</c:v>
                </c:pt>
                <c:pt idx="5">
                  <c:v>0.991196344455763</c:v>
                </c:pt>
                <c:pt idx="6">
                  <c:v>1.116874023872205</c:v>
                </c:pt>
                <c:pt idx="7">
                  <c:v>1.308016721613415</c:v>
                </c:pt>
                <c:pt idx="8">
                  <c:v>1.581215517631644</c:v>
                </c:pt>
                <c:pt idx="9">
                  <c:v>1.951897232821029</c:v>
                </c:pt>
                <c:pt idx="10">
                  <c:v>2.413711917248443</c:v>
                </c:pt>
                <c:pt idx="11">
                  <c:v>3.01650776110675</c:v>
                </c:pt>
                <c:pt idx="12">
                  <c:v>3.731958606232055</c:v>
                </c:pt>
                <c:pt idx="13">
                  <c:v>4.502064617505463</c:v>
                </c:pt>
                <c:pt idx="14">
                  <c:v>5.38772820122239</c:v>
                </c:pt>
                <c:pt idx="15">
                  <c:v>6.298590763699701</c:v>
                </c:pt>
                <c:pt idx="16">
                  <c:v>7.161494224466685</c:v>
                </c:pt>
                <c:pt idx="17">
                  <c:v>7.898911214840164</c:v>
                </c:pt>
                <c:pt idx="18">
                  <c:v>8.41666690079639</c:v>
                </c:pt>
                <c:pt idx="19">
                  <c:v>8.748405862968054</c:v>
                </c:pt>
                <c:pt idx="20">
                  <c:v>8.820678955731203</c:v>
                </c:pt>
                <c:pt idx="21">
                  <c:v>8.62099302162003</c:v>
                </c:pt>
                <c:pt idx="22">
                  <c:v>8.146191885569978</c:v>
                </c:pt>
                <c:pt idx="23">
                  <c:v>7.468656577500543</c:v>
                </c:pt>
                <c:pt idx="24">
                  <c:v>6.711402784410956</c:v>
                </c:pt>
                <c:pt idx="25">
                  <c:v>5.900777609552842</c:v>
                </c:pt>
                <c:pt idx="26">
                  <c:v>5.005757161677144</c:v>
                </c:pt>
                <c:pt idx="27">
                  <c:v>4.108100240729789</c:v>
                </c:pt>
                <c:pt idx="28">
                  <c:v>3.398844272673616</c:v>
                </c:pt>
                <c:pt idx="29">
                  <c:v>2.70812069681425</c:v>
                </c:pt>
                <c:pt idx="30">
                  <c:v>2.177912340696226</c:v>
                </c:pt>
                <c:pt idx="31">
                  <c:v>1.774492448592734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397256"/>
        <c:axId val="-2143394088"/>
      </c:scatterChart>
      <c:valAx>
        <c:axId val="-2143397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394088"/>
        <c:crosses val="autoZero"/>
        <c:crossBetween val="midCat"/>
      </c:valAx>
      <c:valAx>
        <c:axId val="-2143394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3972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'980027'!$E$4119:$E$4150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2.0</c:v>
                </c:pt>
                <c:pt idx="3">
                  <c:v>0.0</c:v>
                </c:pt>
                <c:pt idx="4">
                  <c:v>1.0</c:v>
                </c:pt>
                <c:pt idx="5">
                  <c:v>3.0</c:v>
                </c:pt>
                <c:pt idx="6">
                  <c:v>1.0</c:v>
                </c:pt>
                <c:pt idx="7">
                  <c:v>2.0</c:v>
                </c:pt>
                <c:pt idx="8">
                  <c:v>2.0</c:v>
                </c:pt>
                <c:pt idx="9">
                  <c:v>2.0</c:v>
                </c:pt>
                <c:pt idx="10">
                  <c:v>2.0</c:v>
                </c:pt>
                <c:pt idx="11">
                  <c:v>1.0</c:v>
                </c:pt>
                <c:pt idx="12">
                  <c:v>0.0</c:v>
                </c:pt>
                <c:pt idx="13">
                  <c:v>3.0</c:v>
                </c:pt>
                <c:pt idx="14">
                  <c:v>4.0</c:v>
                </c:pt>
                <c:pt idx="15">
                  <c:v>6.0</c:v>
                </c:pt>
                <c:pt idx="16">
                  <c:v>11.0</c:v>
                </c:pt>
                <c:pt idx="17">
                  <c:v>9.0</c:v>
                </c:pt>
                <c:pt idx="18">
                  <c:v>8.0</c:v>
                </c:pt>
                <c:pt idx="19">
                  <c:v>15.0</c:v>
                </c:pt>
                <c:pt idx="20">
                  <c:v>7.0</c:v>
                </c:pt>
                <c:pt idx="21">
                  <c:v>4.0</c:v>
                </c:pt>
                <c:pt idx="22">
                  <c:v>11.0</c:v>
                </c:pt>
                <c:pt idx="23">
                  <c:v>5.0</c:v>
                </c:pt>
                <c:pt idx="24">
                  <c:v>10.0</c:v>
                </c:pt>
                <c:pt idx="25">
                  <c:v>6.0</c:v>
                </c:pt>
                <c:pt idx="26">
                  <c:v>3.0</c:v>
                </c:pt>
                <c:pt idx="27">
                  <c:v>6.0</c:v>
                </c:pt>
                <c:pt idx="28">
                  <c:v>5.0</c:v>
                </c:pt>
                <c:pt idx="29">
                  <c:v>2.0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'980027'!$F$4119:$F$4150</c:f>
              <c:numCache>
                <c:formatCode>0</c:formatCode>
                <c:ptCount val="32"/>
                <c:pt idx="0">
                  <c:v>0.908349979763045</c:v>
                </c:pt>
                <c:pt idx="1">
                  <c:v>0.908544745846072</c:v>
                </c:pt>
                <c:pt idx="2">
                  <c:v>0.909095825889314</c:v>
                </c:pt>
                <c:pt idx="3">
                  <c:v>0.910465402821279</c:v>
                </c:pt>
                <c:pt idx="4">
                  <c:v>0.913733924683793</c:v>
                </c:pt>
                <c:pt idx="5">
                  <c:v>0.920549125096753</c:v>
                </c:pt>
                <c:pt idx="6">
                  <c:v>0.935844461951225</c:v>
                </c:pt>
                <c:pt idx="7">
                  <c:v>0.968025428765467</c:v>
                </c:pt>
                <c:pt idx="8">
                  <c:v>1.030538952377649</c:v>
                </c:pt>
                <c:pt idx="9">
                  <c:v>1.14325394304105</c:v>
                </c:pt>
                <c:pt idx="10">
                  <c:v>1.32474807857987</c:v>
                </c:pt>
                <c:pt idx="11">
                  <c:v>1.625380795034647</c:v>
                </c:pt>
                <c:pt idx="12">
                  <c:v>2.07095780601192</c:v>
                </c:pt>
                <c:pt idx="13">
                  <c:v>2.654874644497898</c:v>
                </c:pt>
                <c:pt idx="14">
                  <c:v>3.459470720636718</c:v>
                </c:pt>
                <c:pt idx="15">
                  <c:v>4.440338030806246</c:v>
                </c:pt>
                <c:pt idx="16">
                  <c:v>5.526871494320362</c:v>
                </c:pt>
                <c:pt idx="17">
                  <c:v>6.603414875186424</c:v>
                </c:pt>
                <c:pt idx="18">
                  <c:v>7.481636526279299</c:v>
                </c:pt>
                <c:pt idx="19">
                  <c:v>8.175629188054508</c:v>
                </c:pt>
                <c:pt idx="20">
                  <c:v>8.521554168640738</c:v>
                </c:pt>
                <c:pt idx="21">
                  <c:v>8.45106101184773</c:v>
                </c:pt>
                <c:pt idx="22">
                  <c:v>7.951327015617036</c:v>
                </c:pt>
                <c:pt idx="23">
                  <c:v>7.125794733557334</c:v>
                </c:pt>
                <c:pt idx="24">
                  <c:v>6.176731987366621</c:v>
                </c:pt>
                <c:pt idx="25">
                  <c:v>5.17976004827357</c:v>
                </c:pt>
                <c:pt idx="26">
                  <c:v>4.134212541018384</c:v>
                </c:pt>
                <c:pt idx="27">
                  <c:v>3.169982014062856</c:v>
                </c:pt>
                <c:pt idx="28">
                  <c:v>2.484869352747976</c:v>
                </c:pt>
                <c:pt idx="29">
                  <c:v>1.898056418770669</c:v>
                </c:pt>
                <c:pt idx="30">
                  <c:v>1.512785074670908</c:v>
                </c:pt>
                <c:pt idx="31">
                  <c:v>1.265556578364907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351496"/>
        <c:axId val="-2143348328"/>
      </c:scatterChart>
      <c:valAx>
        <c:axId val="-2143351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348328"/>
        <c:crosses val="autoZero"/>
        <c:crossBetween val="midCat"/>
      </c:valAx>
      <c:valAx>
        <c:axId val="-2143348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3514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'980027'!$E$4169:$E$4200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0.0</c:v>
                </c:pt>
                <c:pt idx="6">
                  <c:v>3.0</c:v>
                </c:pt>
                <c:pt idx="7">
                  <c:v>1.0</c:v>
                </c:pt>
                <c:pt idx="8">
                  <c:v>0.0</c:v>
                </c:pt>
                <c:pt idx="9">
                  <c:v>3.0</c:v>
                </c:pt>
                <c:pt idx="10">
                  <c:v>2.0</c:v>
                </c:pt>
                <c:pt idx="11">
                  <c:v>7.0</c:v>
                </c:pt>
                <c:pt idx="12">
                  <c:v>1.0</c:v>
                </c:pt>
                <c:pt idx="13">
                  <c:v>5.0</c:v>
                </c:pt>
                <c:pt idx="14">
                  <c:v>5.0</c:v>
                </c:pt>
                <c:pt idx="15">
                  <c:v>9.0</c:v>
                </c:pt>
                <c:pt idx="16">
                  <c:v>10.0</c:v>
                </c:pt>
                <c:pt idx="17">
                  <c:v>10.0</c:v>
                </c:pt>
                <c:pt idx="18">
                  <c:v>14.0</c:v>
                </c:pt>
                <c:pt idx="19">
                  <c:v>10.0</c:v>
                </c:pt>
                <c:pt idx="20">
                  <c:v>12.0</c:v>
                </c:pt>
                <c:pt idx="21">
                  <c:v>11.0</c:v>
                </c:pt>
                <c:pt idx="22">
                  <c:v>12.0</c:v>
                </c:pt>
                <c:pt idx="23">
                  <c:v>7.0</c:v>
                </c:pt>
                <c:pt idx="24">
                  <c:v>4.0</c:v>
                </c:pt>
                <c:pt idx="25">
                  <c:v>4.0</c:v>
                </c:pt>
                <c:pt idx="26">
                  <c:v>6.0</c:v>
                </c:pt>
                <c:pt idx="27">
                  <c:v>4.0</c:v>
                </c:pt>
                <c:pt idx="28">
                  <c:v>1.0</c:v>
                </c:pt>
                <c:pt idx="29">
                  <c:v>2.0</c:v>
                </c:pt>
                <c:pt idx="30">
                  <c:v>7.0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'980027'!$F$4169:$F$4200</c:f>
              <c:numCache>
                <c:formatCode>0</c:formatCode>
                <c:ptCount val="32"/>
                <c:pt idx="0">
                  <c:v>0.627496084208415</c:v>
                </c:pt>
                <c:pt idx="1">
                  <c:v>0.627802417846385</c:v>
                </c:pt>
                <c:pt idx="2">
                  <c:v>0.628724717372091</c:v>
                </c:pt>
                <c:pt idx="3">
                  <c:v>0.631145561047867</c:v>
                </c:pt>
                <c:pt idx="4">
                  <c:v>0.637198524320687</c:v>
                </c:pt>
                <c:pt idx="5">
                  <c:v>0.650306559067653</c:v>
                </c:pt>
                <c:pt idx="6">
                  <c:v>0.680655745751756</c:v>
                </c:pt>
                <c:pt idx="7">
                  <c:v>0.74608340466123</c:v>
                </c:pt>
                <c:pt idx="8">
                  <c:v>0.87523490844803</c:v>
                </c:pt>
                <c:pt idx="9">
                  <c:v>1.109765381852451</c:v>
                </c:pt>
                <c:pt idx="10">
                  <c:v>1.486696809265215</c:v>
                </c:pt>
                <c:pt idx="11">
                  <c:v>2.104037692191741</c:v>
                </c:pt>
                <c:pt idx="12">
                  <c:v>2.999263940266547</c:v>
                </c:pt>
                <c:pt idx="13">
                  <c:v>4.135163909850892</c:v>
                </c:pt>
                <c:pt idx="14">
                  <c:v>5.630057784434264</c:v>
                </c:pt>
                <c:pt idx="15">
                  <c:v>7.337446886666581</c:v>
                </c:pt>
                <c:pt idx="16">
                  <c:v>9.063529331357683</c:v>
                </c:pt>
                <c:pt idx="17">
                  <c:v>10.55763132821352</c:v>
                </c:pt>
                <c:pt idx="18">
                  <c:v>11.53595782848478</c:v>
                </c:pt>
                <c:pt idx="19">
                  <c:v>11.98860882932557</c:v>
                </c:pt>
                <c:pt idx="20">
                  <c:v>11.74497973529133</c:v>
                </c:pt>
                <c:pt idx="21">
                  <c:v>10.8465051373439</c:v>
                </c:pt>
                <c:pt idx="22">
                  <c:v>9.382323761419503</c:v>
                </c:pt>
                <c:pt idx="23">
                  <c:v>7.679438442907447</c:v>
                </c:pt>
                <c:pt idx="24">
                  <c:v>6.081771214979919</c:v>
                </c:pt>
                <c:pt idx="25">
                  <c:v>4.645413923165489</c:v>
                </c:pt>
                <c:pt idx="26">
                  <c:v>3.342749056590666</c:v>
                </c:pt>
                <c:pt idx="27">
                  <c:v>2.307572436611693</c:v>
                </c:pt>
                <c:pt idx="28">
                  <c:v>1.670349623564126</c:v>
                </c:pt>
                <c:pt idx="29">
                  <c:v>1.197186549545864</c:v>
                </c:pt>
                <c:pt idx="30">
                  <c:v>0.930485758659049</c:v>
                </c:pt>
                <c:pt idx="31">
                  <c:v>0.783123996370135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466040"/>
        <c:axId val="-2143463016"/>
      </c:scatterChart>
      <c:valAx>
        <c:axId val="-2143466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463016"/>
        <c:crosses val="autoZero"/>
        <c:crossBetween val="midCat"/>
      </c:valAx>
      <c:valAx>
        <c:axId val="-2143463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466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'980027'!$E$4219:$E$4250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0.0</c:v>
                </c:pt>
                <c:pt idx="5">
                  <c:v>2.0</c:v>
                </c:pt>
                <c:pt idx="6">
                  <c:v>0.0</c:v>
                </c:pt>
                <c:pt idx="7">
                  <c:v>5.0</c:v>
                </c:pt>
                <c:pt idx="8">
                  <c:v>1.0</c:v>
                </c:pt>
                <c:pt idx="9">
                  <c:v>2.0</c:v>
                </c:pt>
                <c:pt idx="10">
                  <c:v>2.0</c:v>
                </c:pt>
                <c:pt idx="11">
                  <c:v>2.0</c:v>
                </c:pt>
                <c:pt idx="12">
                  <c:v>0.0</c:v>
                </c:pt>
                <c:pt idx="13">
                  <c:v>8.0</c:v>
                </c:pt>
                <c:pt idx="14">
                  <c:v>5.0</c:v>
                </c:pt>
                <c:pt idx="15">
                  <c:v>6.0</c:v>
                </c:pt>
                <c:pt idx="16">
                  <c:v>7.0</c:v>
                </c:pt>
                <c:pt idx="17">
                  <c:v>10.0</c:v>
                </c:pt>
                <c:pt idx="18">
                  <c:v>15.0</c:v>
                </c:pt>
                <c:pt idx="19">
                  <c:v>12.0</c:v>
                </c:pt>
                <c:pt idx="20">
                  <c:v>7.0</c:v>
                </c:pt>
                <c:pt idx="21">
                  <c:v>11.0</c:v>
                </c:pt>
                <c:pt idx="22">
                  <c:v>4.0</c:v>
                </c:pt>
                <c:pt idx="23">
                  <c:v>6.0</c:v>
                </c:pt>
                <c:pt idx="24">
                  <c:v>5.0</c:v>
                </c:pt>
                <c:pt idx="25">
                  <c:v>4.0</c:v>
                </c:pt>
                <c:pt idx="26">
                  <c:v>3.0</c:v>
                </c:pt>
                <c:pt idx="27">
                  <c:v>5.0</c:v>
                </c:pt>
                <c:pt idx="28">
                  <c:v>2.0</c:v>
                </c:pt>
                <c:pt idx="29">
                  <c:v>4.0</c:v>
                </c:pt>
                <c:pt idx="30">
                  <c:v>0.0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'980027'!$F$4219:$F$4250</c:f>
              <c:numCache>
                <c:formatCode>0</c:formatCode>
                <c:ptCount val="32"/>
                <c:pt idx="0">
                  <c:v>0.585944543184901</c:v>
                </c:pt>
                <c:pt idx="1">
                  <c:v>0.585992991727047</c:v>
                </c:pt>
                <c:pt idx="2">
                  <c:v>0.586169547690837</c:v>
                </c:pt>
                <c:pt idx="3">
                  <c:v>0.586724444749924</c:v>
                </c:pt>
                <c:pt idx="4">
                  <c:v>0.588365872965805</c:v>
                </c:pt>
                <c:pt idx="5">
                  <c:v>0.592505872815412</c:v>
                </c:pt>
                <c:pt idx="6">
                  <c:v>0.603593850668573</c:v>
                </c:pt>
                <c:pt idx="7">
                  <c:v>0.631107364281949</c:v>
                </c:pt>
                <c:pt idx="8">
                  <c:v>0.693009868458604</c:v>
                </c:pt>
                <c:pt idx="9">
                  <c:v>0.819632686521376</c:v>
                </c:pt>
                <c:pt idx="10">
                  <c:v>1.045674602830958</c:v>
                </c:pt>
                <c:pt idx="11">
                  <c:v>1.452858460446999</c:v>
                </c:pt>
                <c:pt idx="12">
                  <c:v>2.096110803346344</c:v>
                </c:pt>
                <c:pt idx="13">
                  <c:v>2.973608436254082</c:v>
                </c:pt>
                <c:pt idx="14">
                  <c:v>4.203009324906482</c:v>
                </c:pt>
                <c:pt idx="15">
                  <c:v>5.684372213140055</c:v>
                </c:pt>
                <c:pt idx="16">
                  <c:v>7.246378091470243</c:v>
                </c:pt>
                <c:pt idx="17">
                  <c:v>8.639362075522392</c:v>
                </c:pt>
                <c:pt idx="18">
                  <c:v>9.565729635372347</c:v>
                </c:pt>
                <c:pt idx="19">
                  <c:v>9.990031264428198</c:v>
                </c:pt>
                <c:pt idx="20">
                  <c:v>9.738819877647621</c:v>
                </c:pt>
                <c:pt idx="21">
                  <c:v>8.863001102202847</c:v>
                </c:pt>
                <c:pt idx="22">
                  <c:v>7.476672409937258</c:v>
                </c:pt>
                <c:pt idx="23">
                  <c:v>5.922005213170134</c:v>
                </c:pt>
                <c:pt idx="24">
                  <c:v>4.526169023485489</c:v>
                </c:pt>
                <c:pt idx="25">
                  <c:v>3.333685100645213</c:v>
                </c:pt>
                <c:pt idx="26">
                  <c:v>2.317296264445945</c:v>
                </c:pt>
                <c:pt idx="27">
                  <c:v>1.569478859592371</c:v>
                </c:pt>
                <c:pt idx="28">
                  <c:v>1.146874889491429</c:v>
                </c:pt>
                <c:pt idx="29">
                  <c:v>0.861242970124346</c:v>
                </c:pt>
                <c:pt idx="30">
                  <c:v>0.716900588408579</c:v>
                </c:pt>
                <c:pt idx="31">
                  <c:v>0.645755853722607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566600"/>
        <c:axId val="-2143563432"/>
      </c:scatterChart>
      <c:valAx>
        <c:axId val="-2143566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563432"/>
        <c:crosses val="autoZero"/>
        <c:crossBetween val="midCat"/>
      </c:valAx>
      <c:valAx>
        <c:axId val="-2143563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566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'980027'!$E$4269:$E$4300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6.0</c:v>
                </c:pt>
                <c:pt idx="6">
                  <c:v>0.0</c:v>
                </c:pt>
                <c:pt idx="7">
                  <c:v>2.0</c:v>
                </c:pt>
                <c:pt idx="8">
                  <c:v>1.0</c:v>
                </c:pt>
                <c:pt idx="9">
                  <c:v>4.0</c:v>
                </c:pt>
                <c:pt idx="10">
                  <c:v>3.0</c:v>
                </c:pt>
                <c:pt idx="11">
                  <c:v>3.0</c:v>
                </c:pt>
                <c:pt idx="12">
                  <c:v>1.0</c:v>
                </c:pt>
                <c:pt idx="13">
                  <c:v>5.0</c:v>
                </c:pt>
                <c:pt idx="14">
                  <c:v>11.0</c:v>
                </c:pt>
                <c:pt idx="15">
                  <c:v>8.0</c:v>
                </c:pt>
                <c:pt idx="16">
                  <c:v>11.0</c:v>
                </c:pt>
                <c:pt idx="17">
                  <c:v>14.0</c:v>
                </c:pt>
                <c:pt idx="18">
                  <c:v>14.0</c:v>
                </c:pt>
                <c:pt idx="19">
                  <c:v>10.0</c:v>
                </c:pt>
                <c:pt idx="20">
                  <c:v>22.0</c:v>
                </c:pt>
                <c:pt idx="21">
                  <c:v>6.0</c:v>
                </c:pt>
                <c:pt idx="22">
                  <c:v>8.0</c:v>
                </c:pt>
                <c:pt idx="23">
                  <c:v>5.0</c:v>
                </c:pt>
                <c:pt idx="24">
                  <c:v>7.0</c:v>
                </c:pt>
                <c:pt idx="25">
                  <c:v>1.0</c:v>
                </c:pt>
                <c:pt idx="26">
                  <c:v>4.0</c:v>
                </c:pt>
                <c:pt idx="27">
                  <c:v>4.0</c:v>
                </c:pt>
                <c:pt idx="28">
                  <c:v>4.0</c:v>
                </c:pt>
                <c:pt idx="29">
                  <c:v>4.0</c:v>
                </c:pt>
                <c:pt idx="30">
                  <c:v>4.0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'980027'!$F$4269:$F$4300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520904"/>
        <c:axId val="-2143517800"/>
      </c:scatterChart>
      <c:valAx>
        <c:axId val="-2143520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517800"/>
        <c:crosses val="autoZero"/>
        <c:crossBetween val="midCat"/>
      </c:valAx>
      <c:valAx>
        <c:axId val="-2143517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520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'980027'!$E$4319:$E$4350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3.0</c:v>
                </c:pt>
                <c:pt idx="5">
                  <c:v>1.0</c:v>
                </c:pt>
                <c:pt idx="6">
                  <c:v>4.0</c:v>
                </c:pt>
                <c:pt idx="7">
                  <c:v>3.0</c:v>
                </c:pt>
                <c:pt idx="8">
                  <c:v>2.0</c:v>
                </c:pt>
                <c:pt idx="9">
                  <c:v>2.0</c:v>
                </c:pt>
                <c:pt idx="10">
                  <c:v>4.0</c:v>
                </c:pt>
                <c:pt idx="11">
                  <c:v>2.0</c:v>
                </c:pt>
                <c:pt idx="12">
                  <c:v>2.0</c:v>
                </c:pt>
                <c:pt idx="13">
                  <c:v>7.0</c:v>
                </c:pt>
                <c:pt idx="14">
                  <c:v>7.0</c:v>
                </c:pt>
                <c:pt idx="15">
                  <c:v>7.0</c:v>
                </c:pt>
                <c:pt idx="16">
                  <c:v>9.0</c:v>
                </c:pt>
                <c:pt idx="17">
                  <c:v>6.0</c:v>
                </c:pt>
                <c:pt idx="18">
                  <c:v>16.0</c:v>
                </c:pt>
                <c:pt idx="19">
                  <c:v>14.0</c:v>
                </c:pt>
                <c:pt idx="20">
                  <c:v>15.0</c:v>
                </c:pt>
                <c:pt idx="21">
                  <c:v>12.0</c:v>
                </c:pt>
                <c:pt idx="22">
                  <c:v>14.0</c:v>
                </c:pt>
                <c:pt idx="23">
                  <c:v>5.0</c:v>
                </c:pt>
                <c:pt idx="24">
                  <c:v>4.0</c:v>
                </c:pt>
                <c:pt idx="25">
                  <c:v>5.0</c:v>
                </c:pt>
                <c:pt idx="26">
                  <c:v>8.0</c:v>
                </c:pt>
                <c:pt idx="27">
                  <c:v>5.0</c:v>
                </c:pt>
                <c:pt idx="28">
                  <c:v>5.0</c:v>
                </c:pt>
                <c:pt idx="29">
                  <c:v>2.0</c:v>
                </c:pt>
                <c:pt idx="30">
                  <c:v>2.0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'980027'!$F$4319:$F$4350</c:f>
              <c:numCache>
                <c:formatCode>0</c:formatCode>
                <c:ptCount val="32"/>
                <c:pt idx="0">
                  <c:v>1.054043795069076</c:v>
                </c:pt>
                <c:pt idx="1">
                  <c:v>1.054770907349712</c:v>
                </c:pt>
                <c:pt idx="2">
                  <c:v>1.056718900796798</c:v>
                </c:pt>
                <c:pt idx="3">
                  <c:v>1.061299989924834</c:v>
                </c:pt>
                <c:pt idx="4">
                  <c:v>1.07164394342753</c:v>
                </c:pt>
                <c:pt idx="5">
                  <c:v>1.092074258582062</c:v>
                </c:pt>
                <c:pt idx="6">
                  <c:v>1.135427883224378</c:v>
                </c:pt>
                <c:pt idx="7">
                  <c:v>1.22139505895155</c:v>
                </c:pt>
                <c:pt idx="8">
                  <c:v>1.378506562377448</c:v>
                </c:pt>
                <c:pt idx="9">
                  <c:v>1.644721945793467</c:v>
                </c:pt>
                <c:pt idx="10">
                  <c:v>2.047595307894412</c:v>
                </c:pt>
                <c:pt idx="11">
                  <c:v>2.673161278886127</c:v>
                </c:pt>
                <c:pt idx="12">
                  <c:v>3.539013061825223</c:v>
                </c:pt>
                <c:pt idx="13">
                  <c:v>4.596945519155239</c:v>
                </c:pt>
                <c:pt idx="14">
                  <c:v>5.947654629368256</c:v>
                </c:pt>
                <c:pt idx="15">
                  <c:v>7.455899199893976</c:v>
                </c:pt>
                <c:pt idx="16">
                  <c:v>8.961986734658843</c:v>
                </c:pt>
                <c:pt idx="17">
                  <c:v>10.26774128247435</c:v>
                </c:pt>
                <c:pt idx="18">
                  <c:v>11.14473425529508</c:v>
                </c:pt>
                <c:pt idx="19">
                  <c:v>11.60042396450752</c:v>
                </c:pt>
                <c:pt idx="20">
                  <c:v>11.48561692269647</c:v>
                </c:pt>
                <c:pt idx="21">
                  <c:v>10.81443830259908</c:v>
                </c:pt>
                <c:pt idx="22">
                  <c:v>9.637199130370805</c:v>
                </c:pt>
                <c:pt idx="23">
                  <c:v>8.198916329839825</c:v>
                </c:pt>
                <c:pt idx="24">
                  <c:v>6.787663062698676</c:v>
                </c:pt>
                <c:pt idx="25">
                  <c:v>5.459972958637749</c:v>
                </c:pt>
                <c:pt idx="26">
                  <c:v>4.192535686599948</c:v>
                </c:pt>
                <c:pt idx="27">
                  <c:v>3.122477117664404</c:v>
                </c:pt>
                <c:pt idx="28">
                  <c:v>2.419586080298708</c:v>
                </c:pt>
                <c:pt idx="29">
                  <c:v>1.859798922840248</c:v>
                </c:pt>
                <c:pt idx="30">
                  <c:v>1.518071063401559</c:v>
                </c:pt>
                <c:pt idx="31">
                  <c:v>1.313038846186812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475096"/>
        <c:axId val="-2143471928"/>
      </c:scatterChart>
      <c:valAx>
        <c:axId val="-2143475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471928"/>
        <c:crosses val="autoZero"/>
        <c:crossBetween val="midCat"/>
      </c:valAx>
      <c:valAx>
        <c:axId val="-2143471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475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'980027'!$E$4369:$E$4400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3.0</c:v>
                </c:pt>
                <c:pt idx="4">
                  <c:v>5.0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4.0</c:v>
                </c:pt>
                <c:pt idx="10">
                  <c:v>2.0</c:v>
                </c:pt>
                <c:pt idx="11">
                  <c:v>8.0</c:v>
                </c:pt>
                <c:pt idx="12">
                  <c:v>7.0</c:v>
                </c:pt>
                <c:pt idx="13">
                  <c:v>6.0</c:v>
                </c:pt>
                <c:pt idx="14">
                  <c:v>4.0</c:v>
                </c:pt>
                <c:pt idx="15">
                  <c:v>2.0</c:v>
                </c:pt>
                <c:pt idx="16">
                  <c:v>8.0</c:v>
                </c:pt>
                <c:pt idx="17">
                  <c:v>10.0</c:v>
                </c:pt>
                <c:pt idx="18">
                  <c:v>3.0</c:v>
                </c:pt>
                <c:pt idx="19">
                  <c:v>10.0</c:v>
                </c:pt>
                <c:pt idx="20">
                  <c:v>10.0</c:v>
                </c:pt>
                <c:pt idx="21">
                  <c:v>5.0</c:v>
                </c:pt>
                <c:pt idx="22">
                  <c:v>7.0</c:v>
                </c:pt>
                <c:pt idx="23">
                  <c:v>9.0</c:v>
                </c:pt>
                <c:pt idx="24">
                  <c:v>5.0</c:v>
                </c:pt>
                <c:pt idx="25">
                  <c:v>6.0</c:v>
                </c:pt>
                <c:pt idx="26">
                  <c:v>2.0</c:v>
                </c:pt>
                <c:pt idx="27">
                  <c:v>3.0</c:v>
                </c:pt>
                <c:pt idx="28">
                  <c:v>5.0</c:v>
                </c:pt>
                <c:pt idx="29">
                  <c:v>1.0</c:v>
                </c:pt>
                <c:pt idx="30">
                  <c:v>3.0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'980027'!$F$4369:$F$4400</c:f>
              <c:numCache>
                <c:formatCode>0</c:formatCode>
                <c:ptCount val="32"/>
                <c:pt idx="0">
                  <c:v>0.250977826348038</c:v>
                </c:pt>
                <c:pt idx="1">
                  <c:v>0.261855902041915</c:v>
                </c:pt>
                <c:pt idx="2">
                  <c:v>0.281713990283345</c:v>
                </c:pt>
                <c:pt idx="3">
                  <c:v>0.314175012409548</c:v>
                </c:pt>
                <c:pt idx="4">
                  <c:v>0.366407067966466</c:v>
                </c:pt>
                <c:pt idx="5">
                  <c:v>0.442220026567674</c:v>
                </c:pt>
                <c:pt idx="6">
                  <c:v>0.562305767849006</c:v>
                </c:pt>
                <c:pt idx="7">
                  <c:v>0.741742818534731</c:v>
                </c:pt>
                <c:pt idx="8">
                  <c:v>0.993720637487484</c:v>
                </c:pt>
                <c:pt idx="9">
                  <c:v>1.329700455261861</c:v>
                </c:pt>
                <c:pt idx="10">
                  <c:v>1.741259918321878</c:v>
                </c:pt>
                <c:pt idx="11">
                  <c:v>2.269364353811208</c:v>
                </c:pt>
                <c:pt idx="12">
                  <c:v>2.885196348454805</c:v>
                </c:pt>
                <c:pt idx="13">
                  <c:v>3.53643392307554</c:v>
                </c:pt>
                <c:pt idx="14">
                  <c:v>4.271323351223165</c:v>
                </c:pt>
                <c:pt idx="15">
                  <c:v>5.010836781035321</c:v>
                </c:pt>
                <c:pt idx="16">
                  <c:v>5.693371142085197</c:v>
                </c:pt>
                <c:pt idx="17">
                  <c:v>6.25666701261907</c:v>
                </c:pt>
                <c:pt idx="18">
                  <c:v>6.63126279833631</c:v>
                </c:pt>
                <c:pt idx="19">
                  <c:v>6.84224434282825</c:v>
                </c:pt>
                <c:pt idx="20">
                  <c:v>6.837262674201304</c:v>
                </c:pt>
                <c:pt idx="21">
                  <c:v>6.614120284808409</c:v>
                </c:pt>
                <c:pt idx="22">
                  <c:v>6.173274989366215</c:v>
                </c:pt>
                <c:pt idx="23">
                  <c:v>5.581790301802698</c:v>
                </c:pt>
                <c:pt idx="24">
                  <c:v>4.941678556624845</c:v>
                </c:pt>
                <c:pt idx="25">
                  <c:v>4.270738140728417</c:v>
                </c:pt>
                <c:pt idx="26">
                  <c:v>3.542126261077983</c:v>
                </c:pt>
                <c:pt idx="27">
                  <c:v>2.821672395699394</c:v>
                </c:pt>
                <c:pt idx="28">
                  <c:v>2.258891435653471</c:v>
                </c:pt>
                <c:pt idx="29">
                  <c:v>1.71607359060356</c:v>
                </c:pt>
                <c:pt idx="30">
                  <c:v>1.30300037641196</c:v>
                </c:pt>
                <c:pt idx="31">
                  <c:v>0.990965990964782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657832"/>
        <c:axId val="-2143654664"/>
      </c:scatterChart>
      <c:valAx>
        <c:axId val="-2143657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654664"/>
        <c:crosses val="autoZero"/>
        <c:crossBetween val="midCat"/>
      </c:valAx>
      <c:valAx>
        <c:axId val="-2143654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657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'980027'!$E$4419:$E$4450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0.0</c:v>
                </c:pt>
                <c:pt idx="4">
                  <c:v>0.0</c:v>
                </c:pt>
                <c:pt idx="5">
                  <c:v>1.0</c:v>
                </c:pt>
                <c:pt idx="6">
                  <c:v>5.0</c:v>
                </c:pt>
                <c:pt idx="7">
                  <c:v>3.0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3.0</c:v>
                </c:pt>
                <c:pt idx="12">
                  <c:v>0.0</c:v>
                </c:pt>
                <c:pt idx="13">
                  <c:v>4.0</c:v>
                </c:pt>
                <c:pt idx="14">
                  <c:v>3.0</c:v>
                </c:pt>
                <c:pt idx="15">
                  <c:v>5.0</c:v>
                </c:pt>
                <c:pt idx="16">
                  <c:v>4.0</c:v>
                </c:pt>
                <c:pt idx="17">
                  <c:v>5.0</c:v>
                </c:pt>
                <c:pt idx="18">
                  <c:v>5.0</c:v>
                </c:pt>
                <c:pt idx="19">
                  <c:v>6.0</c:v>
                </c:pt>
                <c:pt idx="20">
                  <c:v>11.0</c:v>
                </c:pt>
                <c:pt idx="21">
                  <c:v>6.0</c:v>
                </c:pt>
                <c:pt idx="22">
                  <c:v>6.0</c:v>
                </c:pt>
                <c:pt idx="23">
                  <c:v>5.0</c:v>
                </c:pt>
                <c:pt idx="24">
                  <c:v>3.0</c:v>
                </c:pt>
                <c:pt idx="25">
                  <c:v>7.0</c:v>
                </c:pt>
                <c:pt idx="26">
                  <c:v>2.0</c:v>
                </c:pt>
                <c:pt idx="27">
                  <c:v>6.0</c:v>
                </c:pt>
                <c:pt idx="28">
                  <c:v>1.0</c:v>
                </c:pt>
                <c:pt idx="29">
                  <c:v>3.0</c:v>
                </c:pt>
                <c:pt idx="30">
                  <c:v>0.0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'980027'!$F$4419:$F$4450</c:f>
              <c:numCache>
                <c:formatCode>0</c:formatCode>
                <c:ptCount val="32"/>
                <c:pt idx="0">
                  <c:v>0.443092546713794</c:v>
                </c:pt>
                <c:pt idx="1">
                  <c:v>0.443161384002668</c:v>
                </c:pt>
                <c:pt idx="2">
                  <c:v>0.44337628845529</c:v>
                </c:pt>
                <c:pt idx="3">
                  <c:v>0.443962419149269</c:v>
                </c:pt>
                <c:pt idx="4">
                  <c:v>0.445488025642755</c:v>
                </c:pt>
                <c:pt idx="5">
                  <c:v>0.448929791567909</c:v>
                </c:pt>
                <c:pt idx="6">
                  <c:v>0.45725727320644</c:v>
                </c:pt>
                <c:pt idx="7">
                  <c:v>0.476098952356343</c:v>
                </c:pt>
                <c:pt idx="8">
                  <c:v>0.515262306343778</c:v>
                </c:pt>
                <c:pt idx="9">
                  <c:v>0.590360671080562</c:v>
                </c:pt>
                <c:pt idx="10">
                  <c:v>0.718034234895206</c:v>
                </c:pt>
                <c:pt idx="11">
                  <c:v>0.940175439287497</c:v>
                </c:pt>
                <c:pt idx="12">
                  <c:v>1.28427659453936</c:v>
                </c:pt>
                <c:pt idx="13">
                  <c:v>1.752292097817464</c:v>
                </c:pt>
                <c:pt idx="14">
                  <c:v>2.418055433257854</c:v>
                </c:pt>
                <c:pt idx="15">
                  <c:v>3.251659892213979</c:v>
                </c:pt>
                <c:pt idx="16">
                  <c:v>4.193806596552557</c:v>
                </c:pt>
                <c:pt idx="17">
                  <c:v>5.138957352097928</c:v>
                </c:pt>
                <c:pt idx="18">
                  <c:v>5.912223915351442</c:v>
                </c:pt>
                <c:pt idx="19">
                  <c:v>6.515945522508249</c:v>
                </c:pt>
                <c:pt idx="20">
                  <c:v>6.797540405208366</c:v>
                </c:pt>
                <c:pt idx="21">
                  <c:v>6.696448222530008</c:v>
                </c:pt>
                <c:pt idx="22">
                  <c:v>6.20704331462142</c:v>
                </c:pt>
                <c:pt idx="23">
                  <c:v>5.438495978522773</c:v>
                </c:pt>
                <c:pt idx="24">
                  <c:v>4.583481990382132</c:v>
                </c:pt>
                <c:pt idx="25">
                  <c:v>3.71241555896425</c:v>
                </c:pt>
                <c:pt idx="26">
                  <c:v>2.829578216901534</c:v>
                </c:pt>
                <c:pt idx="27">
                  <c:v>2.047753742933124</c:v>
                </c:pt>
                <c:pt idx="28">
                  <c:v>1.516070816010789</c:v>
                </c:pt>
                <c:pt idx="29">
                  <c:v>1.082021486897523</c:v>
                </c:pt>
                <c:pt idx="30">
                  <c:v>0.812332584286053</c:v>
                </c:pt>
                <c:pt idx="31">
                  <c:v>0.648945148032357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698872"/>
        <c:axId val="-2143695704"/>
      </c:scatterChart>
      <c:valAx>
        <c:axId val="-2143698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695704"/>
        <c:crosses val="autoZero"/>
        <c:crossBetween val="midCat"/>
      </c:valAx>
      <c:valAx>
        <c:axId val="-2143695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698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'980027'!$E$4469:$E$4500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1.0</c:v>
                </c:pt>
                <c:pt idx="5">
                  <c:v>2.0</c:v>
                </c:pt>
                <c:pt idx="6">
                  <c:v>0.0</c:v>
                </c:pt>
                <c:pt idx="7">
                  <c:v>2.0</c:v>
                </c:pt>
                <c:pt idx="8">
                  <c:v>3.0</c:v>
                </c:pt>
                <c:pt idx="9">
                  <c:v>2.0</c:v>
                </c:pt>
                <c:pt idx="10">
                  <c:v>1.0</c:v>
                </c:pt>
                <c:pt idx="11">
                  <c:v>1.0</c:v>
                </c:pt>
                <c:pt idx="12">
                  <c:v>3.0</c:v>
                </c:pt>
                <c:pt idx="13">
                  <c:v>1.0</c:v>
                </c:pt>
                <c:pt idx="14">
                  <c:v>3.0</c:v>
                </c:pt>
                <c:pt idx="15">
                  <c:v>4.0</c:v>
                </c:pt>
                <c:pt idx="16">
                  <c:v>5.0</c:v>
                </c:pt>
                <c:pt idx="17">
                  <c:v>9.0</c:v>
                </c:pt>
                <c:pt idx="18">
                  <c:v>5.0</c:v>
                </c:pt>
                <c:pt idx="19">
                  <c:v>7.0</c:v>
                </c:pt>
                <c:pt idx="20">
                  <c:v>7.0</c:v>
                </c:pt>
                <c:pt idx="21">
                  <c:v>8.0</c:v>
                </c:pt>
                <c:pt idx="22">
                  <c:v>7.0</c:v>
                </c:pt>
                <c:pt idx="23">
                  <c:v>10.0</c:v>
                </c:pt>
                <c:pt idx="24">
                  <c:v>2.0</c:v>
                </c:pt>
                <c:pt idx="25">
                  <c:v>3.0</c:v>
                </c:pt>
                <c:pt idx="26">
                  <c:v>2.0</c:v>
                </c:pt>
                <c:pt idx="27">
                  <c:v>3.0</c:v>
                </c:pt>
                <c:pt idx="28">
                  <c:v>3.0</c:v>
                </c:pt>
                <c:pt idx="29">
                  <c:v>1.0</c:v>
                </c:pt>
                <c:pt idx="30">
                  <c:v>1.0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'980027'!$F$4469:$F$4500</c:f>
              <c:numCache>
                <c:formatCode>0</c:formatCode>
                <c:ptCount val="32"/>
                <c:pt idx="0">
                  <c:v>0.839801032114992</c:v>
                </c:pt>
                <c:pt idx="1">
                  <c:v>0.839817117069804</c:v>
                </c:pt>
                <c:pt idx="2">
                  <c:v>0.839878208095023</c:v>
                </c:pt>
                <c:pt idx="3">
                  <c:v>0.84007836215481</c:v>
                </c:pt>
                <c:pt idx="4">
                  <c:v>0.840695593631203</c:v>
                </c:pt>
                <c:pt idx="5">
                  <c:v>0.842316790236979</c:v>
                </c:pt>
                <c:pt idx="6">
                  <c:v>0.846844870256346</c:v>
                </c:pt>
                <c:pt idx="7">
                  <c:v>0.858588312010657</c:v>
                </c:pt>
                <c:pt idx="8">
                  <c:v>0.886233949704307</c:v>
                </c:pt>
                <c:pt idx="9">
                  <c:v>0.945440690529096</c:v>
                </c:pt>
                <c:pt idx="10">
                  <c:v>1.056066203453083</c:v>
                </c:pt>
                <c:pt idx="11">
                  <c:v>1.265010121098335</c:v>
                </c:pt>
                <c:pt idx="12">
                  <c:v>1.61194665466637</c:v>
                </c:pt>
                <c:pt idx="13">
                  <c:v>2.109798229170353</c:v>
                </c:pt>
                <c:pt idx="14">
                  <c:v>2.846645492795691</c:v>
                </c:pt>
                <c:pt idx="15">
                  <c:v>3.791991271265306</c:v>
                </c:pt>
                <c:pt idx="16">
                  <c:v>4.865347557579827</c:v>
                </c:pt>
                <c:pt idx="17">
                  <c:v>5.919279655524872</c:v>
                </c:pt>
                <c:pt idx="18">
                  <c:v>6.73132493565806</c:v>
                </c:pt>
                <c:pt idx="19">
                  <c:v>7.275419673172305</c:v>
                </c:pt>
                <c:pt idx="20">
                  <c:v>7.379070385972592</c:v>
                </c:pt>
                <c:pt idx="21">
                  <c:v>7.012067616393925</c:v>
                </c:pt>
                <c:pt idx="22">
                  <c:v>6.213979607959134</c:v>
                </c:pt>
                <c:pt idx="23">
                  <c:v>5.188099919498774</c:v>
                </c:pt>
                <c:pt idx="24">
                  <c:v>4.183672326795551</c:v>
                </c:pt>
                <c:pt idx="25">
                  <c:v>3.266732572371176</c:v>
                </c:pt>
                <c:pt idx="26">
                  <c:v>2.437030023383684</c:v>
                </c:pt>
                <c:pt idx="27">
                  <c:v>1.789823107780925</c:v>
                </c:pt>
                <c:pt idx="28">
                  <c:v>1.403929548070833</c:v>
                </c:pt>
                <c:pt idx="29">
                  <c:v>1.129670849843438</c:v>
                </c:pt>
                <c:pt idx="30">
                  <c:v>0.983799157711827</c:v>
                </c:pt>
                <c:pt idx="31">
                  <c:v>0.908391047943826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731944"/>
        <c:axId val="-2143728776"/>
      </c:scatterChart>
      <c:valAx>
        <c:axId val="-2143731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728776"/>
        <c:crosses val="autoZero"/>
        <c:crossBetween val="midCat"/>
      </c:valAx>
      <c:valAx>
        <c:axId val="-2143728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731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'980027'!$E$4519:$E$4550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3.0</c:v>
                </c:pt>
                <c:pt idx="5">
                  <c:v>2.0</c:v>
                </c:pt>
                <c:pt idx="6">
                  <c:v>1.0</c:v>
                </c:pt>
                <c:pt idx="7">
                  <c:v>3.0</c:v>
                </c:pt>
                <c:pt idx="8">
                  <c:v>5.0</c:v>
                </c:pt>
                <c:pt idx="9">
                  <c:v>3.0</c:v>
                </c:pt>
                <c:pt idx="10">
                  <c:v>4.0</c:v>
                </c:pt>
                <c:pt idx="11">
                  <c:v>2.0</c:v>
                </c:pt>
                <c:pt idx="12">
                  <c:v>1.0</c:v>
                </c:pt>
                <c:pt idx="13">
                  <c:v>2.0</c:v>
                </c:pt>
                <c:pt idx="14">
                  <c:v>5.0</c:v>
                </c:pt>
                <c:pt idx="15">
                  <c:v>9.0</c:v>
                </c:pt>
                <c:pt idx="16">
                  <c:v>7.0</c:v>
                </c:pt>
                <c:pt idx="17">
                  <c:v>4.0</c:v>
                </c:pt>
                <c:pt idx="18">
                  <c:v>7.0</c:v>
                </c:pt>
                <c:pt idx="19">
                  <c:v>9.0</c:v>
                </c:pt>
                <c:pt idx="20">
                  <c:v>5.0</c:v>
                </c:pt>
                <c:pt idx="21">
                  <c:v>6.0</c:v>
                </c:pt>
                <c:pt idx="22">
                  <c:v>5.0</c:v>
                </c:pt>
                <c:pt idx="23">
                  <c:v>8.0</c:v>
                </c:pt>
                <c:pt idx="24">
                  <c:v>6.0</c:v>
                </c:pt>
                <c:pt idx="25">
                  <c:v>2.0</c:v>
                </c:pt>
                <c:pt idx="26">
                  <c:v>3.0</c:v>
                </c:pt>
                <c:pt idx="27">
                  <c:v>1.0</c:v>
                </c:pt>
                <c:pt idx="28">
                  <c:v>1.0</c:v>
                </c:pt>
                <c:pt idx="29">
                  <c:v>3.0</c:v>
                </c:pt>
                <c:pt idx="30">
                  <c:v>4.0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'980027'!$F$4519:$F$4550</c:f>
              <c:numCache>
                <c:formatCode>0</c:formatCode>
                <c:ptCount val="32"/>
                <c:pt idx="0">
                  <c:v>0.767455268360298</c:v>
                </c:pt>
                <c:pt idx="1">
                  <c:v>0.7703320395877</c:v>
                </c:pt>
                <c:pt idx="2">
                  <c:v>0.776535143719565</c:v>
                </c:pt>
                <c:pt idx="3">
                  <c:v>0.788395886773751</c:v>
                </c:pt>
                <c:pt idx="4">
                  <c:v>0.810447792289762</c:v>
                </c:pt>
                <c:pt idx="5">
                  <c:v>0.846898807972611</c:v>
                </c:pt>
                <c:pt idx="6">
                  <c:v>0.912097450392345</c:v>
                </c:pt>
                <c:pt idx="7">
                  <c:v>1.02146996799594</c:v>
                </c:pt>
                <c:pt idx="8">
                  <c:v>1.192144123903071</c:v>
                </c:pt>
                <c:pt idx="9">
                  <c:v>1.441973094460364</c:v>
                </c:pt>
                <c:pt idx="10">
                  <c:v>1.773290393524996</c:v>
                </c:pt>
                <c:pt idx="11">
                  <c:v>2.228346213299872</c:v>
                </c:pt>
                <c:pt idx="12">
                  <c:v>2.789953136222003</c:v>
                </c:pt>
                <c:pt idx="13">
                  <c:v>3.409510581664854</c:v>
                </c:pt>
                <c:pt idx="14">
                  <c:v>4.128906600687516</c:v>
                </c:pt>
                <c:pt idx="15">
                  <c:v>4.861899758017907</c:v>
                </c:pt>
                <c:pt idx="16">
                  <c:v>5.531342451132327</c:v>
                </c:pt>
                <c:pt idx="17">
                  <c:v>6.058262172682825</c:v>
                </c:pt>
                <c:pt idx="18">
                  <c:v>6.367625488506152</c:v>
                </c:pt>
                <c:pt idx="19">
                  <c:v>6.471986016846334</c:v>
                </c:pt>
                <c:pt idx="20">
                  <c:v>6.326522502651209</c:v>
                </c:pt>
                <c:pt idx="21">
                  <c:v>5.950517679997405</c:v>
                </c:pt>
                <c:pt idx="22">
                  <c:v>5.363049262579048</c:v>
                </c:pt>
                <c:pt idx="23">
                  <c:v>4.66920848683008</c:v>
                </c:pt>
                <c:pt idx="24">
                  <c:v>3.988863101025644</c:v>
                </c:pt>
                <c:pt idx="25">
                  <c:v>3.337347422371018</c:v>
                </c:pt>
                <c:pt idx="26">
                  <c:v>2.694454368562872</c:v>
                </c:pt>
                <c:pt idx="27">
                  <c:v>2.124004958237767</c:v>
                </c:pt>
                <c:pt idx="28">
                  <c:v>1.725683134425911</c:v>
                </c:pt>
                <c:pt idx="29">
                  <c:v>1.384668723484993</c:v>
                </c:pt>
                <c:pt idx="30">
                  <c:v>1.157485483363483</c:v>
                </c:pt>
                <c:pt idx="31">
                  <c:v>1.007667820617653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788344"/>
        <c:axId val="-2143785176"/>
      </c:scatterChart>
      <c:valAx>
        <c:axId val="-2143788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785176"/>
        <c:crosses val="autoZero"/>
        <c:crossBetween val="midCat"/>
      </c:valAx>
      <c:valAx>
        <c:axId val="-2143785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788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'980027'!$E$4569:$E$4600</c:f>
              <c:numCache>
                <c:formatCode>General</c:formatCode>
                <c:ptCount val="32"/>
                <c:pt idx="0">
                  <c:v>0.0</c:v>
                </c:pt>
                <c:pt idx="1">
                  <c:v>3.0</c:v>
                </c:pt>
                <c:pt idx="2">
                  <c:v>4.0</c:v>
                </c:pt>
                <c:pt idx="3">
                  <c:v>2.0</c:v>
                </c:pt>
                <c:pt idx="4">
                  <c:v>1.0</c:v>
                </c:pt>
                <c:pt idx="5">
                  <c:v>1.0</c:v>
                </c:pt>
                <c:pt idx="6">
                  <c:v>2.0</c:v>
                </c:pt>
                <c:pt idx="7">
                  <c:v>1.0</c:v>
                </c:pt>
                <c:pt idx="8">
                  <c:v>5.0</c:v>
                </c:pt>
                <c:pt idx="9">
                  <c:v>3.0</c:v>
                </c:pt>
                <c:pt idx="10">
                  <c:v>2.0</c:v>
                </c:pt>
                <c:pt idx="11">
                  <c:v>1.0</c:v>
                </c:pt>
                <c:pt idx="12">
                  <c:v>4.0</c:v>
                </c:pt>
                <c:pt idx="13">
                  <c:v>2.0</c:v>
                </c:pt>
                <c:pt idx="14">
                  <c:v>8.0</c:v>
                </c:pt>
                <c:pt idx="15">
                  <c:v>3.0</c:v>
                </c:pt>
                <c:pt idx="16">
                  <c:v>6.0</c:v>
                </c:pt>
                <c:pt idx="17">
                  <c:v>7.0</c:v>
                </c:pt>
                <c:pt idx="18">
                  <c:v>5.0</c:v>
                </c:pt>
                <c:pt idx="19">
                  <c:v>6.0</c:v>
                </c:pt>
                <c:pt idx="20">
                  <c:v>2.0</c:v>
                </c:pt>
                <c:pt idx="21">
                  <c:v>4.0</c:v>
                </c:pt>
                <c:pt idx="22">
                  <c:v>3.0</c:v>
                </c:pt>
                <c:pt idx="23">
                  <c:v>5.0</c:v>
                </c:pt>
                <c:pt idx="24">
                  <c:v>3.0</c:v>
                </c:pt>
                <c:pt idx="25">
                  <c:v>2.0</c:v>
                </c:pt>
                <c:pt idx="26">
                  <c:v>4.0</c:v>
                </c:pt>
                <c:pt idx="27">
                  <c:v>3.0</c:v>
                </c:pt>
                <c:pt idx="28">
                  <c:v>2.0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'980027'!$F$4569:$F$4600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828888"/>
        <c:axId val="-2143825784"/>
      </c:scatterChart>
      <c:valAx>
        <c:axId val="-2143828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825784"/>
        <c:crosses val="autoZero"/>
        <c:crossBetween val="midCat"/>
      </c:valAx>
      <c:valAx>
        <c:axId val="-2143825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828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'980027'!$E$4619:$E$4650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4.0</c:v>
                </c:pt>
                <c:pt idx="3">
                  <c:v>0.0</c:v>
                </c:pt>
                <c:pt idx="4">
                  <c:v>0.0</c:v>
                </c:pt>
                <c:pt idx="5">
                  <c:v>1.0</c:v>
                </c:pt>
                <c:pt idx="6">
                  <c:v>3.0</c:v>
                </c:pt>
                <c:pt idx="7">
                  <c:v>3.0</c:v>
                </c:pt>
                <c:pt idx="8">
                  <c:v>1.0</c:v>
                </c:pt>
                <c:pt idx="9">
                  <c:v>3.0</c:v>
                </c:pt>
                <c:pt idx="10">
                  <c:v>2.0</c:v>
                </c:pt>
                <c:pt idx="11">
                  <c:v>0.0</c:v>
                </c:pt>
                <c:pt idx="12">
                  <c:v>3.0</c:v>
                </c:pt>
                <c:pt idx="13">
                  <c:v>7.0</c:v>
                </c:pt>
                <c:pt idx="14">
                  <c:v>6.0</c:v>
                </c:pt>
                <c:pt idx="15">
                  <c:v>6.0</c:v>
                </c:pt>
                <c:pt idx="16">
                  <c:v>3.0</c:v>
                </c:pt>
                <c:pt idx="17">
                  <c:v>9.0</c:v>
                </c:pt>
                <c:pt idx="18">
                  <c:v>7.0</c:v>
                </c:pt>
                <c:pt idx="19">
                  <c:v>12.0</c:v>
                </c:pt>
                <c:pt idx="20">
                  <c:v>9.0</c:v>
                </c:pt>
                <c:pt idx="21">
                  <c:v>14.0</c:v>
                </c:pt>
                <c:pt idx="22">
                  <c:v>6.0</c:v>
                </c:pt>
                <c:pt idx="23">
                  <c:v>5.0</c:v>
                </c:pt>
                <c:pt idx="24">
                  <c:v>5.0</c:v>
                </c:pt>
                <c:pt idx="25">
                  <c:v>3.0</c:v>
                </c:pt>
                <c:pt idx="26">
                  <c:v>5.0</c:v>
                </c:pt>
                <c:pt idx="27">
                  <c:v>5.0</c:v>
                </c:pt>
                <c:pt idx="28">
                  <c:v>1.0</c:v>
                </c:pt>
                <c:pt idx="29">
                  <c:v>2.0</c:v>
                </c:pt>
                <c:pt idx="30">
                  <c:v>1.0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'980027'!$F$4619:$F$4650</c:f>
              <c:numCache>
                <c:formatCode>0</c:formatCode>
                <c:ptCount val="32"/>
                <c:pt idx="0">
                  <c:v>0.78122993355942</c:v>
                </c:pt>
                <c:pt idx="1">
                  <c:v>0.781359192063691</c:v>
                </c:pt>
                <c:pt idx="2">
                  <c:v>0.781758398394633</c:v>
                </c:pt>
                <c:pt idx="3">
                  <c:v>0.78283399051909</c:v>
                </c:pt>
                <c:pt idx="4">
                  <c:v>0.785595936391626</c:v>
                </c:pt>
                <c:pt idx="5">
                  <c:v>0.791737350396853</c:v>
                </c:pt>
                <c:pt idx="6">
                  <c:v>0.806357101457296</c:v>
                </c:pt>
                <c:pt idx="7">
                  <c:v>0.838827961721202</c:v>
                </c:pt>
                <c:pt idx="8">
                  <c:v>0.904950711303535</c:v>
                </c:pt>
                <c:pt idx="9">
                  <c:v>1.028949534968389</c:v>
                </c:pt>
                <c:pt idx="10">
                  <c:v>1.2348345209853</c:v>
                </c:pt>
                <c:pt idx="11">
                  <c:v>1.583847694957438</c:v>
                </c:pt>
                <c:pt idx="12">
                  <c:v>2.109027228677238</c:v>
                </c:pt>
                <c:pt idx="13">
                  <c:v>2.801493521489084</c:v>
                </c:pt>
                <c:pt idx="14">
                  <c:v>3.752430183765915</c:v>
                </c:pt>
                <c:pt idx="15">
                  <c:v>4.894195686642148</c:v>
                </c:pt>
                <c:pt idx="16">
                  <c:v>6.120740354768351</c:v>
                </c:pt>
                <c:pt idx="17">
                  <c:v>7.272858725553533</c:v>
                </c:pt>
                <c:pt idx="18">
                  <c:v>8.13144419236679</c:v>
                </c:pt>
                <c:pt idx="19">
                  <c:v>8.691207983794017</c:v>
                </c:pt>
                <c:pt idx="20">
                  <c:v>8.787965186091176</c:v>
                </c:pt>
                <c:pt idx="21">
                  <c:v>8.395856015396324</c:v>
                </c:pt>
                <c:pt idx="22">
                  <c:v>7.544628594224256</c:v>
                </c:pt>
                <c:pt idx="23">
                  <c:v>6.427253248229738</c:v>
                </c:pt>
                <c:pt idx="24">
                  <c:v>5.296552942884404</c:v>
                </c:pt>
                <c:pt idx="25">
                  <c:v>4.219905211665329</c:v>
                </c:pt>
                <c:pt idx="26">
                  <c:v>3.191647460970413</c:v>
                </c:pt>
                <c:pt idx="27">
                  <c:v>2.332130931238076</c:v>
                </c:pt>
                <c:pt idx="28">
                  <c:v>1.777871665954155</c:v>
                </c:pt>
                <c:pt idx="29">
                  <c:v>1.347818565718894</c:v>
                </c:pt>
                <c:pt idx="30">
                  <c:v>1.094274822992356</c:v>
                </c:pt>
                <c:pt idx="31">
                  <c:v>0.948146131619845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885464"/>
        <c:axId val="-2143882296"/>
      </c:scatterChart>
      <c:valAx>
        <c:axId val="-2143885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882296"/>
        <c:crosses val="autoZero"/>
        <c:crossBetween val="midCat"/>
      </c:valAx>
      <c:valAx>
        <c:axId val="-2143882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885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'980027'!$E$4669:$E$4700</c:f>
              <c:numCache>
                <c:formatCode>General</c:formatCode>
                <c:ptCount val="32"/>
                <c:pt idx="0">
                  <c:v>4.0</c:v>
                </c:pt>
                <c:pt idx="1">
                  <c:v>1.0</c:v>
                </c:pt>
                <c:pt idx="2">
                  <c:v>4.0</c:v>
                </c:pt>
                <c:pt idx="3">
                  <c:v>1.0</c:v>
                </c:pt>
                <c:pt idx="4">
                  <c:v>4.0</c:v>
                </c:pt>
                <c:pt idx="5">
                  <c:v>5.0</c:v>
                </c:pt>
                <c:pt idx="6">
                  <c:v>4.0</c:v>
                </c:pt>
                <c:pt idx="7">
                  <c:v>6.0</c:v>
                </c:pt>
                <c:pt idx="8">
                  <c:v>2.0</c:v>
                </c:pt>
                <c:pt idx="9">
                  <c:v>6.0</c:v>
                </c:pt>
                <c:pt idx="10">
                  <c:v>0.0</c:v>
                </c:pt>
                <c:pt idx="11">
                  <c:v>1.0</c:v>
                </c:pt>
                <c:pt idx="12">
                  <c:v>3.0</c:v>
                </c:pt>
                <c:pt idx="13">
                  <c:v>3.0</c:v>
                </c:pt>
                <c:pt idx="14">
                  <c:v>5.0</c:v>
                </c:pt>
                <c:pt idx="15">
                  <c:v>4.0</c:v>
                </c:pt>
                <c:pt idx="16">
                  <c:v>9.0</c:v>
                </c:pt>
                <c:pt idx="17">
                  <c:v>7.0</c:v>
                </c:pt>
                <c:pt idx="18">
                  <c:v>8.0</c:v>
                </c:pt>
                <c:pt idx="19">
                  <c:v>5.0</c:v>
                </c:pt>
                <c:pt idx="20">
                  <c:v>16.0</c:v>
                </c:pt>
                <c:pt idx="21">
                  <c:v>10.0</c:v>
                </c:pt>
                <c:pt idx="22">
                  <c:v>6.0</c:v>
                </c:pt>
                <c:pt idx="23">
                  <c:v>5.0</c:v>
                </c:pt>
                <c:pt idx="24">
                  <c:v>6.0</c:v>
                </c:pt>
                <c:pt idx="25">
                  <c:v>7.0</c:v>
                </c:pt>
                <c:pt idx="26">
                  <c:v>8.0</c:v>
                </c:pt>
                <c:pt idx="27">
                  <c:v>4.0</c:v>
                </c:pt>
                <c:pt idx="28">
                  <c:v>8.0</c:v>
                </c:pt>
                <c:pt idx="29">
                  <c:v>2.0</c:v>
                </c:pt>
                <c:pt idx="30">
                  <c:v>3.0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'980027'!$F$4669:$F$4700</c:f>
              <c:numCache>
                <c:formatCode>0</c:formatCode>
                <c:ptCount val="32"/>
                <c:pt idx="0">
                  <c:v>1.896176909537163</c:v>
                </c:pt>
                <c:pt idx="1">
                  <c:v>1.896239008365856</c:v>
                </c:pt>
                <c:pt idx="2">
                  <c:v>1.896429917025539</c:v>
                </c:pt>
                <c:pt idx="3">
                  <c:v>1.896943938138671</c:v>
                </c:pt>
                <c:pt idx="4">
                  <c:v>1.898268194599377</c:v>
                </c:pt>
                <c:pt idx="5">
                  <c:v>1.901233304048248</c:v>
                </c:pt>
                <c:pt idx="6">
                  <c:v>1.908370271609905</c:v>
                </c:pt>
                <c:pt idx="7">
                  <c:v>1.924474367923986</c:v>
                </c:pt>
                <c:pt idx="8">
                  <c:v>1.957950870423109</c:v>
                </c:pt>
                <c:pt idx="9">
                  <c:v>2.022339906878118</c:v>
                </c:pt>
                <c:pt idx="10">
                  <c:v>2.132452525894857</c:v>
                </c:pt>
                <c:pt idx="11">
                  <c:v>2.325782284523017</c:v>
                </c:pt>
                <c:pt idx="12">
                  <c:v>2.629051037106192</c:v>
                </c:pt>
                <c:pt idx="13">
                  <c:v>3.048112446066084</c:v>
                </c:pt>
                <c:pt idx="14">
                  <c:v>3.656454911414753</c:v>
                </c:pt>
                <c:pt idx="15">
                  <c:v>4.438559703942823</c:v>
                </c:pt>
                <c:pt idx="16">
                  <c:v>5.353131499753432</c:v>
                </c:pt>
                <c:pt idx="17">
                  <c:v>6.313175949735753</c:v>
                </c:pt>
                <c:pt idx="18">
                  <c:v>7.149324379630185</c:v>
                </c:pt>
                <c:pt idx="19">
                  <c:v>7.874591090318901</c:v>
                </c:pt>
                <c:pt idx="20">
                  <c:v>8.326224334644237</c:v>
                </c:pt>
                <c:pt idx="21">
                  <c:v>8.414652417648904</c:v>
                </c:pt>
                <c:pt idx="22">
                  <c:v>8.109705535413954</c:v>
                </c:pt>
                <c:pt idx="23">
                  <c:v>7.474582666609905</c:v>
                </c:pt>
                <c:pt idx="24">
                  <c:v>6.683358459432845</c:v>
                </c:pt>
                <c:pt idx="25">
                  <c:v>5.815536426340682</c:v>
                </c:pt>
                <c:pt idx="26">
                  <c:v>4.87876509430426</c:v>
                </c:pt>
                <c:pt idx="27">
                  <c:v>3.996974029564683</c:v>
                </c:pt>
                <c:pt idx="28">
                  <c:v>3.362382086088235</c:v>
                </c:pt>
                <c:pt idx="29">
                  <c:v>2.814977223818291</c:v>
                </c:pt>
                <c:pt idx="30">
                  <c:v>2.454633798641834</c:v>
                </c:pt>
                <c:pt idx="31">
                  <c:v>2.223771222709725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925368"/>
        <c:axId val="-2143930792"/>
      </c:scatterChart>
      <c:valAx>
        <c:axId val="-214392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930792"/>
        <c:crosses val="autoZero"/>
        <c:crossBetween val="midCat"/>
      </c:valAx>
      <c:valAx>
        <c:axId val="-2143930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925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'980027'!$E$4719:$E$4750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2.0</c:v>
                </c:pt>
                <c:pt idx="4">
                  <c:v>0.0</c:v>
                </c:pt>
                <c:pt idx="5">
                  <c:v>5.0</c:v>
                </c:pt>
                <c:pt idx="6">
                  <c:v>0.0</c:v>
                </c:pt>
                <c:pt idx="7">
                  <c:v>4.0</c:v>
                </c:pt>
                <c:pt idx="8">
                  <c:v>1.0</c:v>
                </c:pt>
                <c:pt idx="9">
                  <c:v>3.0</c:v>
                </c:pt>
                <c:pt idx="10">
                  <c:v>1.0</c:v>
                </c:pt>
                <c:pt idx="11">
                  <c:v>6.0</c:v>
                </c:pt>
                <c:pt idx="12">
                  <c:v>6.0</c:v>
                </c:pt>
                <c:pt idx="13">
                  <c:v>8.0</c:v>
                </c:pt>
                <c:pt idx="14">
                  <c:v>7.0</c:v>
                </c:pt>
                <c:pt idx="15">
                  <c:v>6.0</c:v>
                </c:pt>
                <c:pt idx="16">
                  <c:v>17.0</c:v>
                </c:pt>
                <c:pt idx="17">
                  <c:v>9.0</c:v>
                </c:pt>
                <c:pt idx="18">
                  <c:v>7.0</c:v>
                </c:pt>
                <c:pt idx="19">
                  <c:v>14.0</c:v>
                </c:pt>
                <c:pt idx="20">
                  <c:v>12.0</c:v>
                </c:pt>
                <c:pt idx="21">
                  <c:v>11.0</c:v>
                </c:pt>
                <c:pt idx="22">
                  <c:v>5.0</c:v>
                </c:pt>
                <c:pt idx="23">
                  <c:v>8.0</c:v>
                </c:pt>
                <c:pt idx="24">
                  <c:v>7.0</c:v>
                </c:pt>
                <c:pt idx="25">
                  <c:v>4.0</c:v>
                </c:pt>
                <c:pt idx="26">
                  <c:v>8.0</c:v>
                </c:pt>
                <c:pt idx="27">
                  <c:v>9.0</c:v>
                </c:pt>
                <c:pt idx="28">
                  <c:v>5.0</c:v>
                </c:pt>
                <c:pt idx="29">
                  <c:v>3.0</c:v>
                </c:pt>
                <c:pt idx="30">
                  <c:v>1.0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'980027'!$F$4719:$F$4750</c:f>
              <c:numCache>
                <c:formatCode>0</c:formatCode>
                <c:ptCount val="32"/>
                <c:pt idx="0">
                  <c:v>0.380413066030288</c:v>
                </c:pt>
                <c:pt idx="1">
                  <c:v>0.406068764189643</c:v>
                </c:pt>
                <c:pt idx="2">
                  <c:v>0.450533415856461</c:v>
                </c:pt>
                <c:pt idx="3">
                  <c:v>0.519673622229231</c:v>
                </c:pt>
                <c:pt idx="4">
                  <c:v>0.625797965716242</c:v>
                </c:pt>
                <c:pt idx="5">
                  <c:v>0.773255410296035</c:v>
                </c:pt>
                <c:pt idx="6">
                  <c:v>0.997203478186832</c:v>
                </c:pt>
                <c:pt idx="7">
                  <c:v>1.318183095625094</c:v>
                </c:pt>
                <c:pt idx="8">
                  <c:v>1.751301137101478</c:v>
                </c:pt>
                <c:pt idx="9">
                  <c:v>2.307543215208407</c:v>
                </c:pt>
                <c:pt idx="10">
                  <c:v>2.965801641721237</c:v>
                </c:pt>
                <c:pt idx="11">
                  <c:v>3.783247973801544</c:v>
                </c:pt>
                <c:pt idx="12">
                  <c:v>4.706844598535817</c:v>
                </c:pt>
                <c:pt idx="13">
                  <c:v>5.655348442144458</c:v>
                </c:pt>
                <c:pt idx="14">
                  <c:v>6.695464750481538</c:v>
                </c:pt>
                <c:pt idx="15">
                  <c:v>7.711417872536066</c:v>
                </c:pt>
                <c:pt idx="16">
                  <c:v>8.619452418846664</c:v>
                </c:pt>
                <c:pt idx="17">
                  <c:v>9.339950659662523</c:v>
                </c:pt>
                <c:pt idx="18">
                  <c:v>9.79129437512361</c:v>
                </c:pt>
                <c:pt idx="19">
                  <c:v>10.00736418543881</c:v>
                </c:pt>
                <c:pt idx="20">
                  <c:v>9.927297702069566</c:v>
                </c:pt>
                <c:pt idx="21">
                  <c:v>9.556641342837203</c:v>
                </c:pt>
                <c:pt idx="22">
                  <c:v>8.896875059196235</c:v>
                </c:pt>
                <c:pt idx="23">
                  <c:v>8.044283809655859</c:v>
                </c:pt>
                <c:pt idx="24">
                  <c:v>7.136935648033593</c:v>
                </c:pt>
                <c:pt idx="25">
                  <c:v>6.192920823907152</c:v>
                </c:pt>
                <c:pt idx="26">
                  <c:v>5.169825978882725</c:v>
                </c:pt>
                <c:pt idx="27">
                  <c:v>4.155606232907075</c:v>
                </c:pt>
                <c:pt idx="28">
                  <c:v>3.358414557327302</c:v>
                </c:pt>
                <c:pt idx="29">
                  <c:v>2.582194904872008</c:v>
                </c:pt>
                <c:pt idx="30">
                  <c:v>1.983854439359696</c:v>
                </c:pt>
                <c:pt idx="31">
                  <c:v>1.525017728605708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3977416"/>
        <c:axId val="-2143974248"/>
      </c:scatterChart>
      <c:valAx>
        <c:axId val="-2143977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3974248"/>
        <c:crosses val="autoZero"/>
        <c:crossBetween val="midCat"/>
      </c:valAx>
      <c:valAx>
        <c:axId val="-2143974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3977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'980027'!$E$4769:$E$4800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2.0</c:v>
                </c:pt>
                <c:pt idx="5">
                  <c:v>3.0</c:v>
                </c:pt>
                <c:pt idx="6">
                  <c:v>6.0</c:v>
                </c:pt>
                <c:pt idx="7">
                  <c:v>1.0</c:v>
                </c:pt>
                <c:pt idx="8">
                  <c:v>0.0</c:v>
                </c:pt>
                <c:pt idx="9">
                  <c:v>2.0</c:v>
                </c:pt>
                <c:pt idx="10">
                  <c:v>3.0</c:v>
                </c:pt>
                <c:pt idx="11">
                  <c:v>4.0</c:v>
                </c:pt>
                <c:pt idx="12">
                  <c:v>6.0</c:v>
                </c:pt>
                <c:pt idx="13">
                  <c:v>6.0</c:v>
                </c:pt>
                <c:pt idx="14">
                  <c:v>11.0</c:v>
                </c:pt>
                <c:pt idx="15">
                  <c:v>8.0</c:v>
                </c:pt>
                <c:pt idx="16">
                  <c:v>8.0</c:v>
                </c:pt>
                <c:pt idx="17">
                  <c:v>9.0</c:v>
                </c:pt>
                <c:pt idx="18">
                  <c:v>11.0</c:v>
                </c:pt>
                <c:pt idx="19">
                  <c:v>11.0</c:v>
                </c:pt>
                <c:pt idx="20">
                  <c:v>7.0</c:v>
                </c:pt>
                <c:pt idx="21">
                  <c:v>18.0</c:v>
                </c:pt>
                <c:pt idx="22">
                  <c:v>9.0</c:v>
                </c:pt>
                <c:pt idx="23">
                  <c:v>12.0</c:v>
                </c:pt>
                <c:pt idx="24">
                  <c:v>10.0</c:v>
                </c:pt>
                <c:pt idx="25">
                  <c:v>6.0</c:v>
                </c:pt>
                <c:pt idx="26">
                  <c:v>6.0</c:v>
                </c:pt>
                <c:pt idx="27">
                  <c:v>2.0</c:v>
                </c:pt>
                <c:pt idx="28">
                  <c:v>3.0</c:v>
                </c:pt>
                <c:pt idx="29">
                  <c:v>2.0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'980027'!$F$4769:$F$4800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003688"/>
        <c:axId val="-2144000584"/>
      </c:scatterChart>
      <c:valAx>
        <c:axId val="-2144003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000584"/>
        <c:crosses val="autoZero"/>
        <c:crossBetween val="midCat"/>
      </c:valAx>
      <c:valAx>
        <c:axId val="-2144000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0036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'980027'!$E$4819:$E$4850</c:f>
              <c:numCache>
                <c:formatCode>General</c:formatCode>
                <c:ptCount val="32"/>
                <c:pt idx="0">
                  <c:v>4.0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2.0</c:v>
                </c:pt>
                <c:pt idx="5">
                  <c:v>1.0</c:v>
                </c:pt>
                <c:pt idx="6">
                  <c:v>0.0</c:v>
                </c:pt>
                <c:pt idx="7">
                  <c:v>3.0</c:v>
                </c:pt>
                <c:pt idx="8">
                  <c:v>3.0</c:v>
                </c:pt>
                <c:pt idx="9">
                  <c:v>2.0</c:v>
                </c:pt>
                <c:pt idx="10">
                  <c:v>2.0</c:v>
                </c:pt>
                <c:pt idx="11">
                  <c:v>2.0</c:v>
                </c:pt>
                <c:pt idx="12">
                  <c:v>2.0</c:v>
                </c:pt>
                <c:pt idx="13">
                  <c:v>5.0</c:v>
                </c:pt>
                <c:pt idx="14">
                  <c:v>7.0</c:v>
                </c:pt>
                <c:pt idx="15">
                  <c:v>9.0</c:v>
                </c:pt>
                <c:pt idx="16">
                  <c:v>10.0</c:v>
                </c:pt>
                <c:pt idx="17">
                  <c:v>8.0</c:v>
                </c:pt>
                <c:pt idx="18">
                  <c:v>8.0</c:v>
                </c:pt>
                <c:pt idx="19">
                  <c:v>12.0</c:v>
                </c:pt>
                <c:pt idx="20">
                  <c:v>10.0</c:v>
                </c:pt>
                <c:pt idx="21">
                  <c:v>12.0</c:v>
                </c:pt>
                <c:pt idx="22">
                  <c:v>8.0</c:v>
                </c:pt>
                <c:pt idx="23">
                  <c:v>5.0</c:v>
                </c:pt>
                <c:pt idx="24">
                  <c:v>11.0</c:v>
                </c:pt>
                <c:pt idx="25">
                  <c:v>6.0</c:v>
                </c:pt>
                <c:pt idx="26">
                  <c:v>8.0</c:v>
                </c:pt>
                <c:pt idx="27">
                  <c:v>9.0</c:v>
                </c:pt>
                <c:pt idx="28">
                  <c:v>3.0</c:v>
                </c:pt>
                <c:pt idx="29">
                  <c:v>2.0</c:v>
                </c:pt>
                <c:pt idx="30">
                  <c:v>1.0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'980027'!$F$4819:$F$4850</c:f>
              <c:numCache>
                <c:formatCode>0</c:formatCode>
                <c:ptCount val="32"/>
                <c:pt idx="0">
                  <c:v>0.76464248860119</c:v>
                </c:pt>
                <c:pt idx="1">
                  <c:v>0.769245297155607</c:v>
                </c:pt>
                <c:pt idx="2">
                  <c:v>0.778833636624621</c:v>
                </c:pt>
                <c:pt idx="3">
                  <c:v>0.796621242427877</c:v>
                </c:pt>
                <c:pt idx="4">
                  <c:v>0.82886105352525</c:v>
                </c:pt>
                <c:pt idx="5">
                  <c:v>0.881076437057148</c:v>
                </c:pt>
                <c:pt idx="6">
                  <c:v>0.972966573046303</c:v>
                </c:pt>
                <c:pt idx="7">
                  <c:v>1.125261710409499</c:v>
                </c:pt>
                <c:pt idx="8">
                  <c:v>1.361253554305106</c:v>
                </c:pt>
                <c:pt idx="9">
                  <c:v>1.70616582476203</c:v>
                </c:pt>
                <c:pt idx="10">
                  <c:v>2.165443318848834</c:v>
                </c:pt>
                <c:pt idx="11">
                  <c:v>2.802681359390495</c:v>
                </c:pt>
                <c:pt idx="12">
                  <c:v>3.602772131262621</c:v>
                </c:pt>
                <c:pt idx="13">
                  <c:v>4.507246994960063</c:v>
                </c:pt>
                <c:pt idx="14">
                  <c:v>5.594194590172648</c:v>
                </c:pt>
                <c:pt idx="15">
                  <c:v>6.757807896548831</c:v>
                </c:pt>
                <c:pt idx="16">
                  <c:v>7.899652473146917</c:v>
                </c:pt>
                <c:pt idx="17">
                  <c:v>8.90622552400729</c:v>
                </c:pt>
                <c:pt idx="18">
                  <c:v>9.633556041472078</c:v>
                </c:pt>
                <c:pt idx="19">
                  <c:v>10.11735921523362</c:v>
                </c:pt>
                <c:pt idx="20">
                  <c:v>10.24623897574895</c:v>
                </c:pt>
                <c:pt idx="21">
                  <c:v>9.997116252679447</c:v>
                </c:pt>
                <c:pt idx="22">
                  <c:v>9.368784442747678</c:v>
                </c:pt>
                <c:pt idx="23">
                  <c:v>8.467274174889334</c:v>
                </c:pt>
                <c:pt idx="24">
                  <c:v>7.468743246210975</c:v>
                </c:pt>
                <c:pt idx="25">
                  <c:v>6.417600447778263</c:v>
                </c:pt>
                <c:pt idx="26">
                  <c:v>5.284770387712987</c:v>
                </c:pt>
                <c:pt idx="27">
                  <c:v>4.185239704459202</c:v>
                </c:pt>
                <c:pt idx="28">
                  <c:v>3.348896037946681</c:v>
                </c:pt>
                <c:pt idx="29">
                  <c:v>2.569351357479861</c:v>
                </c:pt>
                <c:pt idx="30">
                  <c:v>2.001105221105668</c:v>
                </c:pt>
                <c:pt idx="31">
                  <c:v>1.591930356392373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306088"/>
        <c:axId val="-2144302920"/>
      </c:scatterChart>
      <c:valAx>
        <c:axId val="-2144306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302920"/>
        <c:crosses val="autoZero"/>
        <c:crossBetween val="midCat"/>
      </c:valAx>
      <c:valAx>
        <c:axId val="-2144302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306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'980027'!$E$4869:$E$4900</c:f>
              <c:numCache>
                <c:formatCode>General</c:formatCode>
                <c:ptCount val="32"/>
                <c:pt idx="0">
                  <c:v>1.0</c:v>
                </c:pt>
                <c:pt idx="1">
                  <c:v>2.0</c:v>
                </c:pt>
                <c:pt idx="2">
                  <c:v>0.0</c:v>
                </c:pt>
                <c:pt idx="3">
                  <c:v>0.0</c:v>
                </c:pt>
                <c:pt idx="4">
                  <c:v>3.0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2.0</c:v>
                </c:pt>
                <c:pt idx="9">
                  <c:v>0.0</c:v>
                </c:pt>
                <c:pt idx="10">
                  <c:v>2.0</c:v>
                </c:pt>
                <c:pt idx="11">
                  <c:v>7.0</c:v>
                </c:pt>
                <c:pt idx="12">
                  <c:v>4.0</c:v>
                </c:pt>
                <c:pt idx="13">
                  <c:v>6.0</c:v>
                </c:pt>
                <c:pt idx="14">
                  <c:v>3.0</c:v>
                </c:pt>
                <c:pt idx="15">
                  <c:v>4.0</c:v>
                </c:pt>
                <c:pt idx="16">
                  <c:v>9.0</c:v>
                </c:pt>
                <c:pt idx="17">
                  <c:v>13.0</c:v>
                </c:pt>
                <c:pt idx="18">
                  <c:v>5.0</c:v>
                </c:pt>
                <c:pt idx="19">
                  <c:v>8.0</c:v>
                </c:pt>
                <c:pt idx="20">
                  <c:v>18.0</c:v>
                </c:pt>
                <c:pt idx="21">
                  <c:v>7.0</c:v>
                </c:pt>
                <c:pt idx="22">
                  <c:v>5.0</c:v>
                </c:pt>
                <c:pt idx="23">
                  <c:v>12.0</c:v>
                </c:pt>
                <c:pt idx="24">
                  <c:v>4.0</c:v>
                </c:pt>
                <c:pt idx="25">
                  <c:v>6.0</c:v>
                </c:pt>
                <c:pt idx="26">
                  <c:v>6.0</c:v>
                </c:pt>
                <c:pt idx="27">
                  <c:v>3.0</c:v>
                </c:pt>
                <c:pt idx="28">
                  <c:v>9.0</c:v>
                </c:pt>
                <c:pt idx="29">
                  <c:v>2.0</c:v>
                </c:pt>
                <c:pt idx="30">
                  <c:v>2.0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'980027'!$F$4869:$F$4900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261592"/>
        <c:axId val="-2144258488"/>
      </c:scatterChart>
      <c:valAx>
        <c:axId val="-2144261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258488"/>
        <c:crosses val="autoZero"/>
        <c:crossBetween val="midCat"/>
      </c:valAx>
      <c:valAx>
        <c:axId val="-2144258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261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'980027'!$E$4919:$E$4950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3.0</c:v>
                </c:pt>
                <c:pt idx="3">
                  <c:v>3.0</c:v>
                </c:pt>
                <c:pt idx="4">
                  <c:v>0.0</c:v>
                </c:pt>
                <c:pt idx="5">
                  <c:v>2.0</c:v>
                </c:pt>
                <c:pt idx="6">
                  <c:v>2.0</c:v>
                </c:pt>
                <c:pt idx="7">
                  <c:v>3.0</c:v>
                </c:pt>
                <c:pt idx="8">
                  <c:v>2.0</c:v>
                </c:pt>
                <c:pt idx="9">
                  <c:v>2.0</c:v>
                </c:pt>
                <c:pt idx="10">
                  <c:v>0.0</c:v>
                </c:pt>
                <c:pt idx="11">
                  <c:v>0.0</c:v>
                </c:pt>
                <c:pt idx="12">
                  <c:v>2.0</c:v>
                </c:pt>
                <c:pt idx="13">
                  <c:v>3.0</c:v>
                </c:pt>
                <c:pt idx="14">
                  <c:v>6.0</c:v>
                </c:pt>
                <c:pt idx="15">
                  <c:v>5.0</c:v>
                </c:pt>
                <c:pt idx="16">
                  <c:v>9.0</c:v>
                </c:pt>
                <c:pt idx="17">
                  <c:v>5.0</c:v>
                </c:pt>
                <c:pt idx="18">
                  <c:v>9.0</c:v>
                </c:pt>
                <c:pt idx="19">
                  <c:v>11.0</c:v>
                </c:pt>
                <c:pt idx="20">
                  <c:v>11.0</c:v>
                </c:pt>
                <c:pt idx="21">
                  <c:v>10.0</c:v>
                </c:pt>
                <c:pt idx="22">
                  <c:v>10.0</c:v>
                </c:pt>
                <c:pt idx="23">
                  <c:v>9.0</c:v>
                </c:pt>
                <c:pt idx="24">
                  <c:v>4.0</c:v>
                </c:pt>
                <c:pt idx="25">
                  <c:v>8.0</c:v>
                </c:pt>
                <c:pt idx="26">
                  <c:v>4.0</c:v>
                </c:pt>
                <c:pt idx="27">
                  <c:v>8.0</c:v>
                </c:pt>
                <c:pt idx="28">
                  <c:v>4.0</c:v>
                </c:pt>
                <c:pt idx="29">
                  <c:v>3.0</c:v>
                </c:pt>
                <c:pt idx="30">
                  <c:v>1.0</c:v>
                </c:pt>
                <c:pt idx="31">
                  <c:v>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'980027'!$F$4919:$F$4950</c:f>
              <c:numCache>
                <c:formatCode>0</c:formatCode>
                <c:ptCount val="32"/>
                <c:pt idx="0">
                  <c:v>0.68387005324725</c:v>
                </c:pt>
                <c:pt idx="1">
                  <c:v>0.684089240068282</c:v>
                </c:pt>
                <c:pt idx="2">
                  <c:v>0.684701619776358</c:v>
                </c:pt>
                <c:pt idx="3">
                  <c:v>0.686207183614911</c:v>
                </c:pt>
                <c:pt idx="4">
                  <c:v>0.689768604664076</c:v>
                </c:pt>
                <c:pt idx="5">
                  <c:v>0.697144406568386</c:v>
                </c:pt>
                <c:pt idx="6">
                  <c:v>0.713614426145374</c:v>
                </c:pt>
                <c:pt idx="7">
                  <c:v>0.748154082709264</c:v>
                </c:pt>
                <c:pt idx="8">
                  <c:v>0.8151711613238</c:v>
                </c:pt>
                <c:pt idx="9">
                  <c:v>0.936131165699229</c:v>
                </c:pt>
                <c:pt idx="10">
                  <c:v>1.131523859463806</c:v>
                </c:pt>
                <c:pt idx="11">
                  <c:v>1.456979717852519</c:v>
                </c:pt>
                <c:pt idx="12">
                  <c:v>1.943312386345192</c:v>
                </c:pt>
                <c:pt idx="13">
                  <c:v>2.587462354655262</c:v>
                </c:pt>
                <c:pt idx="14">
                  <c:v>3.4875393857681</c:v>
                </c:pt>
                <c:pt idx="15">
                  <c:v>4.605331789174898</c:v>
                </c:pt>
                <c:pt idx="16">
                  <c:v>5.873942844854197</c:v>
                </c:pt>
                <c:pt idx="17">
                  <c:v>7.172665265121102</c:v>
                </c:pt>
                <c:pt idx="18">
                  <c:v>8.28149361945625</c:v>
                </c:pt>
                <c:pt idx="19">
                  <c:v>9.227689625269038</c:v>
                </c:pt>
                <c:pt idx="20">
                  <c:v>9.807160651001597</c:v>
                </c:pt>
                <c:pt idx="21">
                  <c:v>9.912299090401562</c:v>
                </c:pt>
                <c:pt idx="22">
                  <c:v>9.506574439310855</c:v>
                </c:pt>
                <c:pt idx="23">
                  <c:v>8.668663291488163</c:v>
                </c:pt>
                <c:pt idx="24">
                  <c:v>7.618354122774395</c:v>
                </c:pt>
                <c:pt idx="25">
                  <c:v>6.452369201630808</c:v>
                </c:pt>
                <c:pt idx="26">
                  <c:v>5.171312997573648</c:v>
                </c:pt>
                <c:pt idx="27">
                  <c:v>3.935926992731168</c:v>
                </c:pt>
                <c:pt idx="28">
                  <c:v>3.021263923927928</c:v>
                </c:pt>
                <c:pt idx="29">
                  <c:v>2.205860112419489</c:v>
                </c:pt>
                <c:pt idx="30">
                  <c:v>1.647646970243133</c:v>
                </c:pt>
                <c:pt idx="31">
                  <c:v>1.27465491930256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215208"/>
        <c:axId val="-2144212040"/>
      </c:scatterChart>
      <c:valAx>
        <c:axId val="-2144215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212040"/>
        <c:crosses val="autoZero"/>
        <c:crossBetween val="midCat"/>
      </c:valAx>
      <c:valAx>
        <c:axId val="-2144212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215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'980027'!$E$4969:$E$5000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2.0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2.0</c:v>
                </c:pt>
                <c:pt idx="9">
                  <c:v>0.0</c:v>
                </c:pt>
                <c:pt idx="10">
                  <c:v>4.0</c:v>
                </c:pt>
                <c:pt idx="11">
                  <c:v>3.0</c:v>
                </c:pt>
                <c:pt idx="12">
                  <c:v>4.0</c:v>
                </c:pt>
                <c:pt idx="13">
                  <c:v>4.0</c:v>
                </c:pt>
                <c:pt idx="14">
                  <c:v>8.0</c:v>
                </c:pt>
                <c:pt idx="15">
                  <c:v>10.0</c:v>
                </c:pt>
                <c:pt idx="16">
                  <c:v>11.0</c:v>
                </c:pt>
                <c:pt idx="17">
                  <c:v>8.0</c:v>
                </c:pt>
                <c:pt idx="18">
                  <c:v>12.0</c:v>
                </c:pt>
                <c:pt idx="19">
                  <c:v>12.0</c:v>
                </c:pt>
                <c:pt idx="20">
                  <c:v>3.0</c:v>
                </c:pt>
                <c:pt idx="21">
                  <c:v>9.0</c:v>
                </c:pt>
                <c:pt idx="22">
                  <c:v>17.0</c:v>
                </c:pt>
                <c:pt idx="23">
                  <c:v>11.0</c:v>
                </c:pt>
                <c:pt idx="24">
                  <c:v>11.0</c:v>
                </c:pt>
                <c:pt idx="25">
                  <c:v>9.0</c:v>
                </c:pt>
                <c:pt idx="26">
                  <c:v>3.0</c:v>
                </c:pt>
                <c:pt idx="27">
                  <c:v>9.0</c:v>
                </c:pt>
                <c:pt idx="28">
                  <c:v>2.0</c:v>
                </c:pt>
                <c:pt idx="29">
                  <c:v>3.0</c:v>
                </c:pt>
                <c:pt idx="30">
                  <c:v>1.0</c:v>
                </c:pt>
                <c:pt idx="31">
                  <c:v>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'980027'!$F$4969:$F$5000</c:f>
              <c:numCache>
                <c:formatCode>0</c:formatCode>
                <c:ptCount val="32"/>
                <c:pt idx="0">
                  <c:v>0.579302661003412</c:v>
                </c:pt>
                <c:pt idx="1">
                  <c:v>0.587543361434907</c:v>
                </c:pt>
                <c:pt idx="2">
                  <c:v>0.603435666098514</c:v>
                </c:pt>
                <c:pt idx="3">
                  <c:v>0.630833285124288</c:v>
                </c:pt>
                <c:pt idx="4">
                  <c:v>0.677207965744397</c:v>
                </c:pt>
                <c:pt idx="5">
                  <c:v>0.747776114101744</c:v>
                </c:pt>
                <c:pt idx="6">
                  <c:v>0.864821274451795</c:v>
                </c:pt>
                <c:pt idx="7">
                  <c:v>1.047969230865714</c:v>
                </c:pt>
                <c:pt idx="8">
                  <c:v>1.316927840980077</c:v>
                </c:pt>
                <c:pt idx="9">
                  <c:v>1.691211578347618</c:v>
                </c:pt>
                <c:pt idx="10">
                  <c:v>2.168405222763199</c:v>
                </c:pt>
                <c:pt idx="11">
                  <c:v>2.80493350399555</c:v>
                </c:pt>
                <c:pt idx="12">
                  <c:v>3.576147874232822</c:v>
                </c:pt>
                <c:pt idx="13">
                  <c:v>4.42194661333265</c:v>
                </c:pt>
                <c:pt idx="14">
                  <c:v>5.412072475268586</c:v>
                </c:pt>
                <c:pt idx="15">
                  <c:v>6.448420402128332</c:v>
                </c:pt>
                <c:pt idx="16">
                  <c:v>7.447557706394074</c:v>
                </c:pt>
                <c:pt idx="17">
                  <c:v>8.31766471656598</c:v>
                </c:pt>
                <c:pt idx="18">
                  <c:v>8.943010044167863</c:v>
                </c:pt>
                <c:pt idx="19">
                  <c:v>9.361306163725146</c:v>
                </c:pt>
                <c:pt idx="20">
                  <c:v>9.481601689832843</c:v>
                </c:pt>
                <c:pt idx="21">
                  <c:v>9.284262560975065</c:v>
                </c:pt>
                <c:pt idx="22">
                  <c:v>8.764749712140098</c:v>
                </c:pt>
                <c:pt idx="23">
                  <c:v>8.004456580780683</c:v>
                </c:pt>
                <c:pt idx="24">
                  <c:v>7.146689419431444</c:v>
                </c:pt>
                <c:pt idx="25">
                  <c:v>6.225615541507286</c:v>
                </c:pt>
                <c:pt idx="26">
                  <c:v>5.20917968508147</c:v>
                </c:pt>
                <c:pt idx="27">
                  <c:v>4.193454962905762</c:v>
                </c:pt>
                <c:pt idx="28">
                  <c:v>3.395707366832453</c:v>
                </c:pt>
                <c:pt idx="29">
                  <c:v>2.625108572929235</c:v>
                </c:pt>
                <c:pt idx="30">
                  <c:v>2.039778763078488</c:v>
                </c:pt>
                <c:pt idx="31">
                  <c:v>1.599697379699095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169448"/>
        <c:axId val="-2144166280"/>
      </c:scatterChart>
      <c:valAx>
        <c:axId val="-2144169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166280"/>
        <c:crosses val="autoZero"/>
        <c:crossBetween val="midCat"/>
      </c:valAx>
      <c:valAx>
        <c:axId val="-2144166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169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'980027'!$E$5019:$E$5050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3.0</c:v>
                </c:pt>
                <c:pt idx="5">
                  <c:v>4.0</c:v>
                </c:pt>
                <c:pt idx="6">
                  <c:v>4.0</c:v>
                </c:pt>
                <c:pt idx="7">
                  <c:v>6.0</c:v>
                </c:pt>
                <c:pt idx="8">
                  <c:v>0.0</c:v>
                </c:pt>
                <c:pt idx="9">
                  <c:v>0.0</c:v>
                </c:pt>
                <c:pt idx="10">
                  <c:v>4.0</c:v>
                </c:pt>
                <c:pt idx="11">
                  <c:v>4.0</c:v>
                </c:pt>
                <c:pt idx="12">
                  <c:v>6.0</c:v>
                </c:pt>
                <c:pt idx="13">
                  <c:v>11.0</c:v>
                </c:pt>
                <c:pt idx="14">
                  <c:v>7.0</c:v>
                </c:pt>
                <c:pt idx="15">
                  <c:v>19.0</c:v>
                </c:pt>
                <c:pt idx="16">
                  <c:v>22.0</c:v>
                </c:pt>
                <c:pt idx="17">
                  <c:v>22.0</c:v>
                </c:pt>
                <c:pt idx="18">
                  <c:v>23.0</c:v>
                </c:pt>
                <c:pt idx="19">
                  <c:v>23.0</c:v>
                </c:pt>
                <c:pt idx="20">
                  <c:v>18.0</c:v>
                </c:pt>
                <c:pt idx="21">
                  <c:v>11.0</c:v>
                </c:pt>
                <c:pt idx="22">
                  <c:v>12.0</c:v>
                </c:pt>
                <c:pt idx="23">
                  <c:v>5.0</c:v>
                </c:pt>
                <c:pt idx="24">
                  <c:v>7.0</c:v>
                </c:pt>
                <c:pt idx="25">
                  <c:v>1.0</c:v>
                </c:pt>
                <c:pt idx="26">
                  <c:v>4.0</c:v>
                </c:pt>
                <c:pt idx="27">
                  <c:v>3.0</c:v>
                </c:pt>
                <c:pt idx="28">
                  <c:v>2.0</c:v>
                </c:pt>
                <c:pt idx="29">
                  <c:v>2.0</c:v>
                </c:pt>
                <c:pt idx="30">
                  <c:v>3.0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'980027'!$F$5019:$F$5050</c:f>
              <c:numCache>
                <c:formatCode>0</c:formatCode>
                <c:ptCount val="32"/>
                <c:pt idx="0">
                  <c:v>1.032533683405843</c:v>
                </c:pt>
                <c:pt idx="1">
                  <c:v>1.032539616145493</c:v>
                </c:pt>
                <c:pt idx="2">
                  <c:v>1.032574046163165</c:v>
                </c:pt>
                <c:pt idx="3">
                  <c:v>1.032740189798154</c:v>
                </c:pt>
                <c:pt idx="4">
                  <c:v>1.033467157582676</c:v>
                </c:pt>
                <c:pt idx="5">
                  <c:v>1.036056377206132</c:v>
                </c:pt>
                <c:pt idx="6">
                  <c:v>1.045613501977037</c:v>
                </c:pt>
                <c:pt idx="7">
                  <c:v>1.077540678704542</c:v>
                </c:pt>
                <c:pt idx="8">
                  <c:v>1.170959609050983</c:v>
                </c:pt>
                <c:pt idx="9">
                  <c:v>1.40997645045948</c:v>
                </c:pt>
                <c:pt idx="10">
                  <c:v>1.921195487983689</c:v>
                </c:pt>
                <c:pt idx="11">
                  <c:v>2.985444806740397</c:v>
                </c:pt>
                <c:pt idx="12">
                  <c:v>4.855441404726546</c:v>
                </c:pt>
                <c:pt idx="13">
                  <c:v>7.569058334708654</c:v>
                </c:pt>
                <c:pt idx="14">
                  <c:v>11.43107319933613</c:v>
                </c:pt>
                <c:pt idx="15">
                  <c:v>15.88644754555763</c:v>
                </c:pt>
                <c:pt idx="16">
                  <c:v>19.999126003618</c:v>
                </c:pt>
                <c:pt idx="17">
                  <c:v>22.66622822616272</c:v>
                </c:pt>
                <c:pt idx="18">
                  <c:v>23.18340844617518</c:v>
                </c:pt>
                <c:pt idx="19">
                  <c:v>21.52187022506061</c:v>
                </c:pt>
                <c:pt idx="20">
                  <c:v>17.99926510605265</c:v>
                </c:pt>
                <c:pt idx="21">
                  <c:v>13.65429329501949</c:v>
                </c:pt>
                <c:pt idx="22">
                  <c:v>9.28931964345802</c:v>
                </c:pt>
                <c:pt idx="23">
                  <c:v>5.90555630379414</c:v>
                </c:pt>
                <c:pt idx="24">
                  <c:v>3.744955573536568</c:v>
                </c:pt>
                <c:pt idx="25">
                  <c:v>2.42368212273414</c:v>
                </c:pt>
                <c:pt idx="26">
                  <c:v>1.639740259213257</c:v>
                </c:pt>
                <c:pt idx="27">
                  <c:v>1.258224849402585</c:v>
                </c:pt>
                <c:pt idx="28">
                  <c:v>1.118563373624333</c:v>
                </c:pt>
                <c:pt idx="29">
                  <c:v>1.058336469827133</c:v>
                </c:pt>
                <c:pt idx="30">
                  <c:v>1.039990856270175</c:v>
                </c:pt>
                <c:pt idx="31">
                  <c:v>1.034573455154514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123592"/>
        <c:axId val="-2144120424"/>
      </c:scatterChart>
      <c:valAx>
        <c:axId val="-2144123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120424"/>
        <c:crosses val="autoZero"/>
        <c:crossBetween val="midCat"/>
      </c:valAx>
      <c:valAx>
        <c:axId val="-2144120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123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'980027'!$E$5069:$E$5100</c:f>
              <c:numCache>
                <c:formatCode>General</c:formatCode>
                <c:ptCount val="32"/>
                <c:pt idx="0">
                  <c:v>1.0</c:v>
                </c:pt>
                <c:pt idx="1">
                  <c:v>2.0</c:v>
                </c:pt>
                <c:pt idx="2">
                  <c:v>0.0</c:v>
                </c:pt>
                <c:pt idx="3">
                  <c:v>4.0</c:v>
                </c:pt>
                <c:pt idx="4">
                  <c:v>2.0</c:v>
                </c:pt>
                <c:pt idx="5">
                  <c:v>4.0</c:v>
                </c:pt>
                <c:pt idx="6">
                  <c:v>3.0</c:v>
                </c:pt>
                <c:pt idx="7">
                  <c:v>2.0</c:v>
                </c:pt>
                <c:pt idx="8">
                  <c:v>5.0</c:v>
                </c:pt>
                <c:pt idx="9">
                  <c:v>7.0</c:v>
                </c:pt>
                <c:pt idx="10">
                  <c:v>5.0</c:v>
                </c:pt>
                <c:pt idx="11">
                  <c:v>5.0</c:v>
                </c:pt>
                <c:pt idx="12">
                  <c:v>2.0</c:v>
                </c:pt>
                <c:pt idx="13">
                  <c:v>14.0</c:v>
                </c:pt>
                <c:pt idx="14">
                  <c:v>16.0</c:v>
                </c:pt>
                <c:pt idx="15">
                  <c:v>21.0</c:v>
                </c:pt>
                <c:pt idx="16">
                  <c:v>25.0</c:v>
                </c:pt>
                <c:pt idx="17">
                  <c:v>20.0</c:v>
                </c:pt>
                <c:pt idx="18">
                  <c:v>23.0</c:v>
                </c:pt>
                <c:pt idx="19">
                  <c:v>16.0</c:v>
                </c:pt>
                <c:pt idx="20">
                  <c:v>18.0</c:v>
                </c:pt>
                <c:pt idx="21">
                  <c:v>12.0</c:v>
                </c:pt>
                <c:pt idx="22">
                  <c:v>4.0</c:v>
                </c:pt>
                <c:pt idx="23">
                  <c:v>5.0</c:v>
                </c:pt>
                <c:pt idx="24">
                  <c:v>2.0</c:v>
                </c:pt>
                <c:pt idx="25">
                  <c:v>4.0</c:v>
                </c:pt>
                <c:pt idx="26">
                  <c:v>1.0</c:v>
                </c:pt>
                <c:pt idx="27">
                  <c:v>4.0</c:v>
                </c:pt>
                <c:pt idx="28">
                  <c:v>3.0</c:v>
                </c:pt>
                <c:pt idx="29">
                  <c:v>1.0</c:v>
                </c:pt>
                <c:pt idx="30">
                  <c:v>2.0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'980027'!$F$5069:$F$5100</c:f>
              <c:numCache>
                <c:formatCode>0</c:formatCode>
                <c:ptCount val="32"/>
                <c:pt idx="0">
                  <c:v>1.810307316508054</c:v>
                </c:pt>
                <c:pt idx="1">
                  <c:v>1.810307754875085</c:v>
                </c:pt>
                <c:pt idx="2">
                  <c:v>1.81031156188708</c:v>
                </c:pt>
                <c:pt idx="3">
                  <c:v>1.810338139806415</c:v>
                </c:pt>
                <c:pt idx="4">
                  <c:v>1.810501071021384</c:v>
                </c:pt>
                <c:pt idx="5">
                  <c:v>1.811281338425733</c:v>
                </c:pt>
                <c:pt idx="6">
                  <c:v>1.815077527236742</c:v>
                </c:pt>
                <c:pt idx="7">
                  <c:v>1.83144249716341</c:v>
                </c:pt>
                <c:pt idx="8">
                  <c:v>1.891377253653852</c:v>
                </c:pt>
                <c:pt idx="9">
                  <c:v>2.076916873729503</c:v>
                </c:pt>
                <c:pt idx="10">
                  <c:v>2.539481026376921</c:v>
                </c:pt>
                <c:pt idx="11">
                  <c:v>3.627701009183336</c:v>
                </c:pt>
                <c:pt idx="12">
                  <c:v>5.717653598005065</c:v>
                </c:pt>
                <c:pt idx="13">
                  <c:v>8.906698517379744</c:v>
                </c:pt>
                <c:pt idx="14">
                  <c:v>13.48718102207578</c:v>
                </c:pt>
                <c:pt idx="15">
                  <c:v>18.52717187420017</c:v>
                </c:pt>
                <c:pt idx="16">
                  <c:v>22.52944232104985</c:v>
                </c:pt>
                <c:pt idx="17">
                  <c:v>24.04241737739994</c:v>
                </c:pt>
                <c:pt idx="18">
                  <c:v>22.73663770927675</c:v>
                </c:pt>
                <c:pt idx="19">
                  <c:v>18.99314868488176</c:v>
                </c:pt>
                <c:pt idx="20">
                  <c:v>14.02775207872984</c:v>
                </c:pt>
                <c:pt idx="21">
                  <c:v>9.385914990285183</c:v>
                </c:pt>
                <c:pt idx="22">
                  <c:v>5.775308913205438</c:v>
                </c:pt>
                <c:pt idx="23">
                  <c:v>3.633097166919108</c:v>
                </c:pt>
                <c:pt idx="24">
                  <c:v>2.593561060898313</c:v>
                </c:pt>
                <c:pt idx="25">
                  <c:v>2.113791868642257</c:v>
                </c:pt>
                <c:pt idx="26">
                  <c:v>1.905147488289373</c:v>
                </c:pt>
                <c:pt idx="27">
                  <c:v>1.834291897706335</c:v>
                </c:pt>
                <c:pt idx="28">
                  <c:v>1.816653873281067</c:v>
                </c:pt>
                <c:pt idx="29">
                  <c:v>1.811526669980697</c:v>
                </c:pt>
                <c:pt idx="30">
                  <c:v>1.810532013931237</c:v>
                </c:pt>
                <c:pt idx="31">
                  <c:v>1.810346005610266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077816"/>
        <c:axId val="-2144074648"/>
      </c:scatterChart>
      <c:valAx>
        <c:axId val="-2144077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4074648"/>
        <c:crosses val="autoZero"/>
        <c:crossBetween val="midCat"/>
      </c:valAx>
      <c:valAx>
        <c:axId val="-2144074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40778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'980027'!$E$5119:$E$5150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2.0</c:v>
                </c:pt>
                <c:pt idx="5">
                  <c:v>4.0</c:v>
                </c:pt>
                <c:pt idx="6">
                  <c:v>0.0</c:v>
                </c:pt>
                <c:pt idx="7">
                  <c:v>5.0</c:v>
                </c:pt>
                <c:pt idx="8">
                  <c:v>3.0</c:v>
                </c:pt>
                <c:pt idx="9">
                  <c:v>1.0</c:v>
                </c:pt>
                <c:pt idx="10">
                  <c:v>2.0</c:v>
                </c:pt>
                <c:pt idx="11">
                  <c:v>9.0</c:v>
                </c:pt>
                <c:pt idx="12">
                  <c:v>9.0</c:v>
                </c:pt>
                <c:pt idx="13">
                  <c:v>10.0</c:v>
                </c:pt>
                <c:pt idx="14">
                  <c:v>6.0</c:v>
                </c:pt>
                <c:pt idx="15">
                  <c:v>21.0</c:v>
                </c:pt>
                <c:pt idx="16">
                  <c:v>24.0</c:v>
                </c:pt>
                <c:pt idx="17">
                  <c:v>25.0</c:v>
                </c:pt>
                <c:pt idx="18">
                  <c:v>21.0</c:v>
                </c:pt>
                <c:pt idx="19">
                  <c:v>30.0</c:v>
                </c:pt>
                <c:pt idx="20">
                  <c:v>10.0</c:v>
                </c:pt>
                <c:pt idx="21">
                  <c:v>13.0</c:v>
                </c:pt>
                <c:pt idx="22">
                  <c:v>9.0</c:v>
                </c:pt>
                <c:pt idx="23">
                  <c:v>4.0</c:v>
                </c:pt>
                <c:pt idx="24">
                  <c:v>4.0</c:v>
                </c:pt>
                <c:pt idx="25">
                  <c:v>2.0</c:v>
                </c:pt>
                <c:pt idx="26">
                  <c:v>2.0</c:v>
                </c:pt>
                <c:pt idx="27">
                  <c:v>2.0</c:v>
                </c:pt>
                <c:pt idx="28">
                  <c:v>2.0</c:v>
                </c:pt>
                <c:pt idx="29">
                  <c:v>3.0</c:v>
                </c:pt>
                <c:pt idx="30">
                  <c:v>1.0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'980027'!$F$5119:$F$5150</c:f>
              <c:numCache>
                <c:formatCode>0</c:formatCode>
                <c:ptCount val="32"/>
                <c:pt idx="0">
                  <c:v>0.765340134410515</c:v>
                </c:pt>
                <c:pt idx="1">
                  <c:v>0.765381637747868</c:v>
                </c:pt>
                <c:pt idx="2">
                  <c:v>0.765577053138439</c:v>
                </c:pt>
                <c:pt idx="3">
                  <c:v>0.766350842583663</c:v>
                </c:pt>
                <c:pt idx="4">
                  <c:v>0.769160629346446</c:v>
                </c:pt>
                <c:pt idx="5">
                  <c:v>0.777601100883719</c:v>
                </c:pt>
                <c:pt idx="6">
                  <c:v>0.804003625095358</c:v>
                </c:pt>
                <c:pt idx="7">
                  <c:v>0.879034615543167</c:v>
                </c:pt>
                <c:pt idx="8">
                  <c:v>1.067450427724677</c:v>
                </c:pt>
                <c:pt idx="9">
                  <c:v>1.485660883620704</c:v>
                </c:pt>
                <c:pt idx="10">
                  <c:v>2.272115391211453</c:v>
                </c:pt>
                <c:pt idx="11">
                  <c:v>3.722502010216681</c:v>
                </c:pt>
                <c:pt idx="12">
                  <c:v>5.995490497060685</c:v>
                </c:pt>
                <c:pt idx="13">
                  <c:v>8.968061207983698</c:v>
                </c:pt>
                <c:pt idx="14">
                  <c:v>12.7930180552417</c:v>
                </c:pt>
                <c:pt idx="15">
                  <c:v>16.7639987795471</c:v>
                </c:pt>
                <c:pt idx="16">
                  <c:v>19.9975166556086</c:v>
                </c:pt>
                <c:pt idx="17">
                  <c:v>21.65320243031907</c:v>
                </c:pt>
                <c:pt idx="18">
                  <c:v>21.40438868863116</c:v>
                </c:pt>
                <c:pt idx="19">
                  <c:v>19.33145319330577</c:v>
                </c:pt>
                <c:pt idx="20">
                  <c:v>15.87003943045401</c:v>
                </c:pt>
                <c:pt idx="21">
                  <c:v>11.92476844223698</c:v>
                </c:pt>
                <c:pt idx="22">
                  <c:v>8.095566961852952</c:v>
                </c:pt>
                <c:pt idx="23">
                  <c:v>5.1574060006589</c:v>
                </c:pt>
                <c:pt idx="24">
                  <c:v>3.268596309721072</c:v>
                </c:pt>
                <c:pt idx="25">
                  <c:v>2.091348198147592</c:v>
                </c:pt>
                <c:pt idx="26">
                  <c:v>1.370893731858612</c:v>
                </c:pt>
                <c:pt idx="27">
                  <c:v>1.004105497679054</c:v>
                </c:pt>
                <c:pt idx="28">
                  <c:v>0.862102379707356</c:v>
                </c:pt>
                <c:pt idx="29">
                  <c:v>0.796783607836959</c:v>
                </c:pt>
                <c:pt idx="30">
                  <c:v>0.775238858301524</c:v>
                </c:pt>
                <c:pt idx="31">
                  <c:v>0.768304547675342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518120"/>
        <c:axId val="-2133514984"/>
      </c:scatterChart>
      <c:valAx>
        <c:axId val="-2133518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514984"/>
        <c:crosses val="autoZero"/>
        <c:crossBetween val="midCat"/>
      </c:valAx>
      <c:valAx>
        <c:axId val="-2133514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518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'980027'!$E$5169:$E$5200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2.0</c:v>
                </c:pt>
                <c:pt idx="3">
                  <c:v>0.0</c:v>
                </c:pt>
                <c:pt idx="4">
                  <c:v>3.0</c:v>
                </c:pt>
                <c:pt idx="5">
                  <c:v>2.0</c:v>
                </c:pt>
                <c:pt idx="6">
                  <c:v>2.0</c:v>
                </c:pt>
                <c:pt idx="7">
                  <c:v>0.0</c:v>
                </c:pt>
                <c:pt idx="8">
                  <c:v>0.0</c:v>
                </c:pt>
                <c:pt idx="9">
                  <c:v>2.0</c:v>
                </c:pt>
                <c:pt idx="10">
                  <c:v>3.0</c:v>
                </c:pt>
                <c:pt idx="11">
                  <c:v>4.0</c:v>
                </c:pt>
                <c:pt idx="12">
                  <c:v>10.0</c:v>
                </c:pt>
                <c:pt idx="13">
                  <c:v>6.0</c:v>
                </c:pt>
                <c:pt idx="14">
                  <c:v>16.0</c:v>
                </c:pt>
                <c:pt idx="15">
                  <c:v>18.0</c:v>
                </c:pt>
                <c:pt idx="16">
                  <c:v>19.0</c:v>
                </c:pt>
                <c:pt idx="17">
                  <c:v>26.0</c:v>
                </c:pt>
                <c:pt idx="18">
                  <c:v>28.0</c:v>
                </c:pt>
                <c:pt idx="19">
                  <c:v>23.0</c:v>
                </c:pt>
                <c:pt idx="20">
                  <c:v>22.0</c:v>
                </c:pt>
                <c:pt idx="21">
                  <c:v>8.0</c:v>
                </c:pt>
                <c:pt idx="22">
                  <c:v>12.0</c:v>
                </c:pt>
                <c:pt idx="23">
                  <c:v>5.0</c:v>
                </c:pt>
                <c:pt idx="24">
                  <c:v>1.0</c:v>
                </c:pt>
                <c:pt idx="25">
                  <c:v>6.0</c:v>
                </c:pt>
                <c:pt idx="26">
                  <c:v>1.0</c:v>
                </c:pt>
                <c:pt idx="27">
                  <c:v>1.0</c:v>
                </c:pt>
                <c:pt idx="28">
                  <c:v>2.0</c:v>
                </c:pt>
                <c:pt idx="29">
                  <c:v>1.0</c:v>
                </c:pt>
                <c:pt idx="30">
                  <c:v>0.0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'980027'!$F$5169:$F$5200</c:f>
              <c:numCache>
                <c:formatCode>0</c:formatCode>
                <c:ptCount val="32"/>
                <c:pt idx="0">
                  <c:v>0.704438707429194</c:v>
                </c:pt>
                <c:pt idx="1">
                  <c:v>0.704444613073705</c:v>
                </c:pt>
                <c:pt idx="2">
                  <c:v>0.704480819354361</c:v>
                </c:pt>
                <c:pt idx="3">
                  <c:v>0.704664179869034</c:v>
                </c:pt>
                <c:pt idx="4">
                  <c:v>0.705500746505212</c:v>
                </c:pt>
                <c:pt idx="5">
                  <c:v>0.708584676074239</c:v>
                </c:pt>
                <c:pt idx="6">
                  <c:v>0.720306804386678</c:v>
                </c:pt>
                <c:pt idx="7">
                  <c:v>0.760412543737838</c:v>
                </c:pt>
                <c:pt idx="8">
                  <c:v>0.879793162790398</c:v>
                </c:pt>
                <c:pt idx="9">
                  <c:v>1.18830015163435</c:v>
                </c:pt>
                <c:pt idx="10">
                  <c:v>1.849911269986129</c:v>
                </c:pt>
                <c:pt idx="11">
                  <c:v>3.220565886960251</c:v>
                </c:pt>
                <c:pt idx="12">
                  <c:v>5.597031716961773</c:v>
                </c:pt>
                <c:pt idx="13">
                  <c:v>8.969625981250973</c:v>
                </c:pt>
                <c:pt idx="14">
                  <c:v>13.60588387662741</c:v>
                </c:pt>
                <c:pt idx="15">
                  <c:v>18.66894796572878</c:v>
                </c:pt>
                <c:pt idx="16">
                  <c:v>22.92116396073209</c:v>
                </c:pt>
                <c:pt idx="17">
                  <c:v>25.09946161899941</c:v>
                </c:pt>
                <c:pt idx="18">
                  <c:v>24.68744482775575</c:v>
                </c:pt>
                <c:pt idx="19">
                  <c:v>21.82226471365246</c:v>
                </c:pt>
                <c:pt idx="20">
                  <c:v>17.23277314254641</c:v>
                </c:pt>
                <c:pt idx="21">
                  <c:v>12.25930230323053</c:v>
                </c:pt>
                <c:pt idx="22">
                  <c:v>7.741796533897136</c:v>
                </c:pt>
                <c:pt idx="23">
                  <c:v>4.553059516407303</c:v>
                </c:pt>
                <c:pt idx="24">
                  <c:v>2.68991113762925</c:v>
                </c:pt>
                <c:pt idx="25">
                  <c:v>1.644567320197238</c:v>
                </c:pt>
                <c:pt idx="26">
                  <c:v>1.078457396153386</c:v>
                </c:pt>
                <c:pt idx="27">
                  <c:v>0.829689788180416</c:v>
                </c:pt>
                <c:pt idx="28">
                  <c:v>0.747773114499907</c:v>
                </c:pt>
                <c:pt idx="29">
                  <c:v>0.716009934884228</c:v>
                </c:pt>
                <c:pt idx="30">
                  <c:v>0.707417524656765</c:v>
                </c:pt>
                <c:pt idx="31">
                  <c:v>0.705162947341333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472360"/>
        <c:axId val="-2133469192"/>
      </c:scatterChart>
      <c:valAx>
        <c:axId val="-2133472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469192"/>
        <c:crosses val="autoZero"/>
        <c:crossBetween val="midCat"/>
      </c:valAx>
      <c:valAx>
        <c:axId val="-2133469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472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'980027'!$E$5219:$E$5250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4.0</c:v>
                </c:pt>
                <c:pt idx="3">
                  <c:v>0.0</c:v>
                </c:pt>
                <c:pt idx="4">
                  <c:v>0.0</c:v>
                </c:pt>
                <c:pt idx="5">
                  <c:v>2.0</c:v>
                </c:pt>
                <c:pt idx="6">
                  <c:v>0.0</c:v>
                </c:pt>
                <c:pt idx="7">
                  <c:v>0.0</c:v>
                </c:pt>
                <c:pt idx="8">
                  <c:v>7.0</c:v>
                </c:pt>
                <c:pt idx="9">
                  <c:v>3.0</c:v>
                </c:pt>
                <c:pt idx="10">
                  <c:v>1.0</c:v>
                </c:pt>
                <c:pt idx="11">
                  <c:v>6.0</c:v>
                </c:pt>
                <c:pt idx="12">
                  <c:v>9.0</c:v>
                </c:pt>
                <c:pt idx="13">
                  <c:v>7.0</c:v>
                </c:pt>
                <c:pt idx="14">
                  <c:v>3.0</c:v>
                </c:pt>
                <c:pt idx="15">
                  <c:v>23.0</c:v>
                </c:pt>
                <c:pt idx="16">
                  <c:v>15.0</c:v>
                </c:pt>
                <c:pt idx="17">
                  <c:v>21.0</c:v>
                </c:pt>
                <c:pt idx="18">
                  <c:v>19.0</c:v>
                </c:pt>
                <c:pt idx="19">
                  <c:v>23.0</c:v>
                </c:pt>
                <c:pt idx="20">
                  <c:v>22.0</c:v>
                </c:pt>
                <c:pt idx="21">
                  <c:v>10.0</c:v>
                </c:pt>
                <c:pt idx="22">
                  <c:v>11.0</c:v>
                </c:pt>
                <c:pt idx="23">
                  <c:v>9.0</c:v>
                </c:pt>
                <c:pt idx="24">
                  <c:v>2.0</c:v>
                </c:pt>
                <c:pt idx="25">
                  <c:v>3.0</c:v>
                </c:pt>
                <c:pt idx="26">
                  <c:v>2.0</c:v>
                </c:pt>
                <c:pt idx="27">
                  <c:v>4.0</c:v>
                </c:pt>
                <c:pt idx="28">
                  <c:v>2.0</c:v>
                </c:pt>
                <c:pt idx="29">
                  <c:v>2.0</c:v>
                </c:pt>
                <c:pt idx="30">
                  <c:v>7.0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'980027'!$F$5219:$F$5250</c:f>
              <c:numCache>
                <c:formatCode>0</c:formatCode>
                <c:ptCount val="32"/>
                <c:pt idx="0">
                  <c:v>1.015926351060219</c:v>
                </c:pt>
                <c:pt idx="1">
                  <c:v>1.015926761426994</c:v>
                </c:pt>
                <c:pt idx="2">
                  <c:v>1.015929811543474</c:v>
                </c:pt>
                <c:pt idx="3">
                  <c:v>1.015948422925783</c:v>
                </c:pt>
                <c:pt idx="4">
                  <c:v>1.016050170373153</c:v>
                </c:pt>
                <c:pt idx="5">
                  <c:v>1.016494710427117</c:v>
                </c:pt>
                <c:pt idx="6">
                  <c:v>1.018499937792523</c:v>
                </c:pt>
                <c:pt idx="7">
                  <c:v>1.026659498516127</c:v>
                </c:pt>
                <c:pt idx="8">
                  <c:v>1.055472360499696</c:v>
                </c:pt>
                <c:pt idx="9">
                  <c:v>1.14341796418542</c:v>
                </c:pt>
                <c:pt idx="10">
                  <c:v>1.364482643260299</c:v>
                </c:pt>
                <c:pt idx="11">
                  <c:v>1.901419367096189</c:v>
                </c:pt>
                <c:pt idx="12">
                  <c:v>2.994632686996476</c:v>
                </c:pt>
                <c:pt idx="13">
                  <c:v>4.811368722651643</c:v>
                </c:pt>
                <c:pt idx="14">
                  <c:v>7.764391901451073</c:v>
                </c:pt>
                <c:pt idx="15">
                  <c:v>11.67566427873947</c:v>
                </c:pt>
                <c:pt idx="16">
                  <c:v>15.89176780292306</c:v>
                </c:pt>
                <c:pt idx="17">
                  <c:v>19.33300179556525</c:v>
                </c:pt>
                <c:pt idx="18">
                  <c:v>20.93738733150652</c:v>
                </c:pt>
                <c:pt idx="19">
                  <c:v>20.45682864000811</c:v>
                </c:pt>
                <c:pt idx="20">
                  <c:v>17.82334531136972</c:v>
                </c:pt>
                <c:pt idx="21">
                  <c:v>13.91743001752411</c:v>
                </c:pt>
                <c:pt idx="22">
                  <c:v>9.631931234465113</c:v>
                </c:pt>
                <c:pt idx="23">
                  <c:v>6.143235274942162</c:v>
                </c:pt>
                <c:pt idx="24">
                  <c:v>3.862063170333929</c:v>
                </c:pt>
                <c:pt idx="25">
                  <c:v>2.457692254092488</c:v>
                </c:pt>
                <c:pt idx="26">
                  <c:v>1.630114323666262</c:v>
                </c:pt>
                <c:pt idx="27">
                  <c:v>1.235743300092811</c:v>
                </c:pt>
                <c:pt idx="28">
                  <c:v>1.096161801515532</c:v>
                </c:pt>
                <c:pt idx="29">
                  <c:v>1.038573671715416</c:v>
                </c:pt>
                <c:pt idx="30">
                  <c:v>1.02203932332157</c:v>
                </c:pt>
                <c:pt idx="31">
                  <c:v>1.017476189597283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426744"/>
        <c:axId val="-2133423576"/>
      </c:scatterChart>
      <c:valAx>
        <c:axId val="-2133426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423576"/>
        <c:crosses val="autoZero"/>
        <c:crossBetween val="midCat"/>
      </c:valAx>
      <c:valAx>
        <c:axId val="-2133423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426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'980027'!$E$5269:$E$5300</c:f>
              <c:numCache>
                <c:formatCode>General</c:formatCode>
                <c:ptCount val="32"/>
                <c:pt idx="0">
                  <c:v>0.0</c:v>
                </c:pt>
                <c:pt idx="1">
                  <c:v>2.0</c:v>
                </c:pt>
                <c:pt idx="2">
                  <c:v>0.0</c:v>
                </c:pt>
                <c:pt idx="3">
                  <c:v>0.0</c:v>
                </c:pt>
                <c:pt idx="4">
                  <c:v>3.0</c:v>
                </c:pt>
                <c:pt idx="5">
                  <c:v>2.0</c:v>
                </c:pt>
                <c:pt idx="6">
                  <c:v>0.0</c:v>
                </c:pt>
                <c:pt idx="7">
                  <c:v>0.0</c:v>
                </c:pt>
                <c:pt idx="8">
                  <c:v>5.0</c:v>
                </c:pt>
                <c:pt idx="9">
                  <c:v>3.0</c:v>
                </c:pt>
                <c:pt idx="10">
                  <c:v>6.0</c:v>
                </c:pt>
                <c:pt idx="11">
                  <c:v>7.0</c:v>
                </c:pt>
                <c:pt idx="12">
                  <c:v>6.0</c:v>
                </c:pt>
                <c:pt idx="13">
                  <c:v>8.0</c:v>
                </c:pt>
                <c:pt idx="14">
                  <c:v>13.0</c:v>
                </c:pt>
                <c:pt idx="15">
                  <c:v>19.0</c:v>
                </c:pt>
                <c:pt idx="16">
                  <c:v>21.0</c:v>
                </c:pt>
                <c:pt idx="17">
                  <c:v>32.0</c:v>
                </c:pt>
                <c:pt idx="18">
                  <c:v>17.0</c:v>
                </c:pt>
                <c:pt idx="19">
                  <c:v>24.0</c:v>
                </c:pt>
                <c:pt idx="20">
                  <c:v>19.0</c:v>
                </c:pt>
                <c:pt idx="21">
                  <c:v>12.0</c:v>
                </c:pt>
                <c:pt idx="22">
                  <c:v>6.0</c:v>
                </c:pt>
                <c:pt idx="23">
                  <c:v>6.0</c:v>
                </c:pt>
                <c:pt idx="24">
                  <c:v>3.0</c:v>
                </c:pt>
                <c:pt idx="25">
                  <c:v>5.0</c:v>
                </c:pt>
                <c:pt idx="26">
                  <c:v>1.0</c:v>
                </c:pt>
                <c:pt idx="27">
                  <c:v>3.0</c:v>
                </c:pt>
                <c:pt idx="28">
                  <c:v>3.0</c:v>
                </c:pt>
                <c:pt idx="29">
                  <c:v>1.0</c:v>
                </c:pt>
                <c:pt idx="30">
                  <c:v>1.0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'980027'!$F$5269:$F$5300</c:f>
              <c:numCache>
                <c:formatCode>0</c:formatCode>
                <c:ptCount val="32"/>
                <c:pt idx="0">
                  <c:v>0.592753939348672</c:v>
                </c:pt>
                <c:pt idx="1">
                  <c:v>0.593010294711386</c:v>
                </c:pt>
                <c:pt idx="2">
                  <c:v>0.593987819904117</c:v>
                </c:pt>
                <c:pt idx="3">
                  <c:v>0.597162706013845</c:v>
                </c:pt>
                <c:pt idx="4">
                  <c:v>0.606745431700603</c:v>
                </c:pt>
                <c:pt idx="5">
                  <c:v>0.631098597055084</c:v>
                </c:pt>
                <c:pt idx="6">
                  <c:v>0.696013350064098</c:v>
                </c:pt>
                <c:pt idx="7">
                  <c:v>0.854129710204794</c:v>
                </c:pt>
                <c:pt idx="8">
                  <c:v>1.198200781065731</c:v>
                </c:pt>
                <c:pt idx="9">
                  <c:v>1.868618846194576</c:v>
                </c:pt>
                <c:pt idx="10">
                  <c:v>2.992369579777752</c:v>
                </c:pt>
                <c:pt idx="11">
                  <c:v>4.858919467650074</c:v>
                </c:pt>
                <c:pt idx="12">
                  <c:v>7.519427509003963</c:v>
                </c:pt>
                <c:pt idx="13">
                  <c:v>10.725736246193</c:v>
                </c:pt>
                <c:pt idx="14">
                  <c:v>14.55908218926347</c:v>
                </c:pt>
                <c:pt idx="15">
                  <c:v>18.27029590133619</c:v>
                </c:pt>
                <c:pt idx="16">
                  <c:v>21.07507829276783</c:v>
                </c:pt>
                <c:pt idx="17">
                  <c:v>22.31466150238853</c:v>
                </c:pt>
                <c:pt idx="18">
                  <c:v>21.82564754882211</c:v>
                </c:pt>
                <c:pt idx="19">
                  <c:v>19.69889403604637</c:v>
                </c:pt>
                <c:pt idx="20">
                  <c:v>16.33730171482333</c:v>
                </c:pt>
                <c:pt idx="21">
                  <c:v>12.52124214622177</c:v>
                </c:pt>
                <c:pt idx="22">
                  <c:v>8.743709784335531</c:v>
                </c:pt>
                <c:pt idx="23">
                  <c:v>5.734625417049895</c:v>
                </c:pt>
                <c:pt idx="24">
                  <c:v>3.701068053893049</c:v>
                </c:pt>
                <c:pt idx="25">
                  <c:v>2.355795387678889</c:v>
                </c:pt>
                <c:pt idx="26">
                  <c:v>1.470307166287287</c:v>
                </c:pt>
                <c:pt idx="27">
                  <c:v>0.97668771929676</c:v>
                </c:pt>
                <c:pt idx="28">
                  <c:v>0.765078769086737</c:v>
                </c:pt>
                <c:pt idx="29">
                  <c:v>0.65640284475125</c:v>
                </c:pt>
                <c:pt idx="30">
                  <c:v>0.615612848612224</c:v>
                </c:pt>
                <c:pt idx="31">
                  <c:v>0.600590605563465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381000"/>
        <c:axId val="-2133377832"/>
      </c:scatterChart>
      <c:valAx>
        <c:axId val="-2133381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377832"/>
        <c:crosses val="autoZero"/>
        <c:crossBetween val="midCat"/>
      </c:valAx>
      <c:valAx>
        <c:axId val="-2133377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381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'980027'!$E$5319:$E$5350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2.0</c:v>
                </c:pt>
                <c:pt idx="3">
                  <c:v>4.0</c:v>
                </c:pt>
                <c:pt idx="4">
                  <c:v>1.0</c:v>
                </c:pt>
                <c:pt idx="5">
                  <c:v>2.0</c:v>
                </c:pt>
                <c:pt idx="6">
                  <c:v>0.0</c:v>
                </c:pt>
                <c:pt idx="7">
                  <c:v>6.0</c:v>
                </c:pt>
                <c:pt idx="8">
                  <c:v>2.0</c:v>
                </c:pt>
                <c:pt idx="9">
                  <c:v>6.0</c:v>
                </c:pt>
                <c:pt idx="10">
                  <c:v>2.0</c:v>
                </c:pt>
                <c:pt idx="11">
                  <c:v>5.0</c:v>
                </c:pt>
                <c:pt idx="12">
                  <c:v>5.0</c:v>
                </c:pt>
                <c:pt idx="13">
                  <c:v>7.0</c:v>
                </c:pt>
                <c:pt idx="14">
                  <c:v>8.0</c:v>
                </c:pt>
                <c:pt idx="15">
                  <c:v>12.0</c:v>
                </c:pt>
                <c:pt idx="16">
                  <c:v>16.0</c:v>
                </c:pt>
                <c:pt idx="17">
                  <c:v>22.0</c:v>
                </c:pt>
                <c:pt idx="18">
                  <c:v>17.0</c:v>
                </c:pt>
                <c:pt idx="19">
                  <c:v>14.0</c:v>
                </c:pt>
                <c:pt idx="20">
                  <c:v>22.0</c:v>
                </c:pt>
                <c:pt idx="21">
                  <c:v>10.0</c:v>
                </c:pt>
                <c:pt idx="22">
                  <c:v>10.0</c:v>
                </c:pt>
                <c:pt idx="23">
                  <c:v>12.0</c:v>
                </c:pt>
                <c:pt idx="24">
                  <c:v>5.0</c:v>
                </c:pt>
                <c:pt idx="25">
                  <c:v>3.0</c:v>
                </c:pt>
                <c:pt idx="26">
                  <c:v>3.0</c:v>
                </c:pt>
                <c:pt idx="27">
                  <c:v>1.0</c:v>
                </c:pt>
                <c:pt idx="28">
                  <c:v>4.0</c:v>
                </c:pt>
                <c:pt idx="29">
                  <c:v>3.0</c:v>
                </c:pt>
                <c:pt idx="30">
                  <c:v>3.0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'980027'!$F$5319:$F$5350</c:f>
              <c:numCache>
                <c:formatCode>0</c:formatCode>
                <c:ptCount val="32"/>
                <c:pt idx="0">
                  <c:v>1.242268298963577</c:v>
                </c:pt>
                <c:pt idx="1">
                  <c:v>1.242465963226404</c:v>
                </c:pt>
                <c:pt idx="2">
                  <c:v>1.243169107061989</c:v>
                </c:pt>
                <c:pt idx="3">
                  <c:v>1.245318629380991</c:v>
                </c:pt>
                <c:pt idx="4">
                  <c:v>1.251482042842132</c:v>
                </c:pt>
                <c:pt idx="5">
                  <c:v>1.26651351591832</c:v>
                </c:pt>
                <c:pt idx="6">
                  <c:v>1.305264160294599</c:v>
                </c:pt>
                <c:pt idx="7">
                  <c:v>1.397293679986166</c:v>
                </c:pt>
                <c:pt idx="8">
                  <c:v>1.594477268507953</c:v>
                </c:pt>
                <c:pt idx="9">
                  <c:v>1.976782594131397</c:v>
                </c:pt>
                <c:pt idx="10">
                  <c:v>2.621277663628198</c:v>
                </c:pt>
                <c:pt idx="11">
                  <c:v>3.7105034672576</c:v>
                </c:pt>
                <c:pt idx="12">
                  <c:v>5.311711653818775</c:v>
                </c:pt>
                <c:pt idx="13">
                  <c:v>7.33084420729582</c:v>
                </c:pt>
                <c:pt idx="14">
                  <c:v>9.911095287782437</c:v>
                </c:pt>
                <c:pt idx="15">
                  <c:v>12.68123497892211</c:v>
                </c:pt>
                <c:pt idx="16">
                  <c:v>15.18386119282481</c:v>
                </c:pt>
                <c:pt idx="17">
                  <c:v>16.92571101790732</c:v>
                </c:pt>
                <c:pt idx="18">
                  <c:v>17.55540031337187</c:v>
                </c:pt>
                <c:pt idx="19">
                  <c:v>17.05610120626222</c:v>
                </c:pt>
                <c:pt idx="20">
                  <c:v>15.42253817522573</c:v>
                </c:pt>
                <c:pt idx="21">
                  <c:v>13.02581945671568</c:v>
                </c:pt>
                <c:pt idx="22">
                  <c:v>10.19170195203923</c:v>
                </c:pt>
                <c:pt idx="23">
                  <c:v>7.557361658168547</c:v>
                </c:pt>
                <c:pt idx="24">
                  <c:v>5.509257321567025</c:v>
                </c:pt>
                <c:pt idx="25">
                  <c:v>3.961880673321748</c:v>
                </c:pt>
                <c:pt idx="26">
                  <c:v>2.791496468576152</c:v>
                </c:pt>
                <c:pt idx="27">
                  <c:v>2.030860156069374</c:v>
                </c:pt>
                <c:pt idx="28">
                  <c:v>1.649591507361834</c:v>
                </c:pt>
                <c:pt idx="29">
                  <c:v>1.420316833946707</c:v>
                </c:pt>
                <c:pt idx="30">
                  <c:v>1.317944333776442</c:v>
                </c:pt>
                <c:pt idx="31">
                  <c:v>1.273156842887835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335224"/>
        <c:axId val="-2133332056"/>
      </c:scatterChart>
      <c:valAx>
        <c:axId val="-2133335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332056"/>
        <c:crosses val="autoZero"/>
        <c:crossBetween val="midCat"/>
      </c:valAx>
      <c:valAx>
        <c:axId val="-2133332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335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'980027'!$E$5369:$E$5400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0.0</c:v>
                </c:pt>
                <c:pt idx="4">
                  <c:v>0.0</c:v>
                </c:pt>
                <c:pt idx="5">
                  <c:v>2.0</c:v>
                </c:pt>
                <c:pt idx="6">
                  <c:v>1.0</c:v>
                </c:pt>
                <c:pt idx="7">
                  <c:v>4.0</c:v>
                </c:pt>
                <c:pt idx="8">
                  <c:v>4.0</c:v>
                </c:pt>
                <c:pt idx="9">
                  <c:v>5.0</c:v>
                </c:pt>
                <c:pt idx="10">
                  <c:v>5.0</c:v>
                </c:pt>
                <c:pt idx="11">
                  <c:v>3.0</c:v>
                </c:pt>
                <c:pt idx="12">
                  <c:v>1.0</c:v>
                </c:pt>
                <c:pt idx="13">
                  <c:v>9.0</c:v>
                </c:pt>
                <c:pt idx="14">
                  <c:v>6.0</c:v>
                </c:pt>
                <c:pt idx="15">
                  <c:v>13.0</c:v>
                </c:pt>
                <c:pt idx="16">
                  <c:v>21.0</c:v>
                </c:pt>
                <c:pt idx="17">
                  <c:v>24.0</c:v>
                </c:pt>
                <c:pt idx="18">
                  <c:v>23.0</c:v>
                </c:pt>
                <c:pt idx="19">
                  <c:v>20.0</c:v>
                </c:pt>
                <c:pt idx="20">
                  <c:v>20.0</c:v>
                </c:pt>
                <c:pt idx="21">
                  <c:v>19.0</c:v>
                </c:pt>
                <c:pt idx="22">
                  <c:v>15.0</c:v>
                </c:pt>
                <c:pt idx="23">
                  <c:v>5.0</c:v>
                </c:pt>
                <c:pt idx="24">
                  <c:v>6.0</c:v>
                </c:pt>
                <c:pt idx="25">
                  <c:v>2.0</c:v>
                </c:pt>
                <c:pt idx="26">
                  <c:v>1.0</c:v>
                </c:pt>
                <c:pt idx="27">
                  <c:v>2.0</c:v>
                </c:pt>
                <c:pt idx="28">
                  <c:v>5.0</c:v>
                </c:pt>
                <c:pt idx="29">
                  <c:v>3.0</c:v>
                </c:pt>
                <c:pt idx="30">
                  <c:v>2.0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'980027'!$F$5369:$F$5400</c:f>
              <c:numCache>
                <c:formatCode>0</c:formatCode>
                <c:ptCount val="32"/>
                <c:pt idx="0">
                  <c:v>1.357252079674184</c:v>
                </c:pt>
                <c:pt idx="1">
                  <c:v>1.357252136532303</c:v>
                </c:pt>
                <c:pt idx="2">
                  <c:v>1.357252619696509</c:v>
                </c:pt>
                <c:pt idx="3">
                  <c:v>1.357256325093753</c:v>
                </c:pt>
                <c:pt idx="4">
                  <c:v>1.357281427127375</c:v>
                </c:pt>
                <c:pt idx="5">
                  <c:v>1.357414555368323</c:v>
                </c:pt>
                <c:pt idx="6">
                  <c:v>1.358139209048397</c:v>
                </c:pt>
                <c:pt idx="7">
                  <c:v>1.36167400806836</c:v>
                </c:pt>
                <c:pt idx="8">
                  <c:v>1.37645273999387</c:v>
                </c:pt>
                <c:pt idx="9">
                  <c:v>1.429093595795984</c:v>
                </c:pt>
                <c:pt idx="10">
                  <c:v>1.580821630524061</c:v>
                </c:pt>
                <c:pt idx="11">
                  <c:v>1.998829721713608</c:v>
                </c:pt>
                <c:pt idx="12">
                  <c:v>2.953053670830092</c:v>
                </c:pt>
                <c:pt idx="13">
                  <c:v>4.703032877766926</c:v>
                </c:pt>
                <c:pt idx="14">
                  <c:v>7.81016738708594</c:v>
                </c:pt>
                <c:pt idx="15">
                  <c:v>12.26745792364752</c:v>
                </c:pt>
                <c:pt idx="16">
                  <c:v>17.42628116673234</c:v>
                </c:pt>
                <c:pt idx="17">
                  <c:v>21.94216434276337</c:v>
                </c:pt>
                <c:pt idx="18">
                  <c:v>24.29401353581893</c:v>
                </c:pt>
                <c:pt idx="19">
                  <c:v>24.03072125844696</c:v>
                </c:pt>
                <c:pt idx="20">
                  <c:v>20.94730349398521</c:v>
                </c:pt>
                <c:pt idx="21">
                  <c:v>16.18173284939777</c:v>
                </c:pt>
                <c:pt idx="22">
                  <c:v>10.97069656168646</c:v>
                </c:pt>
                <c:pt idx="23">
                  <c:v>6.83781873901798</c:v>
                </c:pt>
                <c:pt idx="24">
                  <c:v>4.245137392463116</c:v>
                </c:pt>
                <c:pt idx="25">
                  <c:v>2.731207955694406</c:v>
                </c:pt>
                <c:pt idx="26">
                  <c:v>1.896919401814561</c:v>
                </c:pt>
                <c:pt idx="27">
                  <c:v>1.531994455546101</c:v>
                </c:pt>
                <c:pt idx="28">
                  <c:v>1.414966540520891</c:v>
                </c:pt>
                <c:pt idx="29">
                  <c:v>1.371596145656901</c:v>
                </c:pt>
                <c:pt idx="30">
                  <c:v>1.360640682275271</c:v>
                </c:pt>
                <c:pt idx="31">
                  <c:v>1.357998265759397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289464"/>
        <c:axId val="-2133286296"/>
      </c:scatterChart>
      <c:valAx>
        <c:axId val="-2133289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286296"/>
        <c:crosses val="autoZero"/>
        <c:crossBetween val="midCat"/>
      </c:valAx>
      <c:valAx>
        <c:axId val="-2133286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289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'980027'!$E$5419:$E$5450</c:f>
              <c:numCache>
                <c:formatCode>General</c:formatCode>
                <c:ptCount val="32"/>
                <c:pt idx="0">
                  <c:v>2.0</c:v>
                </c:pt>
                <c:pt idx="1">
                  <c:v>2.0</c:v>
                </c:pt>
                <c:pt idx="2">
                  <c:v>2.0</c:v>
                </c:pt>
                <c:pt idx="3">
                  <c:v>2.0</c:v>
                </c:pt>
                <c:pt idx="4">
                  <c:v>1.0</c:v>
                </c:pt>
                <c:pt idx="5">
                  <c:v>1.0</c:v>
                </c:pt>
                <c:pt idx="6">
                  <c:v>0.0</c:v>
                </c:pt>
                <c:pt idx="7">
                  <c:v>4.0</c:v>
                </c:pt>
                <c:pt idx="8">
                  <c:v>5.0</c:v>
                </c:pt>
                <c:pt idx="9">
                  <c:v>1.0</c:v>
                </c:pt>
                <c:pt idx="10">
                  <c:v>6.0</c:v>
                </c:pt>
                <c:pt idx="11">
                  <c:v>3.0</c:v>
                </c:pt>
                <c:pt idx="12">
                  <c:v>6.0</c:v>
                </c:pt>
                <c:pt idx="13">
                  <c:v>3.0</c:v>
                </c:pt>
                <c:pt idx="14">
                  <c:v>7.0</c:v>
                </c:pt>
                <c:pt idx="15">
                  <c:v>17.0</c:v>
                </c:pt>
                <c:pt idx="16">
                  <c:v>13.0</c:v>
                </c:pt>
                <c:pt idx="17">
                  <c:v>17.0</c:v>
                </c:pt>
                <c:pt idx="18">
                  <c:v>18.0</c:v>
                </c:pt>
                <c:pt idx="19">
                  <c:v>22.0</c:v>
                </c:pt>
                <c:pt idx="20">
                  <c:v>20.0</c:v>
                </c:pt>
                <c:pt idx="21">
                  <c:v>12.0</c:v>
                </c:pt>
                <c:pt idx="22">
                  <c:v>9.0</c:v>
                </c:pt>
                <c:pt idx="23">
                  <c:v>5.0</c:v>
                </c:pt>
                <c:pt idx="24">
                  <c:v>1.0</c:v>
                </c:pt>
                <c:pt idx="25">
                  <c:v>6.0</c:v>
                </c:pt>
                <c:pt idx="26">
                  <c:v>2.0</c:v>
                </c:pt>
                <c:pt idx="27">
                  <c:v>3.0</c:v>
                </c:pt>
                <c:pt idx="28">
                  <c:v>1.0</c:v>
                </c:pt>
                <c:pt idx="29">
                  <c:v>6.0</c:v>
                </c:pt>
                <c:pt idx="30">
                  <c:v>3.0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'980027'!$F$5419:$F$5450</c:f>
              <c:numCache>
                <c:formatCode>0</c:formatCode>
                <c:ptCount val="32"/>
                <c:pt idx="0">
                  <c:v>1.665282498674688</c:v>
                </c:pt>
                <c:pt idx="1">
                  <c:v>1.665282498674688</c:v>
                </c:pt>
                <c:pt idx="2">
                  <c:v>1.665282671545071</c:v>
                </c:pt>
                <c:pt idx="3">
                  <c:v>1.665284067603025</c:v>
                </c:pt>
                <c:pt idx="4">
                  <c:v>1.665294878555082</c:v>
                </c:pt>
                <c:pt idx="5">
                  <c:v>1.665359375778454</c:v>
                </c:pt>
                <c:pt idx="6">
                  <c:v>1.665751644263351</c:v>
                </c:pt>
                <c:pt idx="7">
                  <c:v>1.667872667833054</c:v>
                </c:pt>
                <c:pt idx="8">
                  <c:v>1.677589756022749</c:v>
                </c:pt>
                <c:pt idx="9">
                  <c:v>1.71503476265391</c:v>
                </c:pt>
                <c:pt idx="10">
                  <c:v>1.830151044179819</c:v>
                </c:pt>
                <c:pt idx="11">
                  <c:v>2.164670871028462</c:v>
                </c:pt>
                <c:pt idx="12">
                  <c:v>2.960428747524474</c:v>
                </c:pt>
                <c:pt idx="13">
                  <c:v>4.460015872440137</c:v>
                </c:pt>
                <c:pt idx="14">
                  <c:v>7.159339215050912</c:v>
                </c:pt>
                <c:pt idx="15">
                  <c:v>11.02132468844644</c:v>
                </c:pt>
                <c:pt idx="16">
                  <c:v>15.37737921746175</c:v>
                </c:pt>
                <c:pt idx="17">
                  <c:v>18.93708286734054</c:v>
                </c:pt>
                <c:pt idx="18">
                  <c:v>20.41451805485843</c:v>
                </c:pt>
                <c:pt idx="19">
                  <c:v>19.49072473722929</c:v>
                </c:pt>
                <c:pt idx="20">
                  <c:v>16.29370646313444</c:v>
                </c:pt>
                <c:pt idx="21">
                  <c:v>12.06128109365016</c:v>
                </c:pt>
                <c:pt idx="22">
                  <c:v>7.900730514300962</c:v>
                </c:pt>
                <c:pt idx="23">
                  <c:v>4.919416549639819</c:v>
                </c:pt>
                <c:pt idx="24">
                  <c:v>3.228858441446543</c:v>
                </c:pt>
                <c:pt idx="25">
                  <c:v>2.338000867897316</c:v>
                </c:pt>
                <c:pt idx="26">
                  <c:v>1.899531646887515</c:v>
                </c:pt>
                <c:pt idx="27">
                  <c:v>1.73125953531816</c:v>
                </c:pt>
                <c:pt idx="28">
                  <c:v>1.68436642845978</c:v>
                </c:pt>
                <c:pt idx="29">
                  <c:v>1.66931473123416</c:v>
                </c:pt>
                <c:pt idx="30">
                  <c:v>1.666090604431276</c:v>
                </c:pt>
                <c:pt idx="31">
                  <c:v>1.665432733193017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243160"/>
        <c:axId val="-2133239992"/>
      </c:scatterChart>
      <c:valAx>
        <c:axId val="-2133243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239992"/>
        <c:crosses val="autoZero"/>
        <c:crossBetween val="midCat"/>
      </c:valAx>
      <c:valAx>
        <c:axId val="-2133239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2431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'980027'!$E$5469:$E$5500</c:f>
              <c:numCache>
                <c:formatCode>General</c:formatCode>
                <c:ptCount val="32"/>
                <c:pt idx="0">
                  <c:v>2.0</c:v>
                </c:pt>
                <c:pt idx="1">
                  <c:v>3.0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2.0</c:v>
                </c:pt>
                <c:pt idx="6">
                  <c:v>0.0</c:v>
                </c:pt>
                <c:pt idx="7">
                  <c:v>3.0</c:v>
                </c:pt>
                <c:pt idx="8">
                  <c:v>0.0</c:v>
                </c:pt>
                <c:pt idx="9">
                  <c:v>0.0</c:v>
                </c:pt>
                <c:pt idx="10">
                  <c:v>5.0</c:v>
                </c:pt>
                <c:pt idx="11">
                  <c:v>8.0</c:v>
                </c:pt>
                <c:pt idx="12">
                  <c:v>4.0</c:v>
                </c:pt>
                <c:pt idx="13">
                  <c:v>13.0</c:v>
                </c:pt>
                <c:pt idx="14">
                  <c:v>11.0</c:v>
                </c:pt>
                <c:pt idx="15">
                  <c:v>15.0</c:v>
                </c:pt>
                <c:pt idx="16">
                  <c:v>14.0</c:v>
                </c:pt>
                <c:pt idx="17">
                  <c:v>21.0</c:v>
                </c:pt>
                <c:pt idx="18">
                  <c:v>20.0</c:v>
                </c:pt>
                <c:pt idx="19">
                  <c:v>16.0</c:v>
                </c:pt>
                <c:pt idx="20">
                  <c:v>17.0</c:v>
                </c:pt>
                <c:pt idx="21">
                  <c:v>15.0</c:v>
                </c:pt>
                <c:pt idx="22">
                  <c:v>11.0</c:v>
                </c:pt>
                <c:pt idx="23">
                  <c:v>8.0</c:v>
                </c:pt>
                <c:pt idx="24">
                  <c:v>7.0</c:v>
                </c:pt>
                <c:pt idx="25">
                  <c:v>3.0</c:v>
                </c:pt>
                <c:pt idx="26">
                  <c:v>2.0</c:v>
                </c:pt>
                <c:pt idx="27">
                  <c:v>6.0</c:v>
                </c:pt>
                <c:pt idx="28">
                  <c:v>4.0</c:v>
                </c:pt>
                <c:pt idx="29">
                  <c:v>6.0</c:v>
                </c:pt>
                <c:pt idx="30">
                  <c:v>3.0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'980027'!$F$5469:$F$5500</c:f>
              <c:numCache>
                <c:formatCode>0</c:formatCode>
                <c:ptCount val="32"/>
                <c:pt idx="0">
                  <c:v>0.948524630482409</c:v>
                </c:pt>
                <c:pt idx="1">
                  <c:v>0.94875711081357</c:v>
                </c:pt>
                <c:pt idx="2">
                  <c:v>0.949577348932183</c:v>
                </c:pt>
                <c:pt idx="3">
                  <c:v>0.952066044834079</c:v>
                </c:pt>
                <c:pt idx="4">
                  <c:v>0.959153678239732</c:v>
                </c:pt>
                <c:pt idx="5">
                  <c:v>0.976336999208379</c:v>
                </c:pt>
                <c:pt idx="6">
                  <c:v>1.02039610494724</c:v>
                </c:pt>
                <c:pt idx="7">
                  <c:v>1.124518976821062</c:v>
                </c:pt>
                <c:pt idx="8">
                  <c:v>1.346671215922838</c:v>
                </c:pt>
                <c:pt idx="9">
                  <c:v>1.775896943570505</c:v>
                </c:pt>
                <c:pt idx="10">
                  <c:v>2.497590715426426</c:v>
                </c:pt>
                <c:pt idx="11">
                  <c:v>3.715000438002129</c:v>
                </c:pt>
                <c:pt idx="12">
                  <c:v>5.502747521345196</c:v>
                </c:pt>
                <c:pt idx="13">
                  <c:v>7.756812415224572</c:v>
                </c:pt>
                <c:pt idx="14">
                  <c:v>10.64000809625822</c:v>
                </c:pt>
                <c:pt idx="15">
                  <c:v>13.74306245154689</c:v>
                </c:pt>
                <c:pt idx="16">
                  <c:v>16.56058965366425</c:v>
                </c:pt>
                <c:pt idx="17">
                  <c:v>18.54369520559741</c:v>
                </c:pt>
                <c:pt idx="18">
                  <c:v>19.29251214403808</c:v>
                </c:pt>
                <c:pt idx="19">
                  <c:v>18.78635962887977</c:v>
                </c:pt>
                <c:pt idx="20">
                  <c:v>17.00523123765898</c:v>
                </c:pt>
                <c:pt idx="21">
                  <c:v>14.35127344133296</c:v>
                </c:pt>
                <c:pt idx="22">
                  <c:v>11.18276758514457</c:v>
                </c:pt>
                <c:pt idx="23">
                  <c:v>8.213423298476682</c:v>
                </c:pt>
                <c:pt idx="24">
                  <c:v>5.887399429513222</c:v>
                </c:pt>
                <c:pt idx="25">
                  <c:v>4.117147680527171</c:v>
                </c:pt>
                <c:pt idx="26">
                  <c:v>2.767644726820683</c:v>
                </c:pt>
                <c:pt idx="27">
                  <c:v>1.882798607124511</c:v>
                </c:pt>
                <c:pt idx="28">
                  <c:v>1.43517649258529</c:v>
                </c:pt>
                <c:pt idx="29">
                  <c:v>1.163438123894142</c:v>
                </c:pt>
                <c:pt idx="30">
                  <c:v>1.040816742347759</c:v>
                </c:pt>
                <c:pt idx="31">
                  <c:v>0.986597019397955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197384"/>
        <c:axId val="-2133194216"/>
      </c:scatterChart>
      <c:valAx>
        <c:axId val="-2133197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194216"/>
        <c:crosses val="autoZero"/>
        <c:crossBetween val="midCat"/>
      </c:valAx>
      <c:valAx>
        <c:axId val="-2133194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197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'980027'!$E$5519:$E$5550</c:f>
              <c:numCache>
                <c:formatCode>General</c:formatCode>
                <c:ptCount val="32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2.0</c:v>
                </c:pt>
                <c:pt idx="9">
                  <c:v>0.0</c:v>
                </c:pt>
                <c:pt idx="10">
                  <c:v>0.0</c:v>
                </c:pt>
                <c:pt idx="11">
                  <c:v>6.0</c:v>
                </c:pt>
                <c:pt idx="12">
                  <c:v>3.0</c:v>
                </c:pt>
                <c:pt idx="13">
                  <c:v>10.0</c:v>
                </c:pt>
                <c:pt idx="14">
                  <c:v>4.0</c:v>
                </c:pt>
                <c:pt idx="15">
                  <c:v>7.0</c:v>
                </c:pt>
                <c:pt idx="16">
                  <c:v>11.0</c:v>
                </c:pt>
                <c:pt idx="17">
                  <c:v>11.0</c:v>
                </c:pt>
                <c:pt idx="18">
                  <c:v>14.0</c:v>
                </c:pt>
                <c:pt idx="19">
                  <c:v>16.0</c:v>
                </c:pt>
                <c:pt idx="20">
                  <c:v>13.0</c:v>
                </c:pt>
                <c:pt idx="21">
                  <c:v>13.0</c:v>
                </c:pt>
                <c:pt idx="22">
                  <c:v>7.0</c:v>
                </c:pt>
                <c:pt idx="23">
                  <c:v>12.0</c:v>
                </c:pt>
                <c:pt idx="24">
                  <c:v>5.0</c:v>
                </c:pt>
                <c:pt idx="25">
                  <c:v>3.0</c:v>
                </c:pt>
                <c:pt idx="26">
                  <c:v>4.0</c:v>
                </c:pt>
                <c:pt idx="27">
                  <c:v>5.0</c:v>
                </c:pt>
                <c:pt idx="28">
                  <c:v>2.0</c:v>
                </c:pt>
                <c:pt idx="29">
                  <c:v>3.0</c:v>
                </c:pt>
                <c:pt idx="30">
                  <c:v>2.0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'980027'!$F$5519:$F$5550</c:f>
              <c:numCache>
                <c:formatCode>0</c:formatCode>
                <c:ptCount val="32"/>
                <c:pt idx="0">
                  <c:v>0.525297942347643</c:v>
                </c:pt>
                <c:pt idx="1">
                  <c:v>0.525424542459984</c:v>
                </c:pt>
                <c:pt idx="2">
                  <c:v>0.525853678696739</c:v>
                </c:pt>
                <c:pt idx="3">
                  <c:v>0.527113333377975</c:v>
                </c:pt>
                <c:pt idx="4">
                  <c:v>0.530608994101826</c:v>
                </c:pt>
                <c:pt idx="5">
                  <c:v>0.538929195899634</c:v>
                </c:pt>
                <c:pt idx="6">
                  <c:v>0.560009677525543</c:v>
                </c:pt>
                <c:pt idx="7">
                  <c:v>0.609583847310024</c:v>
                </c:pt>
                <c:pt idx="8">
                  <c:v>0.715674147701733</c:v>
                </c:pt>
                <c:pt idx="9">
                  <c:v>0.922993053746655</c:v>
                </c:pt>
                <c:pt idx="10">
                  <c:v>1.278420494094333</c:v>
                </c:pt>
                <c:pt idx="11">
                  <c:v>1.895513722169003</c:v>
                </c:pt>
                <c:pt idx="12">
                  <c:v>2.838401290519633</c:v>
                </c:pt>
                <c:pt idx="13">
                  <c:v>4.088555810041576</c:v>
                </c:pt>
                <c:pt idx="14">
                  <c:v>5.796921778118032</c:v>
                </c:pt>
                <c:pt idx="15">
                  <c:v>7.810976040212304</c:v>
                </c:pt>
                <c:pt idx="16">
                  <c:v>9.896835058750946</c:v>
                </c:pt>
                <c:pt idx="17">
                  <c:v>11.7306798941175</c:v>
                </c:pt>
                <c:pt idx="18">
                  <c:v>12.93676810030807</c:v>
                </c:pt>
                <c:pt idx="19">
                  <c:v>13.48144830067724</c:v>
                </c:pt>
                <c:pt idx="20">
                  <c:v>13.14579275329651</c:v>
                </c:pt>
                <c:pt idx="21">
                  <c:v>11.99429692478425</c:v>
                </c:pt>
                <c:pt idx="22">
                  <c:v>10.16410878713788</c:v>
                </c:pt>
                <c:pt idx="23">
                  <c:v>8.090788174401057</c:v>
                </c:pt>
                <c:pt idx="24">
                  <c:v>6.202866974847744</c:v>
                </c:pt>
                <c:pt idx="25">
                  <c:v>4.561972770746372</c:v>
                </c:pt>
                <c:pt idx="26">
                  <c:v>3.132993510690478</c:v>
                </c:pt>
                <c:pt idx="27">
                  <c:v>2.052729316413493</c:v>
                </c:pt>
                <c:pt idx="28">
                  <c:v>1.423394294096562</c:v>
                </c:pt>
                <c:pt idx="29">
                  <c:v>0.983473745399339</c:v>
                </c:pt>
                <c:pt idx="30">
                  <c:v>0.752246748149919</c:v>
                </c:pt>
                <c:pt idx="31">
                  <c:v>0.633472872955382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151624"/>
        <c:axId val="-2133148456"/>
      </c:scatterChart>
      <c:valAx>
        <c:axId val="-2133151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148456"/>
        <c:crosses val="autoZero"/>
        <c:crossBetween val="midCat"/>
      </c:valAx>
      <c:valAx>
        <c:axId val="-2133148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1516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'980027'!$E$5569:$E$5600</c:f>
              <c:numCache>
                <c:formatCode>General</c:formatCode>
                <c:ptCount val="32"/>
                <c:pt idx="0">
                  <c:v>2.0</c:v>
                </c:pt>
                <c:pt idx="1">
                  <c:v>2.0</c:v>
                </c:pt>
                <c:pt idx="2">
                  <c:v>3.0</c:v>
                </c:pt>
                <c:pt idx="3">
                  <c:v>2.0</c:v>
                </c:pt>
                <c:pt idx="4">
                  <c:v>1.0</c:v>
                </c:pt>
                <c:pt idx="5">
                  <c:v>2.0</c:v>
                </c:pt>
                <c:pt idx="6">
                  <c:v>4.0</c:v>
                </c:pt>
                <c:pt idx="7">
                  <c:v>3.0</c:v>
                </c:pt>
                <c:pt idx="8">
                  <c:v>5.0</c:v>
                </c:pt>
                <c:pt idx="9">
                  <c:v>1.0</c:v>
                </c:pt>
                <c:pt idx="10">
                  <c:v>1.0</c:v>
                </c:pt>
                <c:pt idx="11">
                  <c:v>2.0</c:v>
                </c:pt>
                <c:pt idx="12">
                  <c:v>4.0</c:v>
                </c:pt>
                <c:pt idx="13">
                  <c:v>3.0</c:v>
                </c:pt>
                <c:pt idx="14">
                  <c:v>7.0</c:v>
                </c:pt>
                <c:pt idx="15">
                  <c:v>12.0</c:v>
                </c:pt>
                <c:pt idx="16">
                  <c:v>12.0</c:v>
                </c:pt>
                <c:pt idx="17">
                  <c:v>12.0</c:v>
                </c:pt>
                <c:pt idx="18">
                  <c:v>5.0</c:v>
                </c:pt>
                <c:pt idx="19">
                  <c:v>8.0</c:v>
                </c:pt>
                <c:pt idx="20">
                  <c:v>15.0</c:v>
                </c:pt>
                <c:pt idx="21">
                  <c:v>13.0</c:v>
                </c:pt>
                <c:pt idx="22">
                  <c:v>14.0</c:v>
                </c:pt>
                <c:pt idx="23">
                  <c:v>10.0</c:v>
                </c:pt>
                <c:pt idx="24">
                  <c:v>6.0</c:v>
                </c:pt>
                <c:pt idx="25">
                  <c:v>4.0</c:v>
                </c:pt>
                <c:pt idx="26">
                  <c:v>9.0</c:v>
                </c:pt>
                <c:pt idx="27">
                  <c:v>6.0</c:v>
                </c:pt>
                <c:pt idx="28">
                  <c:v>6.0</c:v>
                </c:pt>
                <c:pt idx="29">
                  <c:v>3.0</c:v>
                </c:pt>
                <c:pt idx="30">
                  <c:v>7.0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'980027'!$F$5569:$F$5600</c:f>
              <c:numCache>
                <c:formatCode>0</c:formatCode>
                <c:ptCount val="32"/>
                <c:pt idx="0">
                  <c:v>1.829120843528408</c:v>
                </c:pt>
                <c:pt idx="1">
                  <c:v>1.829696514449098</c:v>
                </c:pt>
                <c:pt idx="2">
                  <c:v>1.83117454211219</c:v>
                </c:pt>
                <c:pt idx="3">
                  <c:v>1.834523452729716</c:v>
                </c:pt>
                <c:pt idx="4">
                  <c:v>1.841851233919928</c:v>
                </c:pt>
                <c:pt idx="5">
                  <c:v>1.855963947982848</c:v>
                </c:pt>
                <c:pt idx="6">
                  <c:v>1.885310104269795</c:v>
                </c:pt>
                <c:pt idx="7">
                  <c:v>1.942619110106795</c:v>
                </c:pt>
                <c:pt idx="8">
                  <c:v>2.04639459786457</c:v>
                </c:pt>
                <c:pt idx="9">
                  <c:v>2.221756534617761</c:v>
                </c:pt>
                <c:pt idx="10">
                  <c:v>2.488149526038974</c:v>
                </c:pt>
                <c:pt idx="11">
                  <c:v>2.906271250937995</c:v>
                </c:pt>
                <c:pt idx="12">
                  <c:v>3.495871263576914</c:v>
                </c:pt>
                <c:pt idx="13">
                  <c:v>4.23553127273096</c:v>
                </c:pt>
                <c:pt idx="14">
                  <c:v>5.215218429929632</c:v>
                </c:pt>
                <c:pt idx="15">
                  <c:v>6.366988596700426</c:v>
                </c:pt>
                <c:pt idx="16">
                  <c:v>7.602667945877274</c:v>
                </c:pt>
                <c:pt idx="17">
                  <c:v>8.793189010515775</c:v>
                </c:pt>
                <c:pt idx="18">
                  <c:v>9.740906775490519</c:v>
                </c:pt>
                <c:pt idx="19">
                  <c:v>10.47087065982053</c:v>
                </c:pt>
                <c:pt idx="20">
                  <c:v>10.81641934388778</c:v>
                </c:pt>
                <c:pt idx="21">
                  <c:v>10.71348201424356</c:v>
                </c:pt>
                <c:pt idx="22">
                  <c:v>10.14987449892787</c:v>
                </c:pt>
                <c:pt idx="23">
                  <c:v>9.234832288665263</c:v>
                </c:pt>
                <c:pt idx="24">
                  <c:v>8.18089872928137</c:v>
                </c:pt>
                <c:pt idx="25">
                  <c:v>7.062838849274829</c:v>
                </c:pt>
                <c:pt idx="26">
                  <c:v>5.871052214672705</c:v>
                </c:pt>
                <c:pt idx="27">
                  <c:v>4.746006128794452</c:v>
                </c:pt>
                <c:pt idx="28">
                  <c:v>3.923948689503522</c:v>
                </c:pt>
                <c:pt idx="29">
                  <c:v>3.196374588950645</c:v>
                </c:pt>
                <c:pt idx="30">
                  <c:v>2.699555037896014</c:v>
                </c:pt>
                <c:pt idx="31">
                  <c:v>2.366972346345436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105880"/>
        <c:axId val="-2133102712"/>
      </c:scatterChart>
      <c:valAx>
        <c:axId val="-2133105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102712"/>
        <c:crosses val="autoZero"/>
        <c:crossBetween val="midCat"/>
      </c:valAx>
      <c:valAx>
        <c:axId val="-2133102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105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'980027'!$E$5619:$E$5650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0.0</c:v>
                </c:pt>
                <c:pt idx="4">
                  <c:v>1.0</c:v>
                </c:pt>
                <c:pt idx="5">
                  <c:v>5.0</c:v>
                </c:pt>
                <c:pt idx="6">
                  <c:v>1.0</c:v>
                </c:pt>
                <c:pt idx="7">
                  <c:v>0.0</c:v>
                </c:pt>
                <c:pt idx="8">
                  <c:v>3.0</c:v>
                </c:pt>
                <c:pt idx="9">
                  <c:v>1.0</c:v>
                </c:pt>
                <c:pt idx="10">
                  <c:v>0.0</c:v>
                </c:pt>
                <c:pt idx="11">
                  <c:v>1.0</c:v>
                </c:pt>
                <c:pt idx="12">
                  <c:v>2.0</c:v>
                </c:pt>
                <c:pt idx="13">
                  <c:v>9.0</c:v>
                </c:pt>
                <c:pt idx="14">
                  <c:v>10.0</c:v>
                </c:pt>
                <c:pt idx="15">
                  <c:v>1.0</c:v>
                </c:pt>
                <c:pt idx="16">
                  <c:v>5.0</c:v>
                </c:pt>
                <c:pt idx="17">
                  <c:v>8.0</c:v>
                </c:pt>
                <c:pt idx="18">
                  <c:v>9.0</c:v>
                </c:pt>
                <c:pt idx="19">
                  <c:v>11.0</c:v>
                </c:pt>
                <c:pt idx="20">
                  <c:v>8.0</c:v>
                </c:pt>
                <c:pt idx="21">
                  <c:v>13.0</c:v>
                </c:pt>
                <c:pt idx="22">
                  <c:v>13.0</c:v>
                </c:pt>
                <c:pt idx="23">
                  <c:v>14.0</c:v>
                </c:pt>
                <c:pt idx="24">
                  <c:v>5.0</c:v>
                </c:pt>
                <c:pt idx="25">
                  <c:v>9.0</c:v>
                </c:pt>
                <c:pt idx="26">
                  <c:v>9.0</c:v>
                </c:pt>
                <c:pt idx="27">
                  <c:v>9.0</c:v>
                </c:pt>
                <c:pt idx="28">
                  <c:v>4.0</c:v>
                </c:pt>
                <c:pt idx="29">
                  <c:v>4.0</c:v>
                </c:pt>
                <c:pt idx="30">
                  <c:v>0.0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'980027'!$F$5619:$F$5650</c:f>
              <c:numCache>
                <c:formatCode>0</c:formatCode>
                <c:ptCount val="32"/>
                <c:pt idx="0">
                  <c:v>0.629680079599089</c:v>
                </c:pt>
                <c:pt idx="1">
                  <c:v>0.629695526417339</c:v>
                </c:pt>
                <c:pt idx="2">
                  <c:v>0.629750714246708</c:v>
                </c:pt>
                <c:pt idx="3">
                  <c:v>0.629922520047945</c:v>
                </c:pt>
                <c:pt idx="4">
                  <c:v>0.630431168499986</c:v>
                </c:pt>
                <c:pt idx="5">
                  <c:v>0.631727789123657</c:v>
                </c:pt>
                <c:pt idx="6">
                  <c:v>0.635274783809054</c:v>
                </c:pt>
                <c:pt idx="7">
                  <c:v>0.644373081736953</c:v>
                </c:pt>
                <c:pt idx="8">
                  <c:v>0.665793636595328</c:v>
                </c:pt>
                <c:pt idx="9">
                  <c:v>0.712203834635985</c:v>
                </c:pt>
                <c:pt idx="10">
                  <c:v>0.800905674704318</c:v>
                </c:pt>
                <c:pt idx="11">
                  <c:v>0.974403541981575</c:v>
                </c:pt>
                <c:pt idx="12">
                  <c:v>1.276814162065569</c:v>
                </c:pt>
                <c:pt idx="13">
                  <c:v>1.737963199678497</c:v>
                </c:pt>
                <c:pt idx="14">
                  <c:v>2.475581202871868</c:v>
                </c:pt>
                <c:pt idx="15">
                  <c:v>3.521873496411283</c:v>
                </c:pt>
                <c:pt idx="16">
                  <c:v>4.872531449500756</c:v>
                </c:pt>
                <c:pt idx="17">
                  <c:v>6.443129033187046</c:v>
                </c:pt>
                <c:pt idx="18">
                  <c:v>7.968404345877015</c:v>
                </c:pt>
                <c:pt idx="19">
                  <c:v>9.48493437685507</c:v>
                </c:pt>
                <c:pt idx="20">
                  <c:v>10.68445359680533</c:v>
                </c:pt>
                <c:pt idx="21">
                  <c:v>11.32839935307412</c:v>
                </c:pt>
                <c:pt idx="22">
                  <c:v>11.29612659329024</c:v>
                </c:pt>
                <c:pt idx="23">
                  <c:v>10.57876012898787</c:v>
                </c:pt>
                <c:pt idx="24">
                  <c:v>9.430940569297375</c:v>
                </c:pt>
                <c:pt idx="25">
                  <c:v>8.01986768098734</c:v>
                </c:pt>
                <c:pt idx="26">
                  <c:v>6.380638433343108</c:v>
                </c:pt>
                <c:pt idx="27">
                  <c:v>4.753157227752491</c:v>
                </c:pt>
                <c:pt idx="28">
                  <c:v>3.538721948887613</c:v>
                </c:pt>
                <c:pt idx="29">
                  <c:v>2.465026568949455</c:v>
                </c:pt>
                <c:pt idx="30">
                  <c:v>1.746463361135083</c:v>
                </c:pt>
                <c:pt idx="31">
                  <c:v>1.282336196405262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059816"/>
        <c:axId val="-2133056648"/>
      </c:scatterChart>
      <c:valAx>
        <c:axId val="-2133059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056648"/>
        <c:crosses val="autoZero"/>
        <c:crossBetween val="midCat"/>
      </c:valAx>
      <c:valAx>
        <c:axId val="-2133056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0598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'980027'!$E$5669:$E$5700</c:f>
              <c:numCache>
                <c:formatCode>General</c:formatCode>
                <c:ptCount val="32"/>
                <c:pt idx="0">
                  <c:v>0.0</c:v>
                </c:pt>
                <c:pt idx="1">
                  <c:v>2.0</c:v>
                </c:pt>
                <c:pt idx="2">
                  <c:v>0.0</c:v>
                </c:pt>
                <c:pt idx="3">
                  <c:v>2.0</c:v>
                </c:pt>
                <c:pt idx="4">
                  <c:v>0.0</c:v>
                </c:pt>
                <c:pt idx="5">
                  <c:v>5.0</c:v>
                </c:pt>
                <c:pt idx="6">
                  <c:v>4.0</c:v>
                </c:pt>
                <c:pt idx="7">
                  <c:v>1.0</c:v>
                </c:pt>
                <c:pt idx="8">
                  <c:v>2.0</c:v>
                </c:pt>
                <c:pt idx="9">
                  <c:v>3.0</c:v>
                </c:pt>
                <c:pt idx="10">
                  <c:v>2.0</c:v>
                </c:pt>
                <c:pt idx="11">
                  <c:v>4.0</c:v>
                </c:pt>
                <c:pt idx="12">
                  <c:v>1.0</c:v>
                </c:pt>
                <c:pt idx="13">
                  <c:v>5.0</c:v>
                </c:pt>
                <c:pt idx="14">
                  <c:v>5.0</c:v>
                </c:pt>
                <c:pt idx="15">
                  <c:v>3.0</c:v>
                </c:pt>
                <c:pt idx="16">
                  <c:v>3.0</c:v>
                </c:pt>
                <c:pt idx="17">
                  <c:v>6.0</c:v>
                </c:pt>
                <c:pt idx="18">
                  <c:v>7.0</c:v>
                </c:pt>
                <c:pt idx="19">
                  <c:v>12.0</c:v>
                </c:pt>
                <c:pt idx="20">
                  <c:v>9.0</c:v>
                </c:pt>
                <c:pt idx="21">
                  <c:v>9.0</c:v>
                </c:pt>
                <c:pt idx="22">
                  <c:v>8.0</c:v>
                </c:pt>
                <c:pt idx="23">
                  <c:v>5.0</c:v>
                </c:pt>
                <c:pt idx="24">
                  <c:v>8.0</c:v>
                </c:pt>
                <c:pt idx="25">
                  <c:v>6.0</c:v>
                </c:pt>
                <c:pt idx="26">
                  <c:v>2.0</c:v>
                </c:pt>
                <c:pt idx="27">
                  <c:v>4.0</c:v>
                </c:pt>
                <c:pt idx="28">
                  <c:v>1.0</c:v>
                </c:pt>
                <c:pt idx="29">
                  <c:v>5.0</c:v>
                </c:pt>
                <c:pt idx="30">
                  <c:v>0.0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'980027'!$F$5669:$F$5700</c:f>
              <c:numCache>
                <c:formatCode>0</c:formatCode>
                <c:ptCount val="32"/>
                <c:pt idx="0">
                  <c:v>0.8224810787275</c:v>
                </c:pt>
                <c:pt idx="1">
                  <c:v>0.822491015034238</c:v>
                </c:pt>
                <c:pt idx="2">
                  <c:v>0.822530258124248</c:v>
                </c:pt>
                <c:pt idx="3">
                  <c:v>0.822663943809349</c:v>
                </c:pt>
                <c:pt idx="4">
                  <c:v>0.823092479333509</c:v>
                </c:pt>
                <c:pt idx="5">
                  <c:v>0.824260969425814</c:v>
                </c:pt>
                <c:pt idx="6">
                  <c:v>0.827652520123408</c:v>
                </c:pt>
                <c:pt idx="7">
                  <c:v>0.836808407116707</c:v>
                </c:pt>
                <c:pt idx="8">
                  <c:v>0.859258747353551</c:v>
                </c:pt>
                <c:pt idx="9">
                  <c:v>0.909346052218846</c:v>
                </c:pt>
                <c:pt idx="10">
                  <c:v>1.006770345857021</c:v>
                </c:pt>
                <c:pt idx="11">
                  <c:v>1.198538877125546</c:v>
                </c:pt>
                <c:pt idx="12">
                  <c:v>1.530894152405267</c:v>
                </c:pt>
                <c:pt idx="13">
                  <c:v>2.0287065715122</c:v>
                </c:pt>
                <c:pt idx="14">
                  <c:v>2.799860940366245</c:v>
                </c:pt>
                <c:pt idx="15">
                  <c:v>3.840658361800438</c:v>
                </c:pt>
                <c:pt idx="16">
                  <c:v>5.0920457681094</c:v>
                </c:pt>
                <c:pt idx="17">
                  <c:v>6.408903930368184</c:v>
                </c:pt>
                <c:pt idx="18">
                  <c:v>7.521450025921406</c:v>
                </c:pt>
                <c:pt idx="19">
                  <c:v>8.403561865641723</c:v>
                </c:pt>
                <c:pt idx="20">
                  <c:v>8.80680952364466</c:v>
                </c:pt>
                <c:pt idx="21">
                  <c:v>8.630180077246656</c:v>
                </c:pt>
                <c:pt idx="22">
                  <c:v>7.875354459577685</c:v>
                </c:pt>
                <c:pt idx="23">
                  <c:v>6.736458911859961</c:v>
                </c:pt>
                <c:pt idx="24">
                  <c:v>5.522015735182914</c:v>
                </c:pt>
                <c:pt idx="25">
                  <c:v>4.344464195565292</c:v>
                </c:pt>
                <c:pt idx="26">
                  <c:v>3.222165108299856</c:v>
                </c:pt>
                <c:pt idx="27">
                  <c:v>2.30261813421013</c:v>
                </c:pt>
                <c:pt idx="28">
                  <c:v>1.729670224987944</c:v>
                </c:pt>
                <c:pt idx="29">
                  <c:v>1.305589073476306</c:v>
                </c:pt>
                <c:pt idx="30">
                  <c:v>1.070649508667642</c:v>
                </c:pt>
                <c:pt idx="31">
                  <c:v>0.944556650021486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014040"/>
        <c:axId val="-2133010872"/>
      </c:scatterChart>
      <c:valAx>
        <c:axId val="-2133014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010872"/>
        <c:crosses val="autoZero"/>
        <c:crossBetween val="midCat"/>
      </c:valAx>
      <c:valAx>
        <c:axId val="-2133010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014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'980027'!$E$5719:$E$5750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2.0</c:v>
                </c:pt>
                <c:pt idx="3">
                  <c:v>0.0</c:v>
                </c:pt>
                <c:pt idx="4">
                  <c:v>1.0</c:v>
                </c:pt>
                <c:pt idx="5">
                  <c:v>3.0</c:v>
                </c:pt>
                <c:pt idx="6">
                  <c:v>0.0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5.0</c:v>
                </c:pt>
                <c:pt idx="11">
                  <c:v>0.0</c:v>
                </c:pt>
                <c:pt idx="12">
                  <c:v>2.0</c:v>
                </c:pt>
                <c:pt idx="13">
                  <c:v>1.0</c:v>
                </c:pt>
                <c:pt idx="14">
                  <c:v>8.0</c:v>
                </c:pt>
                <c:pt idx="15">
                  <c:v>4.0</c:v>
                </c:pt>
                <c:pt idx="16">
                  <c:v>4.0</c:v>
                </c:pt>
                <c:pt idx="17">
                  <c:v>12.0</c:v>
                </c:pt>
                <c:pt idx="18">
                  <c:v>7.0</c:v>
                </c:pt>
                <c:pt idx="19">
                  <c:v>12.0</c:v>
                </c:pt>
                <c:pt idx="20">
                  <c:v>10.0</c:v>
                </c:pt>
                <c:pt idx="21">
                  <c:v>11.0</c:v>
                </c:pt>
                <c:pt idx="22">
                  <c:v>7.0</c:v>
                </c:pt>
                <c:pt idx="23">
                  <c:v>2.0</c:v>
                </c:pt>
                <c:pt idx="24">
                  <c:v>5.0</c:v>
                </c:pt>
                <c:pt idx="25">
                  <c:v>3.0</c:v>
                </c:pt>
                <c:pt idx="26">
                  <c:v>4.0</c:v>
                </c:pt>
                <c:pt idx="27">
                  <c:v>2.0</c:v>
                </c:pt>
                <c:pt idx="28">
                  <c:v>1.0</c:v>
                </c:pt>
                <c:pt idx="29">
                  <c:v>3.0</c:v>
                </c:pt>
                <c:pt idx="30">
                  <c:v>4.0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'980027'!$F$5719:$F$5750</c:f>
              <c:numCache>
                <c:formatCode>0</c:formatCode>
                <c:ptCount val="32"/>
                <c:pt idx="0">
                  <c:v>0.833120924416988</c:v>
                </c:pt>
                <c:pt idx="1">
                  <c:v>0.833120979387934</c:v>
                </c:pt>
                <c:pt idx="2">
                  <c:v>0.833121353710376</c:v>
                </c:pt>
                <c:pt idx="3">
                  <c:v>0.833123761001498</c:v>
                </c:pt>
                <c:pt idx="4">
                  <c:v>0.833137681368697</c:v>
                </c:pt>
                <c:pt idx="5">
                  <c:v>0.833202107597692</c:v>
                </c:pt>
                <c:pt idx="6">
                  <c:v>0.833511774107074</c:v>
                </c:pt>
                <c:pt idx="7">
                  <c:v>0.834863413676996</c:v>
                </c:pt>
                <c:pt idx="8">
                  <c:v>0.840009853633913</c:v>
                </c:pt>
                <c:pt idx="9">
                  <c:v>0.857025498063891</c:v>
                </c:pt>
                <c:pt idx="10">
                  <c:v>0.903481730192119</c:v>
                </c:pt>
                <c:pt idx="11">
                  <c:v>1.026907566912631</c:v>
                </c:pt>
                <c:pt idx="12">
                  <c:v>1.303962544311401</c:v>
                </c:pt>
                <c:pt idx="13">
                  <c:v>1.814072287265582</c:v>
                </c:pt>
                <c:pt idx="14">
                  <c:v>2.744554055958211</c:v>
                </c:pt>
                <c:pt idx="15">
                  <c:v>4.156930682418191</c:v>
                </c:pt>
                <c:pt idx="16">
                  <c:v>5.958600200916952</c:v>
                </c:pt>
                <c:pt idx="17">
                  <c:v>7.826794024098574</c:v>
                </c:pt>
                <c:pt idx="18">
                  <c:v>9.221796445473972</c:v>
                </c:pt>
                <c:pt idx="19">
                  <c:v>9.951477532298278</c:v>
                </c:pt>
                <c:pt idx="20">
                  <c:v>9.662778000004877</c:v>
                </c:pt>
                <c:pt idx="21">
                  <c:v>8.44473222476219</c:v>
                </c:pt>
                <c:pt idx="22">
                  <c:v>6.593127205531898</c:v>
                </c:pt>
                <c:pt idx="23">
                  <c:v>4.719701125081636</c:v>
                </c:pt>
                <c:pt idx="24">
                  <c:v>3.263673824557214</c:v>
                </c:pt>
                <c:pt idx="25">
                  <c:v>2.221454764433406</c:v>
                </c:pt>
                <c:pt idx="26">
                  <c:v>1.509251187017692</c:v>
                </c:pt>
                <c:pt idx="27">
                  <c:v>1.112811653681723</c:v>
                </c:pt>
                <c:pt idx="28">
                  <c:v>0.94938328279879</c:v>
                </c:pt>
                <c:pt idx="29">
                  <c:v>0.871287742083166</c:v>
                </c:pt>
                <c:pt idx="30">
                  <c:v>0.845039559826686</c:v>
                </c:pt>
                <c:pt idx="31">
                  <c:v>0.836610332940029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968280"/>
        <c:axId val="-2132965112"/>
      </c:scatterChart>
      <c:valAx>
        <c:axId val="-2132968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965112"/>
        <c:crosses val="autoZero"/>
        <c:crossBetween val="midCat"/>
      </c:valAx>
      <c:valAx>
        <c:axId val="-2132965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968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'980027'!$E$5769:$E$5800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3.0</c:v>
                </c:pt>
                <c:pt idx="3">
                  <c:v>2.0</c:v>
                </c:pt>
                <c:pt idx="4">
                  <c:v>3.0</c:v>
                </c:pt>
                <c:pt idx="5">
                  <c:v>0.0</c:v>
                </c:pt>
                <c:pt idx="6">
                  <c:v>2.0</c:v>
                </c:pt>
                <c:pt idx="7">
                  <c:v>2.0</c:v>
                </c:pt>
                <c:pt idx="8">
                  <c:v>1.0</c:v>
                </c:pt>
                <c:pt idx="9">
                  <c:v>0.0</c:v>
                </c:pt>
                <c:pt idx="10">
                  <c:v>2.0</c:v>
                </c:pt>
                <c:pt idx="11">
                  <c:v>8.0</c:v>
                </c:pt>
                <c:pt idx="12">
                  <c:v>3.0</c:v>
                </c:pt>
                <c:pt idx="13">
                  <c:v>8.0</c:v>
                </c:pt>
                <c:pt idx="14">
                  <c:v>8.0</c:v>
                </c:pt>
                <c:pt idx="15">
                  <c:v>7.0</c:v>
                </c:pt>
                <c:pt idx="16">
                  <c:v>10.0</c:v>
                </c:pt>
                <c:pt idx="17">
                  <c:v>10.0</c:v>
                </c:pt>
                <c:pt idx="18">
                  <c:v>10.0</c:v>
                </c:pt>
                <c:pt idx="19">
                  <c:v>10.0</c:v>
                </c:pt>
                <c:pt idx="20">
                  <c:v>10.0</c:v>
                </c:pt>
                <c:pt idx="21">
                  <c:v>12.0</c:v>
                </c:pt>
                <c:pt idx="22">
                  <c:v>7.0</c:v>
                </c:pt>
                <c:pt idx="23">
                  <c:v>6.0</c:v>
                </c:pt>
                <c:pt idx="24">
                  <c:v>5.0</c:v>
                </c:pt>
                <c:pt idx="25">
                  <c:v>2.0</c:v>
                </c:pt>
                <c:pt idx="26">
                  <c:v>4.0</c:v>
                </c:pt>
                <c:pt idx="27">
                  <c:v>3.0</c:v>
                </c:pt>
                <c:pt idx="28">
                  <c:v>6.0</c:v>
                </c:pt>
                <c:pt idx="29">
                  <c:v>4.0</c:v>
                </c:pt>
                <c:pt idx="30">
                  <c:v>2.0</c:v>
                </c:pt>
                <c:pt idx="31">
                  <c:v>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'980027'!$F$5769:$F$5800</c:f>
              <c:numCache>
                <c:formatCode>0</c:formatCode>
                <c:ptCount val="32"/>
                <c:pt idx="0">
                  <c:v>1.002149090659565</c:v>
                </c:pt>
                <c:pt idx="1">
                  <c:v>1.003049022254617</c:v>
                </c:pt>
                <c:pt idx="2">
                  <c:v>1.005485026070182</c:v>
                </c:pt>
                <c:pt idx="3">
                  <c:v>1.011253041667485</c:v>
                </c:pt>
                <c:pt idx="4">
                  <c:v>1.024319131192794</c:v>
                </c:pt>
                <c:pt idx="5">
                  <c:v>1.050118708997076</c:v>
                </c:pt>
                <c:pt idx="6">
                  <c:v>1.104655067625416</c:v>
                </c:pt>
                <c:pt idx="7">
                  <c:v>1.21194235687448</c:v>
                </c:pt>
                <c:pt idx="8">
                  <c:v>1.405630376359249</c:v>
                </c:pt>
                <c:pt idx="9">
                  <c:v>1.728392990004283</c:v>
                </c:pt>
                <c:pt idx="10">
                  <c:v>2.206766402650699</c:v>
                </c:pt>
                <c:pt idx="11">
                  <c:v>2.930398177281934</c:v>
                </c:pt>
                <c:pt idx="12">
                  <c:v>3.899894868711702</c:v>
                </c:pt>
                <c:pt idx="13">
                  <c:v>5.039642454494056</c:v>
                </c:pt>
                <c:pt idx="14">
                  <c:v>6.426322600645244</c:v>
                </c:pt>
                <c:pt idx="15">
                  <c:v>7.878820014109844</c:v>
                </c:pt>
                <c:pt idx="16">
                  <c:v>9.206027648511395</c:v>
                </c:pt>
                <c:pt idx="17">
                  <c:v>10.2053187578079</c:v>
                </c:pt>
                <c:pt idx="18">
                  <c:v>10.70651162886275</c:v>
                </c:pt>
                <c:pt idx="19">
                  <c:v>10.71260708199651</c:v>
                </c:pt>
                <c:pt idx="20">
                  <c:v>10.16001896657663</c:v>
                </c:pt>
                <c:pt idx="21">
                  <c:v>9.148428282487874</c:v>
                </c:pt>
                <c:pt idx="22">
                  <c:v>7.773765788350844</c:v>
                </c:pt>
                <c:pt idx="23">
                  <c:v>6.319603271532903</c:v>
                </c:pt>
                <c:pt idx="24">
                  <c:v>5.033479889501115</c:v>
                </c:pt>
                <c:pt idx="25">
                  <c:v>3.92358382458969</c:v>
                </c:pt>
                <c:pt idx="26">
                  <c:v>2.948628024123635</c:v>
                </c:pt>
                <c:pt idx="27">
                  <c:v>2.193508770659953</c:v>
                </c:pt>
                <c:pt idx="28">
                  <c:v>1.737098745021254</c:v>
                </c:pt>
                <c:pt idx="29">
                  <c:v>1.402303504739835</c:v>
                </c:pt>
                <c:pt idx="30">
                  <c:v>1.215008755522932</c:v>
                </c:pt>
                <c:pt idx="31">
                  <c:v>1.111776934008657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922536"/>
        <c:axId val="-2132919368"/>
      </c:scatterChart>
      <c:valAx>
        <c:axId val="-2132922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919368"/>
        <c:crosses val="autoZero"/>
        <c:crossBetween val="midCat"/>
      </c:valAx>
      <c:valAx>
        <c:axId val="-2132919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9225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'980027'!$E$5819:$E$5850</c:f>
              <c:numCache>
                <c:formatCode>General</c:formatCode>
                <c:ptCount val="32"/>
                <c:pt idx="0">
                  <c:v>1.0</c:v>
                </c:pt>
                <c:pt idx="1">
                  <c:v>2.0</c:v>
                </c:pt>
                <c:pt idx="2">
                  <c:v>2.0</c:v>
                </c:pt>
                <c:pt idx="3">
                  <c:v>0.0</c:v>
                </c:pt>
                <c:pt idx="4">
                  <c:v>0.0</c:v>
                </c:pt>
                <c:pt idx="5">
                  <c:v>2.0</c:v>
                </c:pt>
                <c:pt idx="6">
                  <c:v>3.0</c:v>
                </c:pt>
                <c:pt idx="7">
                  <c:v>0.0</c:v>
                </c:pt>
                <c:pt idx="8">
                  <c:v>0.0</c:v>
                </c:pt>
                <c:pt idx="9">
                  <c:v>4.0</c:v>
                </c:pt>
                <c:pt idx="10">
                  <c:v>4.0</c:v>
                </c:pt>
                <c:pt idx="11">
                  <c:v>5.0</c:v>
                </c:pt>
                <c:pt idx="12">
                  <c:v>2.0</c:v>
                </c:pt>
                <c:pt idx="13">
                  <c:v>5.0</c:v>
                </c:pt>
                <c:pt idx="14">
                  <c:v>3.0</c:v>
                </c:pt>
                <c:pt idx="15">
                  <c:v>7.0</c:v>
                </c:pt>
                <c:pt idx="16">
                  <c:v>13.0</c:v>
                </c:pt>
                <c:pt idx="17">
                  <c:v>15.0</c:v>
                </c:pt>
                <c:pt idx="18">
                  <c:v>12.0</c:v>
                </c:pt>
                <c:pt idx="19">
                  <c:v>6.0</c:v>
                </c:pt>
                <c:pt idx="20">
                  <c:v>12.0</c:v>
                </c:pt>
                <c:pt idx="21">
                  <c:v>12.0</c:v>
                </c:pt>
                <c:pt idx="22">
                  <c:v>11.0</c:v>
                </c:pt>
                <c:pt idx="23">
                  <c:v>13.0</c:v>
                </c:pt>
                <c:pt idx="24">
                  <c:v>8.0</c:v>
                </c:pt>
                <c:pt idx="25">
                  <c:v>6.0</c:v>
                </c:pt>
                <c:pt idx="26">
                  <c:v>5.0</c:v>
                </c:pt>
                <c:pt idx="27">
                  <c:v>5.0</c:v>
                </c:pt>
                <c:pt idx="28">
                  <c:v>3.0</c:v>
                </c:pt>
                <c:pt idx="29">
                  <c:v>4.0</c:v>
                </c:pt>
                <c:pt idx="30">
                  <c:v>2.0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'980027'!$F$5819:$F$5850</c:f>
              <c:numCache>
                <c:formatCode>0</c:formatCode>
                <c:ptCount val="32"/>
                <c:pt idx="0">
                  <c:v>0.620469047318037</c:v>
                </c:pt>
                <c:pt idx="1">
                  <c:v>0.623565401479051</c:v>
                </c:pt>
                <c:pt idx="2">
                  <c:v>0.630288540472989</c:v>
                </c:pt>
                <c:pt idx="3">
                  <c:v>0.643275531945794</c:v>
                </c:pt>
                <c:pt idx="4">
                  <c:v>0.667747234763633</c:v>
                </c:pt>
                <c:pt idx="5">
                  <c:v>0.7088581192435</c:v>
                </c:pt>
                <c:pt idx="6">
                  <c:v>0.78386467003027</c:v>
                </c:pt>
                <c:pt idx="7">
                  <c:v>0.912802701422375</c:v>
                </c:pt>
                <c:pt idx="8">
                  <c:v>1.119900131726225</c:v>
                </c:pt>
                <c:pt idx="9">
                  <c:v>1.433284791876124</c:v>
                </c:pt>
                <c:pt idx="10">
                  <c:v>1.864575493456854</c:v>
                </c:pt>
                <c:pt idx="11">
                  <c:v>2.482753120814015</c:v>
                </c:pt>
                <c:pt idx="12">
                  <c:v>3.284619679852486</c:v>
                </c:pt>
                <c:pt idx="13">
                  <c:v>4.220119719308202</c:v>
                </c:pt>
                <c:pt idx="14">
                  <c:v>5.381230392273827</c:v>
                </c:pt>
                <c:pt idx="15">
                  <c:v>6.668452730140842</c:v>
                </c:pt>
                <c:pt idx="16">
                  <c:v>7.981467780760225</c:v>
                </c:pt>
                <c:pt idx="17">
                  <c:v>9.194102727065058</c:v>
                </c:pt>
                <c:pt idx="18">
                  <c:v>10.12696289287873</c:v>
                </c:pt>
                <c:pt idx="19">
                  <c:v>10.82368829177021</c:v>
                </c:pt>
                <c:pt idx="20">
                  <c:v>11.13718558885461</c:v>
                </c:pt>
                <c:pt idx="21">
                  <c:v>11.01656961116388</c:v>
                </c:pt>
                <c:pt idx="22">
                  <c:v>10.44886071442249</c:v>
                </c:pt>
                <c:pt idx="23">
                  <c:v>9.530362145129196</c:v>
                </c:pt>
                <c:pt idx="24">
                  <c:v>8.456190063371547</c:v>
                </c:pt>
                <c:pt idx="25">
                  <c:v>7.28766087419632</c:v>
                </c:pt>
                <c:pt idx="26">
                  <c:v>5.997413250878417</c:v>
                </c:pt>
                <c:pt idx="27">
                  <c:v>4.720540845507627</c:v>
                </c:pt>
                <c:pt idx="28">
                  <c:v>3.735160089908119</c:v>
                </c:pt>
                <c:pt idx="29">
                  <c:v>2.80647597807308</c:v>
                </c:pt>
                <c:pt idx="30">
                  <c:v>2.123504961124441</c:v>
                </c:pt>
                <c:pt idx="31">
                  <c:v>1.628651231702287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876776"/>
        <c:axId val="-2132873608"/>
      </c:scatterChart>
      <c:valAx>
        <c:axId val="-2132876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873608"/>
        <c:crosses val="autoZero"/>
        <c:crossBetween val="midCat"/>
      </c:valAx>
      <c:valAx>
        <c:axId val="-2132873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876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'980027'!$E$5869:$E$5900</c:f>
              <c:numCache>
                <c:formatCode>General</c:formatCode>
                <c:ptCount val="32"/>
                <c:pt idx="0">
                  <c:v>0.0</c:v>
                </c:pt>
                <c:pt idx="1">
                  <c:v>2.0</c:v>
                </c:pt>
                <c:pt idx="2">
                  <c:v>2.0</c:v>
                </c:pt>
                <c:pt idx="3">
                  <c:v>1.0</c:v>
                </c:pt>
                <c:pt idx="4">
                  <c:v>1.0</c:v>
                </c:pt>
                <c:pt idx="5">
                  <c:v>2.0</c:v>
                </c:pt>
                <c:pt idx="6">
                  <c:v>4.0</c:v>
                </c:pt>
                <c:pt idx="7">
                  <c:v>6.0</c:v>
                </c:pt>
                <c:pt idx="8">
                  <c:v>0.0</c:v>
                </c:pt>
                <c:pt idx="9">
                  <c:v>2.0</c:v>
                </c:pt>
                <c:pt idx="10">
                  <c:v>0.0</c:v>
                </c:pt>
                <c:pt idx="11">
                  <c:v>1.0</c:v>
                </c:pt>
                <c:pt idx="12">
                  <c:v>2.0</c:v>
                </c:pt>
                <c:pt idx="13">
                  <c:v>3.0</c:v>
                </c:pt>
                <c:pt idx="14">
                  <c:v>7.0</c:v>
                </c:pt>
                <c:pt idx="15">
                  <c:v>5.0</c:v>
                </c:pt>
                <c:pt idx="16">
                  <c:v>6.0</c:v>
                </c:pt>
                <c:pt idx="17">
                  <c:v>10.0</c:v>
                </c:pt>
                <c:pt idx="18">
                  <c:v>8.0</c:v>
                </c:pt>
                <c:pt idx="19">
                  <c:v>12.0</c:v>
                </c:pt>
                <c:pt idx="20">
                  <c:v>11.0</c:v>
                </c:pt>
                <c:pt idx="21">
                  <c:v>13.0</c:v>
                </c:pt>
                <c:pt idx="22">
                  <c:v>8.0</c:v>
                </c:pt>
                <c:pt idx="23">
                  <c:v>11.0</c:v>
                </c:pt>
                <c:pt idx="24">
                  <c:v>10.0</c:v>
                </c:pt>
                <c:pt idx="25">
                  <c:v>4.0</c:v>
                </c:pt>
                <c:pt idx="26">
                  <c:v>10.0</c:v>
                </c:pt>
                <c:pt idx="27">
                  <c:v>5.0</c:v>
                </c:pt>
                <c:pt idx="28">
                  <c:v>1.0</c:v>
                </c:pt>
                <c:pt idx="29">
                  <c:v>4.0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'980027'!$F$5869:$F$5900</c:f>
              <c:numCache>
                <c:formatCode>0</c:formatCode>
                <c:ptCount val="32"/>
                <c:pt idx="0">
                  <c:v>0.859073642905727</c:v>
                </c:pt>
                <c:pt idx="1">
                  <c:v>0.859114377518121</c:v>
                </c:pt>
                <c:pt idx="2">
                  <c:v>0.859255583863032</c:v>
                </c:pt>
                <c:pt idx="3">
                  <c:v>0.859681055171052</c:v>
                </c:pt>
                <c:pt idx="4">
                  <c:v>0.860897471259313</c:v>
                </c:pt>
                <c:pt idx="5">
                  <c:v>0.863888195516545</c:v>
                </c:pt>
                <c:pt idx="6">
                  <c:v>0.871751956393052</c:v>
                </c:pt>
                <c:pt idx="7">
                  <c:v>0.891054688891549</c:v>
                </c:pt>
                <c:pt idx="8">
                  <c:v>0.934391505195897</c:v>
                </c:pt>
                <c:pt idx="9">
                  <c:v>1.023658177768065</c:v>
                </c:pt>
                <c:pt idx="10">
                  <c:v>1.185554788429922</c:v>
                </c:pt>
                <c:pt idx="11">
                  <c:v>1.484771887826627</c:v>
                </c:pt>
                <c:pt idx="12">
                  <c:v>1.975125005767339</c:v>
                </c:pt>
                <c:pt idx="13">
                  <c:v>2.676228469404587</c:v>
                </c:pt>
                <c:pt idx="14">
                  <c:v>3.720627583968022</c:v>
                </c:pt>
                <c:pt idx="15">
                  <c:v>5.086162049179266</c:v>
                </c:pt>
                <c:pt idx="16">
                  <c:v>6.691750373206036</c:v>
                </c:pt>
                <c:pt idx="17">
                  <c:v>8.36247602902366</c:v>
                </c:pt>
                <c:pt idx="18">
                  <c:v>9.777963721872441</c:v>
                </c:pt>
                <c:pt idx="19">
                  <c:v>10.93046310494098</c:v>
                </c:pt>
                <c:pt idx="20">
                  <c:v>11.52383187182802</c:v>
                </c:pt>
                <c:pt idx="21">
                  <c:v>11.42410544529805</c:v>
                </c:pt>
                <c:pt idx="22">
                  <c:v>10.61126786730947</c:v>
                </c:pt>
                <c:pt idx="23">
                  <c:v>9.277190233063238</c:v>
                </c:pt>
                <c:pt idx="24">
                  <c:v>7.777843943661688</c:v>
                </c:pt>
                <c:pt idx="25">
                  <c:v>6.253451549295247</c:v>
                </c:pt>
                <c:pt idx="26">
                  <c:v>4.723791238394188</c:v>
                </c:pt>
                <c:pt idx="27">
                  <c:v>3.392882015239879</c:v>
                </c:pt>
                <c:pt idx="28">
                  <c:v>2.508570375829088</c:v>
                </c:pt>
                <c:pt idx="29">
                  <c:v>1.806925689556448</c:v>
                </c:pt>
                <c:pt idx="30">
                  <c:v>1.386075422244847</c:v>
                </c:pt>
                <c:pt idx="31">
                  <c:v>1.140806796003596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831000"/>
        <c:axId val="-2132827832"/>
      </c:scatterChart>
      <c:valAx>
        <c:axId val="-2132831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827832"/>
        <c:crosses val="autoZero"/>
        <c:crossBetween val="midCat"/>
      </c:valAx>
      <c:valAx>
        <c:axId val="-2132827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831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'980027'!$E$5919:$E$5950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3.0</c:v>
                </c:pt>
                <c:pt idx="6">
                  <c:v>4.0</c:v>
                </c:pt>
                <c:pt idx="7">
                  <c:v>3.0</c:v>
                </c:pt>
                <c:pt idx="8">
                  <c:v>5.0</c:v>
                </c:pt>
                <c:pt idx="9">
                  <c:v>0.0</c:v>
                </c:pt>
                <c:pt idx="10">
                  <c:v>2.0</c:v>
                </c:pt>
                <c:pt idx="11">
                  <c:v>0.0</c:v>
                </c:pt>
                <c:pt idx="12">
                  <c:v>3.0</c:v>
                </c:pt>
                <c:pt idx="13">
                  <c:v>6.0</c:v>
                </c:pt>
                <c:pt idx="14">
                  <c:v>6.0</c:v>
                </c:pt>
                <c:pt idx="15">
                  <c:v>7.0</c:v>
                </c:pt>
                <c:pt idx="16">
                  <c:v>6.0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15.0</c:v>
                </c:pt>
                <c:pt idx="21">
                  <c:v>11.0</c:v>
                </c:pt>
                <c:pt idx="22">
                  <c:v>9.0</c:v>
                </c:pt>
                <c:pt idx="23">
                  <c:v>11.0</c:v>
                </c:pt>
                <c:pt idx="24">
                  <c:v>13.0</c:v>
                </c:pt>
                <c:pt idx="25">
                  <c:v>10.0</c:v>
                </c:pt>
                <c:pt idx="26">
                  <c:v>10.0</c:v>
                </c:pt>
                <c:pt idx="27">
                  <c:v>3.0</c:v>
                </c:pt>
                <c:pt idx="28">
                  <c:v>5.0</c:v>
                </c:pt>
                <c:pt idx="29">
                  <c:v>0.0</c:v>
                </c:pt>
                <c:pt idx="30">
                  <c:v>1.0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'980027'!$F$5919:$F$5950</c:f>
              <c:numCache>
                <c:formatCode>0</c:formatCode>
                <c:ptCount val="32"/>
                <c:pt idx="0">
                  <c:v>0.268384223519018</c:v>
                </c:pt>
                <c:pt idx="1">
                  <c:v>0.268562287744617</c:v>
                </c:pt>
                <c:pt idx="2">
                  <c:v>0.269092713858966</c:v>
                </c:pt>
                <c:pt idx="3">
                  <c:v>0.27047756588149</c:v>
                </c:pt>
                <c:pt idx="4">
                  <c:v>0.27394049205004</c:v>
                </c:pt>
                <c:pt idx="5">
                  <c:v>0.281478960362102</c:v>
                </c:pt>
                <c:pt idx="6">
                  <c:v>0.299121241115042</c:v>
                </c:pt>
                <c:pt idx="7">
                  <c:v>0.337809040896661</c:v>
                </c:pt>
                <c:pt idx="8">
                  <c:v>0.415996207207356</c:v>
                </c:pt>
                <c:pt idx="9">
                  <c:v>0.562310509106157</c:v>
                </c:pt>
                <c:pt idx="10">
                  <c:v>0.806065729911734</c:v>
                </c:pt>
                <c:pt idx="11">
                  <c:v>1.223076910920862</c:v>
                </c:pt>
                <c:pt idx="12">
                  <c:v>1.860439594651095</c:v>
                </c:pt>
                <c:pt idx="13">
                  <c:v>2.719369517272672</c:v>
                </c:pt>
                <c:pt idx="14">
                  <c:v>3.934840107525517</c:v>
                </c:pt>
                <c:pt idx="15">
                  <c:v>5.45576309313919</c:v>
                </c:pt>
                <c:pt idx="16">
                  <c:v>7.183730248095108</c:v>
                </c:pt>
                <c:pt idx="17">
                  <c:v>8.940029488216069</c:v>
                </c:pt>
                <c:pt idx="18">
                  <c:v>10.41237187606652</c:v>
                </c:pt>
                <c:pt idx="19">
                  <c:v>11.61998926530775</c:v>
                </c:pt>
                <c:pt idx="20">
                  <c:v>12.27996486758482</c:v>
                </c:pt>
                <c:pt idx="21">
                  <c:v>12.25975569323661</c:v>
                </c:pt>
                <c:pt idx="22">
                  <c:v>11.52709336418841</c:v>
                </c:pt>
                <c:pt idx="23">
                  <c:v>10.23688818632705</c:v>
                </c:pt>
                <c:pt idx="24">
                  <c:v>8.720524499996571</c:v>
                </c:pt>
                <c:pt idx="25">
                  <c:v>7.111815519106802</c:v>
                </c:pt>
                <c:pt idx="26">
                  <c:v>5.417762630542813</c:v>
                </c:pt>
                <c:pt idx="27">
                  <c:v>3.855767905536239</c:v>
                </c:pt>
                <c:pt idx="28">
                  <c:v>2.750042969720066</c:v>
                </c:pt>
                <c:pt idx="29">
                  <c:v>1.809287907604865</c:v>
                </c:pt>
                <c:pt idx="30">
                  <c:v>1.197649655726489</c:v>
                </c:pt>
                <c:pt idx="31">
                  <c:v>0.80979332705195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817016"/>
        <c:axId val="-2133813848"/>
      </c:scatterChart>
      <c:valAx>
        <c:axId val="-2133817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813848"/>
        <c:crosses val="autoZero"/>
        <c:crossBetween val="midCat"/>
      </c:valAx>
      <c:valAx>
        <c:axId val="-2133813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8170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'980027'!$E$5969:$E$6000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2.0</c:v>
                </c:pt>
                <c:pt idx="4">
                  <c:v>2.0</c:v>
                </c:pt>
                <c:pt idx="5">
                  <c:v>3.0</c:v>
                </c:pt>
                <c:pt idx="6">
                  <c:v>3.0</c:v>
                </c:pt>
                <c:pt idx="7">
                  <c:v>1.0</c:v>
                </c:pt>
                <c:pt idx="8">
                  <c:v>0.0</c:v>
                </c:pt>
                <c:pt idx="9">
                  <c:v>1.0</c:v>
                </c:pt>
                <c:pt idx="10">
                  <c:v>1.0</c:v>
                </c:pt>
                <c:pt idx="11">
                  <c:v>6.0</c:v>
                </c:pt>
                <c:pt idx="12">
                  <c:v>1.0</c:v>
                </c:pt>
                <c:pt idx="13">
                  <c:v>4.0</c:v>
                </c:pt>
                <c:pt idx="14">
                  <c:v>5.0</c:v>
                </c:pt>
                <c:pt idx="15">
                  <c:v>14.0</c:v>
                </c:pt>
                <c:pt idx="16">
                  <c:v>10.0</c:v>
                </c:pt>
                <c:pt idx="17">
                  <c:v>6.0</c:v>
                </c:pt>
                <c:pt idx="18">
                  <c:v>9.0</c:v>
                </c:pt>
                <c:pt idx="19">
                  <c:v>11.0</c:v>
                </c:pt>
                <c:pt idx="20">
                  <c:v>9.0</c:v>
                </c:pt>
                <c:pt idx="21">
                  <c:v>13.0</c:v>
                </c:pt>
                <c:pt idx="22">
                  <c:v>12.0</c:v>
                </c:pt>
                <c:pt idx="23">
                  <c:v>10.0</c:v>
                </c:pt>
                <c:pt idx="24">
                  <c:v>10.0</c:v>
                </c:pt>
                <c:pt idx="25">
                  <c:v>7.0</c:v>
                </c:pt>
                <c:pt idx="26">
                  <c:v>6.0</c:v>
                </c:pt>
                <c:pt idx="27">
                  <c:v>5.0</c:v>
                </c:pt>
                <c:pt idx="28">
                  <c:v>7.0</c:v>
                </c:pt>
                <c:pt idx="29">
                  <c:v>4.0</c:v>
                </c:pt>
                <c:pt idx="30">
                  <c:v>0.0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'980027'!$F$5969:$F$6000</c:f>
              <c:numCache>
                <c:formatCode>0</c:formatCode>
                <c:ptCount val="32"/>
                <c:pt idx="0">
                  <c:v>0.688329583949048</c:v>
                </c:pt>
                <c:pt idx="1">
                  <c:v>0.688772309700141</c:v>
                </c:pt>
                <c:pt idx="2">
                  <c:v>0.689958234555818</c:v>
                </c:pt>
                <c:pt idx="3">
                  <c:v>0.69275711910623</c:v>
                </c:pt>
                <c:pt idx="4">
                  <c:v>0.699123106812818</c:v>
                </c:pt>
                <c:pt idx="5">
                  <c:v>0.711831185973439</c:v>
                </c:pt>
                <c:pt idx="6">
                  <c:v>0.739196044822119</c:v>
                </c:pt>
                <c:pt idx="7">
                  <c:v>0.794522233762052</c:v>
                </c:pt>
                <c:pt idx="8">
                  <c:v>0.898103162966221</c:v>
                </c:pt>
                <c:pt idx="9">
                  <c:v>1.078736776088407</c:v>
                </c:pt>
                <c:pt idx="10">
                  <c:v>1.361226300053642</c:v>
                </c:pt>
                <c:pt idx="11">
                  <c:v>1.817086444480086</c:v>
                </c:pt>
                <c:pt idx="12">
                  <c:v>2.477296752033961</c:v>
                </c:pt>
                <c:pt idx="13">
                  <c:v>3.326158370735296</c:v>
                </c:pt>
                <c:pt idx="14">
                  <c:v>4.477527410415365</c:v>
                </c:pt>
                <c:pt idx="15">
                  <c:v>5.863752251030256</c:v>
                </c:pt>
                <c:pt idx="16">
                  <c:v>7.386803212566023</c:v>
                </c:pt>
                <c:pt idx="17">
                  <c:v>8.89135541234166</c:v>
                </c:pt>
                <c:pt idx="18">
                  <c:v>10.12340950863075</c:v>
                </c:pt>
                <c:pt idx="19">
                  <c:v>11.11255417012763</c:v>
                </c:pt>
                <c:pt idx="20">
                  <c:v>11.63653653286217</c:v>
                </c:pt>
                <c:pt idx="21">
                  <c:v>11.59747708461038</c:v>
                </c:pt>
                <c:pt idx="22">
                  <c:v>10.97078697640571</c:v>
                </c:pt>
                <c:pt idx="23">
                  <c:v>9.87974710822528</c:v>
                </c:pt>
                <c:pt idx="24">
                  <c:v>8.590207475207987</c:v>
                </c:pt>
                <c:pt idx="25">
                  <c:v>7.204278823096808</c:v>
                </c:pt>
                <c:pt idx="26">
                  <c:v>5.716019946786709</c:v>
                </c:pt>
                <c:pt idx="27">
                  <c:v>4.306171824897124</c:v>
                </c:pt>
                <c:pt idx="28">
                  <c:v>3.275822172179637</c:v>
                </c:pt>
                <c:pt idx="29">
                  <c:v>2.366153037422433</c:v>
                </c:pt>
                <c:pt idx="30">
                  <c:v>1.748071776349545</c:v>
                </c:pt>
                <c:pt idx="31">
                  <c:v>1.337145927417733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771240"/>
        <c:axId val="-2133768072"/>
      </c:scatterChart>
      <c:valAx>
        <c:axId val="-2133771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768072"/>
        <c:crosses val="autoZero"/>
        <c:crossBetween val="midCat"/>
      </c:valAx>
      <c:valAx>
        <c:axId val="-2133768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771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'980027'!$E$6019:$E$6050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3.0</c:v>
                </c:pt>
                <c:pt idx="4">
                  <c:v>0.0</c:v>
                </c:pt>
                <c:pt idx="5">
                  <c:v>5.0</c:v>
                </c:pt>
                <c:pt idx="6">
                  <c:v>4.0</c:v>
                </c:pt>
                <c:pt idx="7">
                  <c:v>2.0</c:v>
                </c:pt>
                <c:pt idx="8">
                  <c:v>2.0</c:v>
                </c:pt>
                <c:pt idx="9">
                  <c:v>0.0</c:v>
                </c:pt>
                <c:pt idx="10">
                  <c:v>4.0</c:v>
                </c:pt>
                <c:pt idx="11">
                  <c:v>7.0</c:v>
                </c:pt>
                <c:pt idx="12">
                  <c:v>5.0</c:v>
                </c:pt>
                <c:pt idx="13">
                  <c:v>4.0</c:v>
                </c:pt>
                <c:pt idx="14">
                  <c:v>3.0</c:v>
                </c:pt>
                <c:pt idx="15">
                  <c:v>11.0</c:v>
                </c:pt>
                <c:pt idx="16">
                  <c:v>13.0</c:v>
                </c:pt>
                <c:pt idx="17">
                  <c:v>14.0</c:v>
                </c:pt>
                <c:pt idx="18">
                  <c:v>18.0</c:v>
                </c:pt>
                <c:pt idx="19">
                  <c:v>18.0</c:v>
                </c:pt>
                <c:pt idx="20">
                  <c:v>22.0</c:v>
                </c:pt>
                <c:pt idx="21">
                  <c:v>24.0</c:v>
                </c:pt>
                <c:pt idx="22">
                  <c:v>12.0</c:v>
                </c:pt>
                <c:pt idx="23">
                  <c:v>14.0</c:v>
                </c:pt>
                <c:pt idx="24">
                  <c:v>9.0</c:v>
                </c:pt>
                <c:pt idx="25">
                  <c:v>8.0</c:v>
                </c:pt>
                <c:pt idx="26">
                  <c:v>6.0</c:v>
                </c:pt>
                <c:pt idx="27">
                  <c:v>7.0</c:v>
                </c:pt>
                <c:pt idx="28">
                  <c:v>1.0</c:v>
                </c:pt>
                <c:pt idx="29">
                  <c:v>1.0</c:v>
                </c:pt>
                <c:pt idx="30">
                  <c:v>3.0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'980027'!$F$6019:$F$6050</c:f>
              <c:numCache>
                <c:formatCode>0</c:formatCode>
                <c:ptCount val="32"/>
                <c:pt idx="0">
                  <c:v>1.034025740145802</c:v>
                </c:pt>
                <c:pt idx="1">
                  <c:v>1.034036667729887</c:v>
                </c:pt>
                <c:pt idx="2">
                  <c:v>1.034085003116013</c:v>
                </c:pt>
                <c:pt idx="3">
                  <c:v>1.034267900034718</c:v>
                </c:pt>
                <c:pt idx="4">
                  <c:v>1.034913549382878</c:v>
                </c:pt>
                <c:pt idx="5">
                  <c:v>1.036831469298624</c:v>
                </c:pt>
                <c:pt idx="6">
                  <c:v>1.042863191565575</c:v>
                </c:pt>
                <c:pt idx="7">
                  <c:v>1.060418132149738</c:v>
                </c:pt>
                <c:pt idx="8">
                  <c:v>1.106464339705656</c:v>
                </c:pt>
                <c:pt idx="9">
                  <c:v>1.215385952611104</c:v>
                </c:pt>
                <c:pt idx="10">
                  <c:v>1.437790169478752</c:v>
                </c:pt>
                <c:pt idx="11">
                  <c:v>1.893695036686841</c:v>
                </c:pt>
                <c:pt idx="12">
                  <c:v>2.709687221143142</c:v>
                </c:pt>
                <c:pt idx="13">
                  <c:v>3.959441879180965</c:v>
                </c:pt>
                <c:pt idx="14">
                  <c:v>5.920632071661943</c:v>
                </c:pt>
                <c:pt idx="15">
                  <c:v>8.573357938739183</c:v>
                </c:pt>
                <c:pt idx="16">
                  <c:v>11.72627323813431</c:v>
                </c:pt>
                <c:pt idx="17">
                  <c:v>14.94570172224757</c:v>
                </c:pt>
                <c:pt idx="18">
                  <c:v>17.51162893200342</c:v>
                </c:pt>
                <c:pt idx="19">
                  <c:v>19.29893485899908</c:v>
                </c:pt>
                <c:pt idx="20">
                  <c:v>19.71863547801581</c:v>
                </c:pt>
                <c:pt idx="21">
                  <c:v>18.64450678657626</c:v>
                </c:pt>
                <c:pt idx="22">
                  <c:v>16.21267827162801</c:v>
                </c:pt>
                <c:pt idx="23">
                  <c:v>13.09159376527469</c:v>
                </c:pt>
                <c:pt idx="24">
                  <c:v>10.08304536891279</c:v>
                </c:pt>
                <c:pt idx="25">
                  <c:v>7.402110570958837</c:v>
                </c:pt>
                <c:pt idx="26">
                  <c:v>5.055572561936033</c:v>
                </c:pt>
                <c:pt idx="27">
                  <c:v>3.304381078186372</c:v>
                </c:pt>
                <c:pt idx="28">
                  <c:v>2.31255695128052</c:v>
                </c:pt>
                <c:pt idx="29">
                  <c:v>1.647555866181721</c:v>
                </c:pt>
                <c:pt idx="30">
                  <c:v>1.317517814452207</c:v>
                </c:pt>
                <c:pt idx="31">
                  <c:v>1.159026651480201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725512"/>
        <c:axId val="-2133722344"/>
      </c:scatterChart>
      <c:valAx>
        <c:axId val="-2133725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722344"/>
        <c:crosses val="autoZero"/>
        <c:crossBetween val="midCat"/>
      </c:valAx>
      <c:valAx>
        <c:axId val="-2133722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725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'980027'!$E$6069:$E$6100</c:f>
              <c:numCache>
                <c:formatCode>General</c:formatCode>
                <c:ptCount val="32"/>
                <c:pt idx="0">
                  <c:v>5.0</c:v>
                </c:pt>
                <c:pt idx="1">
                  <c:v>1.0</c:v>
                </c:pt>
                <c:pt idx="2">
                  <c:v>0.0</c:v>
                </c:pt>
                <c:pt idx="3">
                  <c:v>0.0</c:v>
                </c:pt>
                <c:pt idx="4">
                  <c:v>2.0</c:v>
                </c:pt>
                <c:pt idx="5">
                  <c:v>4.0</c:v>
                </c:pt>
                <c:pt idx="6">
                  <c:v>1.0</c:v>
                </c:pt>
                <c:pt idx="7">
                  <c:v>4.0</c:v>
                </c:pt>
                <c:pt idx="8">
                  <c:v>1.0</c:v>
                </c:pt>
                <c:pt idx="9">
                  <c:v>2.0</c:v>
                </c:pt>
                <c:pt idx="10">
                  <c:v>5.0</c:v>
                </c:pt>
                <c:pt idx="11">
                  <c:v>3.0</c:v>
                </c:pt>
                <c:pt idx="12">
                  <c:v>6.0</c:v>
                </c:pt>
                <c:pt idx="13">
                  <c:v>4.0</c:v>
                </c:pt>
                <c:pt idx="14">
                  <c:v>12.0</c:v>
                </c:pt>
                <c:pt idx="15">
                  <c:v>16.0</c:v>
                </c:pt>
                <c:pt idx="16">
                  <c:v>21.0</c:v>
                </c:pt>
                <c:pt idx="17">
                  <c:v>28.0</c:v>
                </c:pt>
                <c:pt idx="18">
                  <c:v>18.0</c:v>
                </c:pt>
                <c:pt idx="19">
                  <c:v>15.0</c:v>
                </c:pt>
                <c:pt idx="20">
                  <c:v>14.0</c:v>
                </c:pt>
                <c:pt idx="21">
                  <c:v>16.0</c:v>
                </c:pt>
                <c:pt idx="22">
                  <c:v>12.0</c:v>
                </c:pt>
                <c:pt idx="23">
                  <c:v>7.0</c:v>
                </c:pt>
                <c:pt idx="24">
                  <c:v>0.0</c:v>
                </c:pt>
                <c:pt idx="25">
                  <c:v>2.0</c:v>
                </c:pt>
                <c:pt idx="26">
                  <c:v>3.0</c:v>
                </c:pt>
                <c:pt idx="27">
                  <c:v>3.0</c:v>
                </c:pt>
                <c:pt idx="28">
                  <c:v>3.0</c:v>
                </c:pt>
                <c:pt idx="29">
                  <c:v>2.0</c:v>
                </c:pt>
                <c:pt idx="30">
                  <c:v>1.0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'980027'!$F$6069:$F$6100</c:f>
              <c:numCache>
                <c:formatCode>0</c:formatCode>
                <c:ptCount val="32"/>
                <c:pt idx="0">
                  <c:v>1.067953886125408</c:v>
                </c:pt>
                <c:pt idx="1">
                  <c:v>1.06795440774746</c:v>
                </c:pt>
                <c:pt idx="2">
                  <c:v>1.067958608669369</c:v>
                </c:pt>
                <c:pt idx="3">
                  <c:v>1.067986041312433</c:v>
                </c:pt>
                <c:pt idx="4">
                  <c:v>1.06814463173284</c:v>
                </c:pt>
                <c:pt idx="5">
                  <c:v>1.068867788760375</c:v>
                </c:pt>
                <c:pt idx="6">
                  <c:v>1.072238142452272</c:v>
                </c:pt>
                <c:pt idx="7">
                  <c:v>1.086250183628508</c:v>
                </c:pt>
                <c:pt idx="8">
                  <c:v>1.13615698111977</c:v>
                </c:pt>
                <c:pt idx="9">
                  <c:v>1.287758381881066</c:v>
                </c:pt>
                <c:pt idx="10">
                  <c:v>1.662071586502617</c:v>
                </c:pt>
                <c:pt idx="11">
                  <c:v>2.542199405879138</c:v>
                </c:pt>
                <c:pt idx="12">
                  <c:v>4.248932432631594</c:v>
                </c:pt>
                <c:pt idx="13">
                  <c:v>6.907404449152401</c:v>
                </c:pt>
                <c:pt idx="14">
                  <c:v>10.86328831282843</c:v>
                </c:pt>
                <c:pt idx="15">
                  <c:v>15.48352901786013</c:v>
                </c:pt>
                <c:pt idx="16">
                  <c:v>19.5862982590468</c:v>
                </c:pt>
                <c:pt idx="17">
                  <c:v>21.8244206240822</c:v>
                </c:pt>
                <c:pt idx="18">
                  <c:v>21.55277723232239</c:v>
                </c:pt>
                <c:pt idx="19">
                  <c:v>18.89340363065919</c:v>
                </c:pt>
                <c:pt idx="20">
                  <c:v>14.6215815767321</c:v>
                </c:pt>
                <c:pt idx="21">
                  <c:v>10.12175660693125</c:v>
                </c:pt>
                <c:pt idx="22">
                  <c:v>6.233195659457808</c:v>
                </c:pt>
                <c:pt idx="23">
                  <c:v>3.672241767179451</c:v>
                </c:pt>
                <c:pt idx="24">
                  <c:v>2.29542896219212</c:v>
                </c:pt>
                <c:pt idx="25">
                  <c:v>1.592285449986367</c:v>
                </c:pt>
                <c:pt idx="26">
                  <c:v>1.251507375552624</c:v>
                </c:pt>
                <c:pt idx="27">
                  <c:v>1.120716003186996</c:v>
                </c:pt>
                <c:pt idx="28">
                  <c:v>1.083683920162539</c:v>
                </c:pt>
                <c:pt idx="29">
                  <c:v>1.071441848437102</c:v>
                </c:pt>
                <c:pt idx="30">
                  <c:v>1.068695377446545</c:v>
                </c:pt>
                <c:pt idx="31">
                  <c:v>1.068101589733862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679768"/>
        <c:axId val="-2133676600"/>
      </c:scatterChart>
      <c:valAx>
        <c:axId val="-213367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676600"/>
        <c:crosses val="autoZero"/>
        <c:crossBetween val="midCat"/>
      </c:valAx>
      <c:valAx>
        <c:axId val="-2133676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679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'980027'!$E$6119:$E$6150</c:f>
              <c:numCache>
                <c:formatCode>General</c:formatCode>
                <c:ptCount val="32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3.0</c:v>
                </c:pt>
                <c:pt idx="5">
                  <c:v>1.0</c:v>
                </c:pt>
                <c:pt idx="6">
                  <c:v>4.0</c:v>
                </c:pt>
                <c:pt idx="7">
                  <c:v>0.0</c:v>
                </c:pt>
                <c:pt idx="8">
                  <c:v>2.0</c:v>
                </c:pt>
                <c:pt idx="9">
                  <c:v>3.0</c:v>
                </c:pt>
                <c:pt idx="10">
                  <c:v>2.0</c:v>
                </c:pt>
                <c:pt idx="11">
                  <c:v>7.0</c:v>
                </c:pt>
                <c:pt idx="12">
                  <c:v>3.0</c:v>
                </c:pt>
                <c:pt idx="13">
                  <c:v>8.0</c:v>
                </c:pt>
                <c:pt idx="14">
                  <c:v>12.0</c:v>
                </c:pt>
                <c:pt idx="15">
                  <c:v>13.0</c:v>
                </c:pt>
                <c:pt idx="16">
                  <c:v>17.0</c:v>
                </c:pt>
                <c:pt idx="17">
                  <c:v>19.0</c:v>
                </c:pt>
                <c:pt idx="18">
                  <c:v>20.0</c:v>
                </c:pt>
                <c:pt idx="19">
                  <c:v>19.0</c:v>
                </c:pt>
                <c:pt idx="20">
                  <c:v>10.0</c:v>
                </c:pt>
                <c:pt idx="21">
                  <c:v>11.0</c:v>
                </c:pt>
                <c:pt idx="22">
                  <c:v>13.0</c:v>
                </c:pt>
                <c:pt idx="23">
                  <c:v>6.0</c:v>
                </c:pt>
                <c:pt idx="24">
                  <c:v>5.0</c:v>
                </c:pt>
                <c:pt idx="25">
                  <c:v>5.0</c:v>
                </c:pt>
                <c:pt idx="26">
                  <c:v>6.0</c:v>
                </c:pt>
                <c:pt idx="27">
                  <c:v>0.0</c:v>
                </c:pt>
                <c:pt idx="28">
                  <c:v>0.0</c:v>
                </c:pt>
                <c:pt idx="29">
                  <c:v>4.0</c:v>
                </c:pt>
                <c:pt idx="30">
                  <c:v>3.0</c:v>
                </c:pt>
                <c:pt idx="31">
                  <c:v>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'980027'!$F$6119:$F$6150</c:f>
              <c:numCache>
                <c:formatCode>0</c:formatCode>
                <c:ptCount val="32"/>
                <c:pt idx="0">
                  <c:v>0.765741620565176</c:v>
                </c:pt>
                <c:pt idx="1">
                  <c:v>0.765944051577838</c:v>
                </c:pt>
                <c:pt idx="2">
                  <c:v>0.766684819282116</c:v>
                </c:pt>
                <c:pt idx="3">
                  <c:v>0.76900642287714</c:v>
                </c:pt>
                <c:pt idx="4">
                  <c:v>0.775806737304956</c:v>
                </c:pt>
                <c:pt idx="5">
                  <c:v>0.792682515633843</c:v>
                </c:pt>
                <c:pt idx="6">
                  <c:v>0.836821313553292</c:v>
                </c:pt>
                <c:pt idx="7">
                  <c:v>0.942852167002562</c:v>
                </c:pt>
                <c:pt idx="8">
                  <c:v>1.171794268063575</c:v>
                </c:pt>
                <c:pt idx="9">
                  <c:v>1.617324228422931</c:v>
                </c:pt>
                <c:pt idx="10">
                  <c:v>2.368121335689545</c:v>
                </c:pt>
                <c:pt idx="11">
                  <c:v>3.631039881453178</c:v>
                </c:pt>
                <c:pt idx="12">
                  <c:v>5.469689968872786</c:v>
                </c:pt>
                <c:pt idx="13">
                  <c:v>7.753827009441801</c:v>
                </c:pt>
                <c:pt idx="14">
                  <c:v>10.60807954886031</c:v>
                </c:pt>
                <c:pt idx="15">
                  <c:v>13.56827590931602</c:v>
                </c:pt>
                <c:pt idx="16">
                  <c:v>16.09435815215317</c:v>
                </c:pt>
                <c:pt idx="17">
                  <c:v>17.65106145071952</c:v>
                </c:pt>
                <c:pt idx="18">
                  <c:v>17.94085645433976</c:v>
                </c:pt>
                <c:pt idx="19">
                  <c:v>16.97200571313657</c:v>
                </c:pt>
                <c:pt idx="20">
                  <c:v>14.85716265393822</c:v>
                </c:pt>
                <c:pt idx="21">
                  <c:v>12.08562747843283</c:v>
                </c:pt>
                <c:pt idx="22">
                  <c:v>9.03519832302749</c:v>
                </c:pt>
                <c:pt idx="23">
                  <c:v>6.364518083979416</c:v>
                </c:pt>
                <c:pt idx="24">
                  <c:v>4.396017193410601</c:v>
                </c:pt>
                <c:pt idx="25">
                  <c:v>2.981545256879411</c:v>
                </c:pt>
                <c:pt idx="26">
                  <c:v>1.966210775220414</c:v>
                </c:pt>
                <c:pt idx="27">
                  <c:v>1.3432958125524</c:v>
                </c:pt>
                <c:pt idx="28">
                  <c:v>1.048833021433982</c:v>
                </c:pt>
                <c:pt idx="29">
                  <c:v>0.881946685582285</c:v>
                </c:pt>
                <c:pt idx="30">
                  <c:v>0.8121295411485</c:v>
                </c:pt>
                <c:pt idx="31">
                  <c:v>0.783496998218306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633992"/>
        <c:axId val="-2133630824"/>
      </c:scatterChart>
      <c:valAx>
        <c:axId val="-2133633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630824"/>
        <c:crosses val="autoZero"/>
        <c:crossBetween val="midCat"/>
      </c:valAx>
      <c:valAx>
        <c:axId val="-2133630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633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'980027'!$E$6169:$E$6200</c:f>
              <c:numCache>
                <c:formatCode>General</c:formatCode>
                <c:ptCount val="32"/>
                <c:pt idx="0">
                  <c:v>4.0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0.0</c:v>
                </c:pt>
                <c:pt idx="6">
                  <c:v>0.0</c:v>
                </c:pt>
                <c:pt idx="7">
                  <c:v>2.0</c:v>
                </c:pt>
                <c:pt idx="8">
                  <c:v>1.0</c:v>
                </c:pt>
                <c:pt idx="9">
                  <c:v>4.0</c:v>
                </c:pt>
                <c:pt idx="10">
                  <c:v>5.0</c:v>
                </c:pt>
                <c:pt idx="11">
                  <c:v>0.0</c:v>
                </c:pt>
                <c:pt idx="12">
                  <c:v>5.0</c:v>
                </c:pt>
                <c:pt idx="13">
                  <c:v>7.0</c:v>
                </c:pt>
                <c:pt idx="14">
                  <c:v>12.0</c:v>
                </c:pt>
                <c:pt idx="15">
                  <c:v>8.0</c:v>
                </c:pt>
                <c:pt idx="16">
                  <c:v>23.0</c:v>
                </c:pt>
                <c:pt idx="17">
                  <c:v>19.0</c:v>
                </c:pt>
                <c:pt idx="18">
                  <c:v>27.0</c:v>
                </c:pt>
                <c:pt idx="19">
                  <c:v>25.0</c:v>
                </c:pt>
                <c:pt idx="20">
                  <c:v>28.0</c:v>
                </c:pt>
                <c:pt idx="21">
                  <c:v>23.0</c:v>
                </c:pt>
                <c:pt idx="22">
                  <c:v>12.0</c:v>
                </c:pt>
                <c:pt idx="23">
                  <c:v>3.0</c:v>
                </c:pt>
                <c:pt idx="24">
                  <c:v>5.0</c:v>
                </c:pt>
                <c:pt idx="25">
                  <c:v>1.0</c:v>
                </c:pt>
                <c:pt idx="26">
                  <c:v>0.0</c:v>
                </c:pt>
                <c:pt idx="27">
                  <c:v>2.0</c:v>
                </c:pt>
                <c:pt idx="28">
                  <c:v>4.0</c:v>
                </c:pt>
                <c:pt idx="29">
                  <c:v>1.0</c:v>
                </c:pt>
                <c:pt idx="30">
                  <c:v>3.0</c:v>
                </c:pt>
                <c:pt idx="31">
                  <c:v>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'980027'!$F$6169:$F$6200</c:f>
              <c:numCache>
                <c:formatCode>0</c:formatCode>
                <c:ptCount val="32"/>
                <c:pt idx="0">
                  <c:v>0.888522455179862</c:v>
                </c:pt>
                <c:pt idx="1">
                  <c:v>0.888522455179862</c:v>
                </c:pt>
                <c:pt idx="2">
                  <c:v>0.888522455179862</c:v>
                </c:pt>
                <c:pt idx="3">
                  <c:v>0.888522742755591</c:v>
                </c:pt>
                <c:pt idx="4">
                  <c:v>0.888525278540531</c:v>
                </c:pt>
                <c:pt idx="5">
                  <c:v>0.888543781838043</c:v>
                </c:pt>
                <c:pt idx="6">
                  <c:v>0.888680962869171</c:v>
                </c:pt>
                <c:pt idx="7">
                  <c:v>0.88958051631533</c:v>
                </c:pt>
                <c:pt idx="8">
                  <c:v>0.894523991984453</c:v>
                </c:pt>
                <c:pt idx="9">
                  <c:v>0.917079898229716</c:v>
                </c:pt>
                <c:pt idx="10">
                  <c:v>0.997840851684013</c:v>
                </c:pt>
                <c:pt idx="11">
                  <c:v>1.268871127204884</c:v>
                </c:pt>
                <c:pt idx="12">
                  <c:v>2.006340024152633</c:v>
                </c:pt>
                <c:pt idx="13">
                  <c:v>3.573395624876575</c:v>
                </c:pt>
                <c:pt idx="14">
                  <c:v>6.733223295246694</c:v>
                </c:pt>
                <c:pt idx="15">
                  <c:v>11.78119850923657</c:v>
                </c:pt>
                <c:pt idx="16">
                  <c:v>18.1388828761782</c:v>
                </c:pt>
                <c:pt idx="17">
                  <c:v>24.0594551003956</c:v>
                </c:pt>
                <c:pt idx="18">
                  <c:v>27.28284425724085</c:v>
                </c:pt>
                <c:pt idx="19">
                  <c:v>26.99766873831298</c:v>
                </c:pt>
                <c:pt idx="20">
                  <c:v>22.92289979240165</c:v>
                </c:pt>
                <c:pt idx="21">
                  <c:v>16.79077568085825</c:v>
                </c:pt>
                <c:pt idx="22">
                  <c:v>10.4550455230126</c:v>
                </c:pt>
                <c:pt idx="23">
                  <c:v>5.83152129737408</c:v>
                </c:pt>
                <c:pt idx="24">
                  <c:v>3.215452309233281</c:v>
                </c:pt>
                <c:pt idx="25">
                  <c:v>1.859493028359168</c:v>
                </c:pt>
                <c:pt idx="26">
                  <c:v>1.211742188733502</c:v>
                </c:pt>
                <c:pt idx="27">
                  <c:v>0.974200511659124</c:v>
                </c:pt>
                <c:pt idx="28">
                  <c:v>0.911763060805523</c:v>
                </c:pt>
                <c:pt idx="29">
                  <c:v>0.89303103282825</c:v>
                </c:pt>
                <c:pt idx="30">
                  <c:v>0.889346119081858</c:v>
                </c:pt>
                <c:pt idx="31">
                  <c:v>0.888660939581559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588232"/>
        <c:axId val="-2133585064"/>
      </c:scatterChart>
      <c:valAx>
        <c:axId val="-2133588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585064"/>
        <c:crosses val="autoZero"/>
        <c:crossBetween val="midCat"/>
      </c:valAx>
      <c:valAx>
        <c:axId val="-2133585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588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'980027'!$E$6219:$E$6250</c:f>
              <c:numCache>
                <c:formatCode>General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3.0</c:v>
                </c:pt>
                <c:pt idx="3">
                  <c:v>0.0</c:v>
                </c:pt>
                <c:pt idx="4">
                  <c:v>5.0</c:v>
                </c:pt>
                <c:pt idx="5">
                  <c:v>1.0</c:v>
                </c:pt>
                <c:pt idx="6">
                  <c:v>1.0</c:v>
                </c:pt>
                <c:pt idx="7">
                  <c:v>2.0</c:v>
                </c:pt>
                <c:pt idx="8">
                  <c:v>3.0</c:v>
                </c:pt>
                <c:pt idx="9">
                  <c:v>3.0</c:v>
                </c:pt>
                <c:pt idx="10">
                  <c:v>4.0</c:v>
                </c:pt>
                <c:pt idx="11">
                  <c:v>1.0</c:v>
                </c:pt>
                <c:pt idx="12">
                  <c:v>5.0</c:v>
                </c:pt>
                <c:pt idx="13">
                  <c:v>7.0</c:v>
                </c:pt>
                <c:pt idx="14">
                  <c:v>8.0</c:v>
                </c:pt>
                <c:pt idx="15">
                  <c:v>10.0</c:v>
                </c:pt>
                <c:pt idx="16">
                  <c:v>17.0</c:v>
                </c:pt>
                <c:pt idx="17">
                  <c:v>30.0</c:v>
                </c:pt>
                <c:pt idx="18">
                  <c:v>27.0</c:v>
                </c:pt>
                <c:pt idx="19">
                  <c:v>24.0</c:v>
                </c:pt>
                <c:pt idx="20">
                  <c:v>16.0</c:v>
                </c:pt>
                <c:pt idx="21">
                  <c:v>9.0</c:v>
                </c:pt>
                <c:pt idx="22">
                  <c:v>8.0</c:v>
                </c:pt>
                <c:pt idx="23">
                  <c:v>6.0</c:v>
                </c:pt>
                <c:pt idx="24">
                  <c:v>6.0</c:v>
                </c:pt>
                <c:pt idx="25">
                  <c:v>6.0</c:v>
                </c:pt>
                <c:pt idx="26">
                  <c:v>0.0</c:v>
                </c:pt>
                <c:pt idx="27">
                  <c:v>3.0</c:v>
                </c:pt>
                <c:pt idx="28">
                  <c:v>3.0</c:v>
                </c:pt>
                <c:pt idx="29">
                  <c:v>2.0</c:v>
                </c:pt>
                <c:pt idx="30">
                  <c:v>1.0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'980027'!$F$6219:$F$6250</c:f>
              <c:numCache>
                <c:formatCode>0</c:formatCode>
                <c:ptCount val="32"/>
                <c:pt idx="0">
                  <c:v>1.26319027983594</c:v>
                </c:pt>
                <c:pt idx="1">
                  <c:v>1.26319027983594</c:v>
                </c:pt>
                <c:pt idx="2">
                  <c:v>1.263190473489672</c:v>
                </c:pt>
                <c:pt idx="3">
                  <c:v>1.263192106903338</c:v>
                </c:pt>
                <c:pt idx="4">
                  <c:v>1.263205200162613</c:v>
                </c:pt>
                <c:pt idx="5">
                  <c:v>1.263285600609416</c:v>
                </c:pt>
                <c:pt idx="6">
                  <c:v>1.263787221026857</c:v>
                </c:pt>
                <c:pt idx="7">
                  <c:v>1.266558759940195</c:v>
                </c:pt>
                <c:pt idx="8">
                  <c:v>1.279470961629111</c:v>
                </c:pt>
                <c:pt idx="9">
                  <c:v>1.32981202964677</c:v>
                </c:pt>
                <c:pt idx="10">
                  <c:v>1.485568940204105</c:v>
                </c:pt>
                <c:pt idx="11">
                  <c:v>1.938794939834187</c:v>
                </c:pt>
                <c:pt idx="12">
                  <c:v>3.012417891981523</c:v>
                </c:pt>
                <c:pt idx="13">
                  <c:v>5.015766139088313</c:v>
                </c:pt>
                <c:pt idx="14">
                  <c:v>8.561134802435367</c:v>
                </c:pt>
                <c:pt idx="15">
                  <c:v>13.49835020204258</c:v>
                </c:pt>
                <c:pt idx="16">
                  <c:v>18.83250836106236</c:v>
                </c:pt>
                <c:pt idx="17">
                  <c:v>22.84803429618303</c:v>
                </c:pt>
                <c:pt idx="18">
                  <c:v>24.06639780968045</c:v>
                </c:pt>
                <c:pt idx="19">
                  <c:v>22.23158246360381</c:v>
                </c:pt>
                <c:pt idx="20">
                  <c:v>17.81918487540625</c:v>
                </c:pt>
                <c:pt idx="21">
                  <c:v>12.53486271319619</c:v>
                </c:pt>
                <c:pt idx="22">
                  <c:v>7.695952288668715</c:v>
                </c:pt>
                <c:pt idx="23">
                  <c:v>4.446023829823653</c:v>
                </c:pt>
                <c:pt idx="24">
                  <c:v>2.712967493772843</c:v>
                </c:pt>
                <c:pt idx="25">
                  <c:v>1.852760304941193</c:v>
                </c:pt>
                <c:pt idx="26">
                  <c:v>1.455444240900968</c:v>
                </c:pt>
                <c:pt idx="27">
                  <c:v>1.313472954701468</c:v>
                </c:pt>
                <c:pt idx="28">
                  <c:v>1.276764667654608</c:v>
                </c:pt>
                <c:pt idx="29">
                  <c:v>1.2658300840989</c:v>
                </c:pt>
                <c:pt idx="30">
                  <c:v>1.263677349412325</c:v>
                </c:pt>
                <c:pt idx="31">
                  <c:v>1.263273540169713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542488"/>
        <c:axId val="-2133539320"/>
      </c:scatterChart>
      <c:valAx>
        <c:axId val="-2133542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3539320"/>
        <c:crosses val="autoZero"/>
        <c:crossBetween val="midCat"/>
      </c:valAx>
      <c:valAx>
        <c:axId val="-2133539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3542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'980027'!$E$6269:$E$6300</c:f>
              <c:numCache>
                <c:formatCode>General</c:formatCode>
                <c:ptCount val="32"/>
                <c:pt idx="0">
                  <c:v>39.0</c:v>
                </c:pt>
                <c:pt idx="1">
                  <c:v>42.0</c:v>
                </c:pt>
                <c:pt idx="2">
                  <c:v>60.0</c:v>
                </c:pt>
                <c:pt idx="3">
                  <c:v>83.0</c:v>
                </c:pt>
                <c:pt idx="4">
                  <c:v>82.0</c:v>
                </c:pt>
                <c:pt idx="5">
                  <c:v>79.0</c:v>
                </c:pt>
                <c:pt idx="6">
                  <c:v>86.0</c:v>
                </c:pt>
                <c:pt idx="7">
                  <c:v>91.0</c:v>
                </c:pt>
                <c:pt idx="8">
                  <c:v>89.0</c:v>
                </c:pt>
                <c:pt idx="9">
                  <c:v>102.0</c:v>
                </c:pt>
                <c:pt idx="10">
                  <c:v>147.0</c:v>
                </c:pt>
                <c:pt idx="11">
                  <c:v>161.0</c:v>
                </c:pt>
                <c:pt idx="12">
                  <c:v>224.0</c:v>
                </c:pt>
                <c:pt idx="13">
                  <c:v>291.0</c:v>
                </c:pt>
                <c:pt idx="14">
                  <c:v>386.0</c:v>
                </c:pt>
                <c:pt idx="15">
                  <c:v>520.0</c:v>
                </c:pt>
                <c:pt idx="16">
                  <c:v>697.0</c:v>
                </c:pt>
                <c:pt idx="17">
                  <c:v>783.0</c:v>
                </c:pt>
                <c:pt idx="18">
                  <c:v>814.0</c:v>
                </c:pt>
                <c:pt idx="19">
                  <c:v>744.0</c:v>
                </c:pt>
                <c:pt idx="20">
                  <c:v>669.0</c:v>
                </c:pt>
                <c:pt idx="21">
                  <c:v>496.0</c:v>
                </c:pt>
                <c:pt idx="22">
                  <c:v>338.0</c:v>
                </c:pt>
                <c:pt idx="23">
                  <c:v>220.0</c:v>
                </c:pt>
                <c:pt idx="24">
                  <c:v>154.0</c:v>
                </c:pt>
                <c:pt idx="25">
                  <c:v>127.0</c:v>
                </c:pt>
                <c:pt idx="26">
                  <c:v>106.0</c:v>
                </c:pt>
                <c:pt idx="27">
                  <c:v>90.0</c:v>
                </c:pt>
                <c:pt idx="28">
                  <c:v>72.0</c:v>
                </c:pt>
                <c:pt idx="29">
                  <c:v>84.0</c:v>
                </c:pt>
                <c:pt idx="30">
                  <c:v>71.0</c:v>
                </c:pt>
                <c:pt idx="31">
                  <c:v>70.0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'980027'!$F$6269:$F$6300</c:f>
              <c:numCache>
                <c:formatCode>0</c:formatCode>
                <c:ptCount val="32"/>
                <c:pt idx="0">
                  <c:v>69.82473868856242</c:v>
                </c:pt>
                <c:pt idx="1">
                  <c:v>69.82528403336013</c:v>
                </c:pt>
                <c:pt idx="2">
                  <c:v>69.82807628315676</c:v>
                </c:pt>
                <c:pt idx="3">
                  <c:v>69.84006134562716</c:v>
                </c:pt>
                <c:pt idx="4">
                  <c:v>69.88708393202745</c:v>
                </c:pt>
                <c:pt idx="5">
                  <c:v>70.03889912371861</c:v>
                </c:pt>
                <c:pt idx="6">
                  <c:v>70.5490205791928</c:v>
                </c:pt>
                <c:pt idx="7">
                  <c:v>72.10648951853963</c:v>
                </c:pt>
                <c:pt idx="8">
                  <c:v>76.3004425236248</c:v>
                </c:pt>
                <c:pt idx="9">
                  <c:v>86.25594301746648</c:v>
                </c:pt>
                <c:pt idx="10">
                  <c:v>106.1996424058634</c:v>
                </c:pt>
                <c:pt idx="11">
                  <c:v>145.3447732477922</c:v>
                </c:pt>
                <c:pt idx="12">
                  <c:v>210.6289352098212</c:v>
                </c:pt>
                <c:pt idx="13">
                  <c:v>301.3333930616308</c:v>
                </c:pt>
                <c:pt idx="14">
                  <c:v>425.7378905126056</c:v>
                </c:pt>
                <c:pt idx="15">
                  <c:v>564.8595135642007</c:v>
                </c:pt>
                <c:pt idx="16">
                  <c:v>690.1548190325217</c:v>
                </c:pt>
                <c:pt idx="17">
                  <c:v>769.7390579018581</c:v>
                </c:pt>
                <c:pt idx="18">
                  <c:v>784.2030164757027</c:v>
                </c:pt>
                <c:pt idx="19">
                  <c:v>733.1680347289493</c:v>
                </c:pt>
                <c:pt idx="20">
                  <c:v>625.5231090526108</c:v>
                </c:pt>
                <c:pt idx="21">
                  <c:v>491.1921109369771</c:v>
                </c:pt>
                <c:pt idx="22">
                  <c:v>353.3130550123277</c:v>
                </c:pt>
                <c:pt idx="23">
                  <c:v>243.1485838399722</c:v>
                </c:pt>
                <c:pt idx="24">
                  <c:v>170.1918338880538</c:v>
                </c:pt>
                <c:pt idx="25">
                  <c:v>123.6871565745638</c:v>
                </c:pt>
                <c:pt idx="26">
                  <c:v>94.70082390881775</c:v>
                </c:pt>
                <c:pt idx="27">
                  <c:v>79.71817601955267</c:v>
                </c:pt>
                <c:pt idx="28">
                  <c:v>73.85367439466135</c:v>
                </c:pt>
                <c:pt idx="29">
                  <c:v>71.1372992047463</c:v>
                </c:pt>
                <c:pt idx="30">
                  <c:v>70.23786156429706</c:v>
                </c:pt>
                <c:pt idx="31">
                  <c:v>69.94825948006668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976040"/>
        <c:axId val="-2136972872"/>
      </c:scatterChart>
      <c:valAx>
        <c:axId val="-2136976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972872"/>
        <c:crosses val="autoZero"/>
        <c:crossBetween val="midCat"/>
      </c:valAx>
      <c:valAx>
        <c:axId val="-2136972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976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'980027'!$E$6319:$E$6350</c:f>
              <c:numCache>
                <c:formatCode>General</c:formatCode>
                <c:ptCount val="32"/>
                <c:pt idx="0">
                  <c:v>44.0</c:v>
                </c:pt>
                <c:pt idx="1">
                  <c:v>41.0</c:v>
                </c:pt>
                <c:pt idx="2">
                  <c:v>75.0</c:v>
                </c:pt>
                <c:pt idx="3">
                  <c:v>69.0</c:v>
                </c:pt>
                <c:pt idx="4">
                  <c:v>84.0</c:v>
                </c:pt>
                <c:pt idx="5">
                  <c:v>95.0</c:v>
                </c:pt>
                <c:pt idx="6">
                  <c:v>87.0</c:v>
                </c:pt>
                <c:pt idx="7">
                  <c:v>73.0</c:v>
                </c:pt>
                <c:pt idx="8">
                  <c:v>97.0</c:v>
                </c:pt>
                <c:pt idx="9">
                  <c:v>108.0</c:v>
                </c:pt>
                <c:pt idx="10">
                  <c:v>135.0</c:v>
                </c:pt>
                <c:pt idx="11">
                  <c:v>149.0</c:v>
                </c:pt>
                <c:pt idx="12">
                  <c:v>198.0</c:v>
                </c:pt>
                <c:pt idx="13">
                  <c:v>255.0</c:v>
                </c:pt>
                <c:pt idx="14">
                  <c:v>376.0</c:v>
                </c:pt>
                <c:pt idx="15">
                  <c:v>424.0</c:v>
                </c:pt>
                <c:pt idx="16">
                  <c:v>581.0</c:v>
                </c:pt>
                <c:pt idx="17">
                  <c:v>713.0</c:v>
                </c:pt>
                <c:pt idx="18">
                  <c:v>909.0</c:v>
                </c:pt>
                <c:pt idx="19">
                  <c:v>772.0</c:v>
                </c:pt>
                <c:pt idx="20">
                  <c:v>719.0</c:v>
                </c:pt>
                <c:pt idx="21">
                  <c:v>569.0</c:v>
                </c:pt>
                <c:pt idx="22">
                  <c:v>372.0</c:v>
                </c:pt>
                <c:pt idx="23">
                  <c:v>257.0</c:v>
                </c:pt>
                <c:pt idx="24">
                  <c:v>181.0</c:v>
                </c:pt>
                <c:pt idx="25">
                  <c:v>128.0</c:v>
                </c:pt>
                <c:pt idx="26">
                  <c:v>138.0</c:v>
                </c:pt>
                <c:pt idx="27">
                  <c:v>120.0</c:v>
                </c:pt>
                <c:pt idx="28">
                  <c:v>104.0</c:v>
                </c:pt>
                <c:pt idx="29">
                  <c:v>90.0</c:v>
                </c:pt>
                <c:pt idx="30">
                  <c:v>81.0</c:v>
                </c:pt>
                <c:pt idx="31">
                  <c:v>106.0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'980027'!$F$6319:$F$6350</c:f>
              <c:numCache>
                <c:formatCode>0</c:formatCode>
                <c:ptCount val="32"/>
                <c:pt idx="0">
                  <c:v>77.91220614456199</c:v>
                </c:pt>
                <c:pt idx="1">
                  <c:v>77.91235057946028</c:v>
                </c:pt>
                <c:pt idx="2">
                  <c:v>77.91317891604515</c:v>
                </c:pt>
                <c:pt idx="3">
                  <c:v>77.91714355926</c:v>
                </c:pt>
                <c:pt idx="4">
                  <c:v>77.93441293259382</c:v>
                </c:pt>
                <c:pt idx="5">
                  <c:v>77.99586428287574</c:v>
                </c:pt>
                <c:pt idx="6">
                  <c:v>78.22329420985506</c:v>
                </c:pt>
                <c:pt idx="7">
                  <c:v>78.98815660284303</c:v>
                </c:pt>
                <c:pt idx="8">
                  <c:v>81.25068579011357</c:v>
                </c:pt>
                <c:pt idx="9">
                  <c:v>87.12809345612973</c:v>
                </c:pt>
                <c:pt idx="10">
                  <c:v>99.94178132321026</c:v>
                </c:pt>
                <c:pt idx="11">
                  <c:v>127.2708257620455</c:v>
                </c:pt>
                <c:pt idx="12">
                  <c:v>176.7570187877353</c:v>
                </c:pt>
                <c:pt idx="13">
                  <c:v>251.1659019198455</c:v>
                </c:pt>
                <c:pt idx="14">
                  <c:v>361.8978864343926</c:v>
                </c:pt>
                <c:pt idx="15">
                  <c:v>497.5252176857002</c:v>
                </c:pt>
                <c:pt idx="16">
                  <c:v>634.1630356048552</c:v>
                </c:pt>
                <c:pt idx="17">
                  <c:v>738.7790429760344</c:v>
                </c:pt>
                <c:pt idx="18">
                  <c:v>782.7256430010391</c:v>
                </c:pt>
                <c:pt idx="19">
                  <c:v>761.1023518372161</c:v>
                </c:pt>
                <c:pt idx="20">
                  <c:v>673.3694961787886</c:v>
                </c:pt>
                <c:pt idx="21">
                  <c:v>545.6036850685435</c:v>
                </c:pt>
                <c:pt idx="22">
                  <c:v>402.9319376208612</c:v>
                </c:pt>
                <c:pt idx="23">
                  <c:v>282.1349984497824</c:v>
                </c:pt>
                <c:pt idx="24">
                  <c:v>198.7404364422622</c:v>
                </c:pt>
                <c:pt idx="25">
                  <c:v>143.9069417301701</c:v>
                </c:pt>
                <c:pt idx="26">
                  <c:v>108.8588564517401</c:v>
                </c:pt>
                <c:pt idx="27">
                  <c:v>90.36397444052157</c:v>
                </c:pt>
                <c:pt idx="28">
                  <c:v>83.01603379629273</c:v>
                </c:pt>
                <c:pt idx="29">
                  <c:v>79.58033765501155</c:v>
                </c:pt>
                <c:pt idx="30">
                  <c:v>78.4367859456573</c:v>
                </c:pt>
                <c:pt idx="31">
                  <c:v>78.06840694819169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930296"/>
        <c:axId val="-2136927128"/>
      </c:scatterChart>
      <c:valAx>
        <c:axId val="-2136930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927128"/>
        <c:crosses val="autoZero"/>
        <c:crossBetween val="midCat"/>
      </c:valAx>
      <c:valAx>
        <c:axId val="-2136927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930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'980027'!$E$6369:$E$6400</c:f>
              <c:numCache>
                <c:formatCode>General</c:formatCode>
                <c:ptCount val="32"/>
                <c:pt idx="0">
                  <c:v>31.0</c:v>
                </c:pt>
                <c:pt idx="1">
                  <c:v>52.0</c:v>
                </c:pt>
                <c:pt idx="2">
                  <c:v>48.0</c:v>
                </c:pt>
                <c:pt idx="3">
                  <c:v>68.0</c:v>
                </c:pt>
                <c:pt idx="4">
                  <c:v>94.0</c:v>
                </c:pt>
                <c:pt idx="5">
                  <c:v>86.0</c:v>
                </c:pt>
                <c:pt idx="6">
                  <c:v>85.0</c:v>
                </c:pt>
                <c:pt idx="7">
                  <c:v>98.0</c:v>
                </c:pt>
                <c:pt idx="8">
                  <c:v>99.0</c:v>
                </c:pt>
                <c:pt idx="9">
                  <c:v>123.0</c:v>
                </c:pt>
                <c:pt idx="10">
                  <c:v>131.0</c:v>
                </c:pt>
                <c:pt idx="11">
                  <c:v>167.0</c:v>
                </c:pt>
                <c:pt idx="12">
                  <c:v>222.0</c:v>
                </c:pt>
                <c:pt idx="13">
                  <c:v>252.0</c:v>
                </c:pt>
                <c:pt idx="14">
                  <c:v>355.0</c:v>
                </c:pt>
                <c:pt idx="15">
                  <c:v>502.0</c:v>
                </c:pt>
                <c:pt idx="16">
                  <c:v>610.0</c:v>
                </c:pt>
                <c:pt idx="17">
                  <c:v>750.0</c:v>
                </c:pt>
                <c:pt idx="18">
                  <c:v>851.0</c:v>
                </c:pt>
                <c:pt idx="19">
                  <c:v>780.0</c:v>
                </c:pt>
                <c:pt idx="20">
                  <c:v>678.0</c:v>
                </c:pt>
                <c:pt idx="21">
                  <c:v>527.0</c:v>
                </c:pt>
                <c:pt idx="22">
                  <c:v>421.0</c:v>
                </c:pt>
                <c:pt idx="23">
                  <c:v>253.0</c:v>
                </c:pt>
                <c:pt idx="24">
                  <c:v>174.0</c:v>
                </c:pt>
                <c:pt idx="25">
                  <c:v>158.0</c:v>
                </c:pt>
                <c:pt idx="26">
                  <c:v>133.0</c:v>
                </c:pt>
                <c:pt idx="27">
                  <c:v>110.0</c:v>
                </c:pt>
                <c:pt idx="28">
                  <c:v>101.0</c:v>
                </c:pt>
                <c:pt idx="29">
                  <c:v>75.0</c:v>
                </c:pt>
                <c:pt idx="30">
                  <c:v>66.0</c:v>
                </c:pt>
                <c:pt idx="31">
                  <c:v>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'980027'!$F$6369:$F$6400</c:f>
              <c:numCache>
                <c:formatCode>0</c:formatCode>
                <c:ptCount val="32"/>
                <c:pt idx="0">
                  <c:v>70.04821425682568</c:v>
                </c:pt>
                <c:pt idx="1">
                  <c:v>70.04910987859863</c:v>
                </c:pt>
                <c:pt idx="2">
                  <c:v>70.05328614142179</c:v>
                </c:pt>
                <c:pt idx="3">
                  <c:v>70.06974367060479</c:v>
                </c:pt>
                <c:pt idx="4">
                  <c:v>70.12951080875615</c:v>
                </c:pt>
                <c:pt idx="5">
                  <c:v>70.30990459236429</c:v>
                </c:pt>
                <c:pt idx="6">
                  <c:v>70.87974815927249</c:v>
                </c:pt>
                <c:pt idx="7">
                  <c:v>72.52449233505205</c:v>
                </c:pt>
                <c:pt idx="8">
                  <c:v>76.74422512862443</c:v>
                </c:pt>
                <c:pt idx="9">
                  <c:v>86.37066372580157</c:v>
                </c:pt>
                <c:pt idx="10">
                  <c:v>105.0782417201808</c:v>
                </c:pt>
                <c:pt idx="11">
                  <c:v>140.9954754657425</c:v>
                </c:pt>
                <c:pt idx="12">
                  <c:v>200.1168109672946</c:v>
                </c:pt>
                <c:pt idx="13">
                  <c:v>282.0180167501729</c:v>
                </c:pt>
                <c:pt idx="14">
                  <c:v>395.3205874581666</c:v>
                </c:pt>
                <c:pt idx="15">
                  <c:v>525.2167395627865</c:v>
                </c:pt>
                <c:pt idx="16">
                  <c:v>648.4793227267807</c:v>
                </c:pt>
                <c:pt idx="17">
                  <c:v>737.0511837628953</c:v>
                </c:pt>
                <c:pt idx="18">
                  <c:v>769.4652587832704</c:v>
                </c:pt>
                <c:pt idx="19">
                  <c:v>743.37572886433</c:v>
                </c:pt>
                <c:pt idx="20">
                  <c:v>659.7802169609252</c:v>
                </c:pt>
                <c:pt idx="21">
                  <c:v>541.0161059597953</c:v>
                </c:pt>
                <c:pt idx="22">
                  <c:v>407.2823664552527</c:v>
                </c:pt>
                <c:pt idx="23">
                  <c:v>290.9208939124442</c:v>
                </c:pt>
                <c:pt idx="24">
                  <c:v>207.2975576962097</c:v>
                </c:pt>
                <c:pt idx="25">
                  <c:v>149.5045229716757</c:v>
                </c:pt>
                <c:pt idx="26">
                  <c:v>110.1883693194295</c:v>
                </c:pt>
                <c:pt idx="27">
                  <c:v>87.73945034432085</c:v>
                </c:pt>
                <c:pt idx="28">
                  <c:v>77.98557131109318</c:v>
                </c:pt>
                <c:pt idx="29">
                  <c:v>72.95705911740826</c:v>
                </c:pt>
                <c:pt idx="30">
                  <c:v>71.07892525696894</c:v>
                </c:pt>
                <c:pt idx="31">
                  <c:v>70.39620257265481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884520"/>
        <c:axId val="-2136881352"/>
      </c:scatterChart>
      <c:valAx>
        <c:axId val="-213688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881352"/>
        <c:crosses val="autoZero"/>
        <c:crossBetween val="midCat"/>
      </c:valAx>
      <c:valAx>
        <c:axId val="-2136881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884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'980027'!$B$6419:$B$6450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'980027'!$E$6419:$E$6450</c:f>
              <c:numCache>
                <c:formatCode>General</c:formatCode>
                <c:ptCount val="32"/>
                <c:pt idx="0">
                  <c:v>34.0</c:v>
                </c:pt>
                <c:pt idx="1">
                  <c:v>49.0</c:v>
                </c:pt>
                <c:pt idx="2">
                  <c:v>63.0</c:v>
                </c:pt>
                <c:pt idx="3">
                  <c:v>64.0</c:v>
                </c:pt>
                <c:pt idx="4">
                  <c:v>64.0</c:v>
                </c:pt>
                <c:pt idx="5">
                  <c:v>94.0</c:v>
                </c:pt>
                <c:pt idx="6">
                  <c:v>69.0</c:v>
                </c:pt>
                <c:pt idx="7">
                  <c:v>79.0</c:v>
                </c:pt>
                <c:pt idx="8">
                  <c:v>104.0</c:v>
                </c:pt>
                <c:pt idx="9">
                  <c:v>124.0</c:v>
                </c:pt>
                <c:pt idx="10">
                  <c:v>136.0</c:v>
                </c:pt>
                <c:pt idx="11">
                  <c:v>180.0</c:v>
                </c:pt>
                <c:pt idx="12">
                  <c:v>227.0</c:v>
                </c:pt>
                <c:pt idx="13">
                  <c:v>302.0</c:v>
                </c:pt>
                <c:pt idx="14">
                  <c:v>327.0</c:v>
                </c:pt>
                <c:pt idx="15">
                  <c:v>491.0</c:v>
                </c:pt>
                <c:pt idx="16">
                  <c:v>602.0</c:v>
                </c:pt>
                <c:pt idx="17">
                  <c:v>745.0</c:v>
                </c:pt>
                <c:pt idx="18">
                  <c:v>828.0</c:v>
                </c:pt>
                <c:pt idx="19">
                  <c:v>734.0</c:v>
                </c:pt>
                <c:pt idx="20">
                  <c:v>724.0</c:v>
                </c:pt>
                <c:pt idx="21">
                  <c:v>565.0</c:v>
                </c:pt>
                <c:pt idx="22">
                  <c:v>482.0</c:v>
                </c:pt>
                <c:pt idx="23">
                  <c:v>312.0</c:v>
                </c:pt>
                <c:pt idx="24">
                  <c:v>234.0</c:v>
                </c:pt>
                <c:pt idx="25">
                  <c:v>200.0</c:v>
                </c:pt>
                <c:pt idx="26">
                  <c:v>163.0</c:v>
                </c:pt>
                <c:pt idx="27">
                  <c:v>108.0</c:v>
                </c:pt>
                <c:pt idx="28">
                  <c:v>109.0</c:v>
                </c:pt>
                <c:pt idx="29">
                  <c:v>98.0</c:v>
                </c:pt>
                <c:pt idx="30">
                  <c:v>94.0</c:v>
                </c:pt>
                <c:pt idx="31">
                  <c:v>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'980027'!$B$6419:$B$6450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'980027'!$F$6419:$F$6450</c:f>
              <c:numCache>
                <c:formatCode>0</c:formatCode>
                <c:ptCount val="32"/>
                <c:pt idx="0">
                  <c:v>68.43409051579943</c:v>
                </c:pt>
                <c:pt idx="1">
                  <c:v>68.4406664668414</c:v>
                </c:pt>
                <c:pt idx="2">
                  <c:v>68.46425730848466</c:v>
                </c:pt>
                <c:pt idx="3">
                  <c:v>68.53703708155081</c:v>
                </c:pt>
                <c:pt idx="4">
                  <c:v>68.74777493580168</c:v>
                </c:pt>
                <c:pt idx="5">
                  <c:v>69.26697451507031</c:v>
                </c:pt>
                <c:pt idx="6">
                  <c:v>70.62046020464852</c:v>
                </c:pt>
                <c:pt idx="7">
                  <c:v>73.87511643742447</c:v>
                </c:pt>
                <c:pt idx="8">
                  <c:v>80.94343061888201</c:v>
                </c:pt>
                <c:pt idx="9">
                  <c:v>94.84769570642244</c:v>
                </c:pt>
                <c:pt idx="10">
                  <c:v>118.6469122088433</c:v>
                </c:pt>
                <c:pt idx="11">
                  <c:v>159.545433458459</c:v>
                </c:pt>
                <c:pt idx="12">
                  <c:v>220.7979667242932</c:v>
                </c:pt>
                <c:pt idx="13">
                  <c:v>299.614620007081</c:v>
                </c:pt>
                <c:pt idx="14">
                  <c:v>402.7431533238162</c:v>
                </c:pt>
                <c:pt idx="15">
                  <c:v>516.8353030742986</c:v>
                </c:pt>
                <c:pt idx="16">
                  <c:v>624.2959926932225</c:v>
                </c:pt>
                <c:pt idx="17">
                  <c:v>704.7687489204223</c:v>
                </c:pt>
                <c:pt idx="18">
                  <c:v>741.4463704053737</c:v>
                </c:pt>
                <c:pt idx="19">
                  <c:v>732.944959677125</c:v>
                </c:pt>
                <c:pt idx="20">
                  <c:v>675.9323953954589</c:v>
                </c:pt>
                <c:pt idx="21">
                  <c:v>583.3464501335091</c:v>
                </c:pt>
                <c:pt idx="22">
                  <c:v>467.9345229823321</c:v>
                </c:pt>
                <c:pt idx="23">
                  <c:v>356.4514559044271</c:v>
                </c:pt>
                <c:pt idx="24">
                  <c:v>267.0460552068849</c:v>
                </c:pt>
                <c:pt idx="25">
                  <c:v>197.646650771602</c:v>
                </c:pt>
                <c:pt idx="26">
                  <c:v>143.7444052027851</c:v>
                </c:pt>
                <c:pt idx="27">
                  <c:v>107.7306514736364</c:v>
                </c:pt>
                <c:pt idx="28">
                  <c:v>89.18872671160464</c:v>
                </c:pt>
                <c:pt idx="29">
                  <c:v>77.74476685022048</c:v>
                </c:pt>
                <c:pt idx="30">
                  <c:v>72.49234223298183</c:v>
                </c:pt>
                <c:pt idx="31">
                  <c:v>70.13287776668876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838344"/>
        <c:axId val="-2136835176"/>
      </c:scatterChart>
      <c:valAx>
        <c:axId val="-2136838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835176"/>
        <c:crosses val="autoZero"/>
        <c:crossBetween val="midCat"/>
      </c:valAx>
      <c:valAx>
        <c:axId val="-2136835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838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'980027'!$B$6469:$B$6500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'980027'!$E$6469:$E$6500</c:f>
              <c:numCache>
                <c:formatCode>General</c:formatCode>
                <c:ptCount val="32"/>
                <c:pt idx="0">
                  <c:v>45.0</c:v>
                </c:pt>
                <c:pt idx="1">
                  <c:v>45.0</c:v>
                </c:pt>
                <c:pt idx="2">
                  <c:v>52.0</c:v>
                </c:pt>
                <c:pt idx="3">
                  <c:v>79.0</c:v>
                </c:pt>
                <c:pt idx="4">
                  <c:v>64.0</c:v>
                </c:pt>
                <c:pt idx="5">
                  <c:v>88.0</c:v>
                </c:pt>
                <c:pt idx="6">
                  <c:v>101.0</c:v>
                </c:pt>
                <c:pt idx="7">
                  <c:v>93.0</c:v>
                </c:pt>
                <c:pt idx="8">
                  <c:v>98.0</c:v>
                </c:pt>
                <c:pt idx="9">
                  <c:v>113.0</c:v>
                </c:pt>
                <c:pt idx="10">
                  <c:v>136.0</c:v>
                </c:pt>
                <c:pt idx="11">
                  <c:v>167.0</c:v>
                </c:pt>
                <c:pt idx="12">
                  <c:v>242.0</c:v>
                </c:pt>
                <c:pt idx="13">
                  <c:v>256.0</c:v>
                </c:pt>
                <c:pt idx="14">
                  <c:v>322.0</c:v>
                </c:pt>
                <c:pt idx="15">
                  <c:v>382.0</c:v>
                </c:pt>
                <c:pt idx="16">
                  <c:v>493.0</c:v>
                </c:pt>
                <c:pt idx="17">
                  <c:v>604.0</c:v>
                </c:pt>
                <c:pt idx="18">
                  <c:v>667.0</c:v>
                </c:pt>
                <c:pt idx="19">
                  <c:v>666.0</c:v>
                </c:pt>
                <c:pt idx="20">
                  <c:v>639.0</c:v>
                </c:pt>
                <c:pt idx="21">
                  <c:v>601.0</c:v>
                </c:pt>
                <c:pt idx="22">
                  <c:v>509.0</c:v>
                </c:pt>
                <c:pt idx="23">
                  <c:v>393.0</c:v>
                </c:pt>
                <c:pt idx="24">
                  <c:v>301.0</c:v>
                </c:pt>
                <c:pt idx="25">
                  <c:v>249.0</c:v>
                </c:pt>
                <c:pt idx="26">
                  <c:v>230.0</c:v>
                </c:pt>
                <c:pt idx="27">
                  <c:v>168.0</c:v>
                </c:pt>
                <c:pt idx="28">
                  <c:v>141.0</c:v>
                </c:pt>
                <c:pt idx="29">
                  <c:v>127.0</c:v>
                </c:pt>
                <c:pt idx="30">
                  <c:v>101.0</c:v>
                </c:pt>
                <c:pt idx="31">
                  <c:v>101.0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'980027'!$B$6469:$B$6500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'980027'!$F$6469:$F$6500</c:f>
              <c:numCache>
                <c:formatCode>0</c:formatCode>
                <c:ptCount val="32"/>
                <c:pt idx="0">
                  <c:v>67.60060923779615</c:v>
                </c:pt>
                <c:pt idx="1">
                  <c:v>67.65284050902501</c:v>
                </c:pt>
                <c:pt idx="2">
                  <c:v>67.790246823069</c:v>
                </c:pt>
                <c:pt idx="3">
                  <c:v>68.10751642529037</c:v>
                </c:pt>
                <c:pt idx="4">
                  <c:v>68.81093496970558</c:v>
                </c:pt>
                <c:pt idx="5">
                  <c:v>70.17575650885516</c:v>
                </c:pt>
                <c:pt idx="6">
                  <c:v>73.01946939636346</c:v>
                </c:pt>
                <c:pt idx="7">
                  <c:v>78.55084581219481</c:v>
                </c:pt>
                <c:pt idx="8">
                  <c:v>88.46227312883877</c:v>
                </c:pt>
                <c:pt idx="9">
                  <c:v>104.9235856632676</c:v>
                </c:pt>
                <c:pt idx="10">
                  <c:v>129.3429868743737</c:v>
                </c:pt>
                <c:pt idx="11">
                  <c:v>166.4817795063558</c:v>
                </c:pt>
                <c:pt idx="12">
                  <c:v>216.7669686071116</c:v>
                </c:pt>
                <c:pt idx="13">
                  <c:v>276.8312513177485</c:v>
                </c:pt>
                <c:pt idx="14">
                  <c:v>351.6291756412572</c:v>
                </c:pt>
                <c:pt idx="15">
                  <c:v>432.7323436950384</c:v>
                </c:pt>
                <c:pt idx="16">
                  <c:v>510.8304491477232</c:v>
                </c:pt>
                <c:pt idx="17">
                  <c:v>575.172031378629</c:v>
                </c:pt>
                <c:pt idx="18">
                  <c:v>614.7154273445084</c:v>
                </c:pt>
                <c:pt idx="19">
                  <c:v>629.8246722425281</c:v>
                </c:pt>
                <c:pt idx="20">
                  <c:v>614.219644283626</c:v>
                </c:pt>
                <c:pt idx="21">
                  <c:v>570.413874094522</c:v>
                </c:pt>
                <c:pt idx="22">
                  <c:v>501.9881259839646</c:v>
                </c:pt>
                <c:pt idx="23">
                  <c:v>423.003238818153</c:v>
                </c:pt>
                <c:pt idx="24">
                  <c:v>348.3000931684024</c:v>
                </c:pt>
                <c:pt idx="25">
                  <c:v>279.9608865433495</c:v>
                </c:pt>
                <c:pt idx="26">
                  <c:v>216.3328895530818</c:v>
                </c:pt>
                <c:pt idx="27">
                  <c:v>163.8926900855969</c:v>
                </c:pt>
                <c:pt idx="28">
                  <c:v>130.1873603130774</c:v>
                </c:pt>
                <c:pt idx="29">
                  <c:v>103.8822381839363</c:v>
                </c:pt>
                <c:pt idx="30">
                  <c:v>88.14709527488456</c:v>
                </c:pt>
                <c:pt idx="31">
                  <c:v>78.88166618242818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792584"/>
        <c:axId val="-2136789416"/>
      </c:scatterChart>
      <c:valAx>
        <c:axId val="-2136792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789416"/>
        <c:crosses val="autoZero"/>
        <c:crossBetween val="midCat"/>
      </c:valAx>
      <c:valAx>
        <c:axId val="-2136789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792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'980027'!$B$6519:$B$6550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'980027'!$E$6519:$E$6550</c:f>
              <c:numCache>
                <c:formatCode>General</c:formatCode>
                <c:ptCount val="32"/>
                <c:pt idx="0">
                  <c:v>38.0</c:v>
                </c:pt>
                <c:pt idx="1">
                  <c:v>41.0</c:v>
                </c:pt>
                <c:pt idx="2">
                  <c:v>67.0</c:v>
                </c:pt>
                <c:pt idx="3">
                  <c:v>81.0</c:v>
                </c:pt>
                <c:pt idx="4">
                  <c:v>78.0</c:v>
                </c:pt>
                <c:pt idx="5">
                  <c:v>81.0</c:v>
                </c:pt>
                <c:pt idx="6">
                  <c:v>83.0</c:v>
                </c:pt>
                <c:pt idx="7">
                  <c:v>84.0</c:v>
                </c:pt>
                <c:pt idx="8">
                  <c:v>103.0</c:v>
                </c:pt>
                <c:pt idx="9">
                  <c:v>110.0</c:v>
                </c:pt>
                <c:pt idx="10">
                  <c:v>148.0</c:v>
                </c:pt>
                <c:pt idx="11">
                  <c:v>136.0</c:v>
                </c:pt>
                <c:pt idx="12">
                  <c:v>174.0</c:v>
                </c:pt>
                <c:pt idx="13">
                  <c:v>223.0</c:v>
                </c:pt>
                <c:pt idx="14">
                  <c:v>249.0</c:v>
                </c:pt>
                <c:pt idx="15">
                  <c:v>287.0</c:v>
                </c:pt>
                <c:pt idx="16">
                  <c:v>358.0</c:v>
                </c:pt>
                <c:pt idx="17">
                  <c:v>423.0</c:v>
                </c:pt>
                <c:pt idx="18">
                  <c:v>445.0</c:v>
                </c:pt>
                <c:pt idx="19">
                  <c:v>484.0</c:v>
                </c:pt>
                <c:pt idx="20">
                  <c:v>500.0</c:v>
                </c:pt>
                <c:pt idx="21">
                  <c:v>478.0</c:v>
                </c:pt>
                <c:pt idx="22">
                  <c:v>471.0</c:v>
                </c:pt>
                <c:pt idx="23">
                  <c:v>420.0</c:v>
                </c:pt>
                <c:pt idx="24">
                  <c:v>331.0</c:v>
                </c:pt>
                <c:pt idx="25">
                  <c:v>270.0</c:v>
                </c:pt>
                <c:pt idx="26">
                  <c:v>242.0</c:v>
                </c:pt>
                <c:pt idx="27">
                  <c:v>214.0</c:v>
                </c:pt>
                <c:pt idx="28">
                  <c:v>151.0</c:v>
                </c:pt>
                <c:pt idx="29">
                  <c:v>151.0</c:v>
                </c:pt>
                <c:pt idx="30">
                  <c:v>121.0</c:v>
                </c:pt>
                <c:pt idx="31">
                  <c:v>106.0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'980027'!$B$6519:$B$6550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'980027'!$F$6519:$F$6550</c:f>
              <c:numCache>
                <c:formatCode>0</c:formatCode>
                <c:ptCount val="32"/>
                <c:pt idx="0">
                  <c:v>61.97676600028917</c:v>
                </c:pt>
                <c:pt idx="1">
                  <c:v>62.15045517932203</c:v>
                </c:pt>
                <c:pt idx="2">
                  <c:v>62.51825948620013</c:v>
                </c:pt>
                <c:pt idx="3">
                  <c:v>63.2113132370811</c:v>
                </c:pt>
                <c:pt idx="4">
                  <c:v>64.48590620636514</c:v>
                </c:pt>
                <c:pt idx="5">
                  <c:v>66.57786566328297</c:v>
                </c:pt>
                <c:pt idx="6">
                  <c:v>70.3062783119716</c:v>
                </c:pt>
                <c:pt idx="7">
                  <c:v>76.56216390099503</c:v>
                </c:pt>
                <c:pt idx="8">
                  <c:v>86.36851902119978</c:v>
                </c:pt>
                <c:pt idx="9">
                  <c:v>100.8530710308484</c:v>
                </c:pt>
                <c:pt idx="10">
                  <c:v>120.3223928558479</c:v>
                </c:pt>
                <c:pt idx="11">
                  <c:v>147.5678675085445</c:v>
                </c:pt>
                <c:pt idx="12">
                  <c:v>182.0440164498731</c:v>
                </c:pt>
                <c:pt idx="13">
                  <c:v>221.2799830441878</c:v>
                </c:pt>
                <c:pt idx="14">
                  <c:v>268.7097592615144</c:v>
                </c:pt>
                <c:pt idx="15">
                  <c:v>319.748671793254</c:v>
                </c:pt>
                <c:pt idx="16">
                  <c:v>370.0471510922185</c:v>
                </c:pt>
                <c:pt idx="17">
                  <c:v>414.5341472438649</c:v>
                </c:pt>
                <c:pt idx="18">
                  <c:v>446.7530091670596</c:v>
                </c:pt>
                <c:pt idx="19">
                  <c:v>468.2112188201551</c:v>
                </c:pt>
                <c:pt idx="20">
                  <c:v>473.9211825130706</c:v>
                </c:pt>
                <c:pt idx="21">
                  <c:v>462.845528250317</c:v>
                </c:pt>
                <c:pt idx="22">
                  <c:v>434.9626476928703</c:v>
                </c:pt>
                <c:pt idx="23">
                  <c:v>395.0465002912045</c:v>
                </c:pt>
                <c:pt idx="24">
                  <c:v>350.9624014323799</c:v>
                </c:pt>
                <c:pt idx="25">
                  <c:v>304.7187909127457</c:v>
                </c:pt>
                <c:pt idx="26">
                  <c:v>255.1022195496216</c:v>
                </c:pt>
                <c:pt idx="27">
                  <c:v>207.2146010736292</c:v>
                </c:pt>
                <c:pt idx="28">
                  <c:v>171.018586751826</c:v>
                </c:pt>
                <c:pt idx="29">
                  <c:v>137.5197256644047</c:v>
                </c:pt>
                <c:pt idx="30">
                  <c:v>113.3018230198257</c:v>
                </c:pt>
                <c:pt idx="31">
                  <c:v>96.01475332996245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746824"/>
        <c:axId val="-2136743656"/>
      </c:scatterChart>
      <c:valAx>
        <c:axId val="-2136746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743656"/>
        <c:crosses val="autoZero"/>
        <c:crossBetween val="midCat"/>
      </c:valAx>
      <c:valAx>
        <c:axId val="-2136743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746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'980027'!$B$6569:$B$6600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'980027'!$E$6569:$E$6600</c:f>
              <c:numCache>
                <c:formatCode>General</c:formatCode>
                <c:ptCount val="32"/>
                <c:pt idx="0">
                  <c:v>41.0</c:v>
                </c:pt>
                <c:pt idx="1">
                  <c:v>46.0</c:v>
                </c:pt>
                <c:pt idx="2">
                  <c:v>54.0</c:v>
                </c:pt>
                <c:pt idx="3">
                  <c:v>70.0</c:v>
                </c:pt>
                <c:pt idx="4">
                  <c:v>61.0</c:v>
                </c:pt>
                <c:pt idx="5">
                  <c:v>63.0</c:v>
                </c:pt>
                <c:pt idx="6">
                  <c:v>90.0</c:v>
                </c:pt>
                <c:pt idx="7">
                  <c:v>72.0</c:v>
                </c:pt>
                <c:pt idx="8">
                  <c:v>88.0</c:v>
                </c:pt>
                <c:pt idx="9">
                  <c:v>91.0</c:v>
                </c:pt>
                <c:pt idx="10">
                  <c:v>130.0</c:v>
                </c:pt>
                <c:pt idx="11">
                  <c:v>124.0</c:v>
                </c:pt>
                <c:pt idx="12">
                  <c:v>172.0</c:v>
                </c:pt>
                <c:pt idx="13">
                  <c:v>177.0</c:v>
                </c:pt>
                <c:pt idx="14">
                  <c:v>192.0</c:v>
                </c:pt>
                <c:pt idx="15">
                  <c:v>249.0</c:v>
                </c:pt>
                <c:pt idx="16">
                  <c:v>343.0</c:v>
                </c:pt>
                <c:pt idx="17">
                  <c:v>333.0</c:v>
                </c:pt>
                <c:pt idx="18">
                  <c:v>375.0</c:v>
                </c:pt>
                <c:pt idx="19">
                  <c:v>399.0</c:v>
                </c:pt>
                <c:pt idx="20">
                  <c:v>410.0</c:v>
                </c:pt>
                <c:pt idx="21">
                  <c:v>456.0</c:v>
                </c:pt>
                <c:pt idx="22">
                  <c:v>451.0</c:v>
                </c:pt>
                <c:pt idx="23">
                  <c:v>359.0</c:v>
                </c:pt>
                <c:pt idx="24">
                  <c:v>343.0</c:v>
                </c:pt>
                <c:pt idx="25">
                  <c:v>314.0</c:v>
                </c:pt>
                <c:pt idx="26">
                  <c:v>220.0</c:v>
                </c:pt>
                <c:pt idx="27">
                  <c:v>206.0</c:v>
                </c:pt>
                <c:pt idx="28">
                  <c:v>182.0</c:v>
                </c:pt>
                <c:pt idx="29">
                  <c:v>133.0</c:v>
                </c:pt>
                <c:pt idx="30">
                  <c:v>115.0</c:v>
                </c:pt>
                <c:pt idx="31">
                  <c:v>116.0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'980027'!$B$6569:$B$6600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'980027'!$F$6569:$F$6600</c:f>
              <c:numCache>
                <c:formatCode>0</c:formatCode>
                <c:ptCount val="32"/>
                <c:pt idx="0">
                  <c:v>57.46972272446737</c:v>
                </c:pt>
                <c:pt idx="1">
                  <c:v>57.62636782933686</c:v>
                </c:pt>
                <c:pt idx="2">
                  <c:v>57.95044180718064</c:v>
                </c:pt>
                <c:pt idx="3">
                  <c:v>58.5484451959878</c:v>
                </c:pt>
                <c:pt idx="4">
                  <c:v>59.62835796414298</c:v>
                </c:pt>
                <c:pt idx="5">
                  <c:v>61.37389431225149</c:v>
                </c:pt>
                <c:pt idx="6">
                  <c:v>64.4445206020727</c:v>
                </c:pt>
                <c:pt idx="7">
                  <c:v>69.54061202953356</c:v>
                </c:pt>
                <c:pt idx="8">
                  <c:v>77.46351997595598</c:v>
                </c:pt>
                <c:pt idx="9">
                  <c:v>89.10504443825552</c:v>
                </c:pt>
                <c:pt idx="10">
                  <c:v>104.7196891299844</c:v>
                </c:pt>
                <c:pt idx="11">
                  <c:v>126.5936057570942</c:v>
                </c:pt>
                <c:pt idx="12">
                  <c:v>154.3995276234381</c:v>
                </c:pt>
                <c:pt idx="13">
                  <c:v>186.3064749508825</c:v>
                </c:pt>
                <c:pt idx="14">
                  <c:v>225.37662206963</c:v>
                </c:pt>
                <c:pt idx="15">
                  <c:v>268.2415492365525</c:v>
                </c:pt>
                <c:pt idx="16">
                  <c:v>311.6900936595971</c:v>
                </c:pt>
                <c:pt idx="17">
                  <c:v>351.770890695754</c:v>
                </c:pt>
                <c:pt idx="18">
                  <c:v>382.7889868480897</c:v>
                </c:pt>
                <c:pt idx="19">
                  <c:v>406.421483780095</c:v>
                </c:pt>
                <c:pt idx="20">
                  <c:v>417.9463448008302</c:v>
                </c:pt>
                <c:pt idx="21">
                  <c:v>415.6133774220433</c:v>
                </c:pt>
                <c:pt idx="22">
                  <c:v>398.867767096114</c:v>
                </c:pt>
                <c:pt idx="23">
                  <c:v>370.3916279271353</c:v>
                </c:pt>
                <c:pt idx="24">
                  <c:v>336.1968655795377</c:v>
                </c:pt>
                <c:pt idx="25">
                  <c:v>298.1961300085859</c:v>
                </c:pt>
                <c:pt idx="26">
                  <c:v>255.314953181839</c:v>
                </c:pt>
                <c:pt idx="27">
                  <c:v>211.8317683942117</c:v>
                </c:pt>
                <c:pt idx="28">
                  <c:v>177.415317884301</c:v>
                </c:pt>
                <c:pt idx="29">
                  <c:v>144.0849673519278</c:v>
                </c:pt>
                <c:pt idx="30">
                  <c:v>118.8119065713605</c:v>
                </c:pt>
                <c:pt idx="31">
                  <c:v>99.91340319750962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701064"/>
        <c:axId val="-2136697896"/>
      </c:scatterChart>
      <c:valAx>
        <c:axId val="-2136701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697896"/>
        <c:crosses val="autoZero"/>
        <c:crossBetween val="midCat"/>
      </c:valAx>
      <c:valAx>
        <c:axId val="-2136697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7010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'980027'!$B$6619:$B$6650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'980027'!$E$6619:$E$6650</c:f>
              <c:numCache>
                <c:formatCode>General</c:formatCode>
                <c:ptCount val="32"/>
                <c:pt idx="0">
                  <c:v>51.0</c:v>
                </c:pt>
                <c:pt idx="1">
                  <c:v>37.0</c:v>
                </c:pt>
                <c:pt idx="2">
                  <c:v>46.0</c:v>
                </c:pt>
                <c:pt idx="3">
                  <c:v>63.0</c:v>
                </c:pt>
                <c:pt idx="4">
                  <c:v>80.0</c:v>
                </c:pt>
                <c:pt idx="5">
                  <c:v>79.0</c:v>
                </c:pt>
                <c:pt idx="6">
                  <c:v>66.0</c:v>
                </c:pt>
                <c:pt idx="7">
                  <c:v>68.0</c:v>
                </c:pt>
                <c:pt idx="8">
                  <c:v>92.0</c:v>
                </c:pt>
                <c:pt idx="9">
                  <c:v>89.0</c:v>
                </c:pt>
                <c:pt idx="10">
                  <c:v>117.0</c:v>
                </c:pt>
                <c:pt idx="11">
                  <c:v>114.0</c:v>
                </c:pt>
                <c:pt idx="12">
                  <c:v>122.0</c:v>
                </c:pt>
                <c:pt idx="13">
                  <c:v>162.0</c:v>
                </c:pt>
                <c:pt idx="14">
                  <c:v>215.0</c:v>
                </c:pt>
                <c:pt idx="15">
                  <c:v>232.0</c:v>
                </c:pt>
                <c:pt idx="16">
                  <c:v>258.0</c:v>
                </c:pt>
                <c:pt idx="17">
                  <c:v>304.0</c:v>
                </c:pt>
                <c:pt idx="18">
                  <c:v>339.0</c:v>
                </c:pt>
                <c:pt idx="19">
                  <c:v>371.0</c:v>
                </c:pt>
                <c:pt idx="20">
                  <c:v>388.0</c:v>
                </c:pt>
                <c:pt idx="21">
                  <c:v>358.0</c:v>
                </c:pt>
                <c:pt idx="22">
                  <c:v>409.0</c:v>
                </c:pt>
                <c:pt idx="23">
                  <c:v>342.0</c:v>
                </c:pt>
                <c:pt idx="24">
                  <c:v>282.0</c:v>
                </c:pt>
                <c:pt idx="25">
                  <c:v>208.0</c:v>
                </c:pt>
                <c:pt idx="26">
                  <c:v>175.0</c:v>
                </c:pt>
                <c:pt idx="27">
                  <c:v>175.0</c:v>
                </c:pt>
                <c:pt idx="28">
                  <c:v>129.0</c:v>
                </c:pt>
                <c:pt idx="29">
                  <c:v>119.0</c:v>
                </c:pt>
                <c:pt idx="30">
                  <c:v>88.0</c:v>
                </c:pt>
                <c:pt idx="31">
                  <c:v>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'980027'!$B$6619:$B$6650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'980027'!$F$6619:$F$6650</c:f>
              <c:numCache>
                <c:formatCode>0</c:formatCode>
                <c:ptCount val="32"/>
                <c:pt idx="0">
                  <c:v>58.13210751343957</c:v>
                </c:pt>
                <c:pt idx="1">
                  <c:v>58.19946026883394</c:v>
                </c:pt>
                <c:pt idx="2">
                  <c:v>58.35273253140124</c:v>
                </c:pt>
                <c:pt idx="3">
                  <c:v>58.66211946953563</c:v>
                </c:pt>
                <c:pt idx="4">
                  <c:v>59.26914825854825</c:v>
                </c:pt>
                <c:pt idx="5">
                  <c:v>60.32647347642674</c:v>
                </c:pt>
                <c:pt idx="6">
                  <c:v>62.32166628671941</c:v>
                </c:pt>
                <c:pt idx="7">
                  <c:v>65.86242875846857</c:v>
                </c:pt>
                <c:pt idx="8">
                  <c:v>71.71550585735305</c:v>
                </c:pt>
                <c:pt idx="9">
                  <c:v>80.79816279078646</c:v>
                </c:pt>
                <c:pt idx="10">
                  <c:v>93.56423335128916</c:v>
                </c:pt>
                <c:pt idx="11">
                  <c:v>112.1885385530091</c:v>
                </c:pt>
                <c:pt idx="12">
                  <c:v>136.6935926352643</c:v>
                </c:pt>
                <c:pt idx="13">
                  <c:v>165.570376710931</c:v>
                </c:pt>
                <c:pt idx="14">
                  <c:v>201.6244558963177</c:v>
                </c:pt>
                <c:pt idx="15">
                  <c:v>241.6402491230102</c:v>
                </c:pt>
                <c:pt idx="16">
                  <c:v>282.2450006988868</c:v>
                </c:pt>
                <c:pt idx="17">
                  <c:v>319.2141850219568</c:v>
                </c:pt>
                <c:pt idx="18">
                  <c:v>346.8548600739896</c:v>
                </c:pt>
                <c:pt idx="19">
                  <c:v>366.2191374187344</c:v>
                </c:pt>
                <c:pt idx="20">
                  <c:v>372.8147341769568</c:v>
                </c:pt>
                <c:pt idx="21">
                  <c:v>365.4480200927965</c:v>
                </c:pt>
                <c:pt idx="22">
                  <c:v>344.0449940480761</c:v>
                </c:pt>
                <c:pt idx="23">
                  <c:v>312.4674716242395</c:v>
                </c:pt>
                <c:pt idx="24">
                  <c:v>277.3029687535846</c:v>
                </c:pt>
                <c:pt idx="25">
                  <c:v>240.4438587284087</c:v>
                </c:pt>
                <c:pt idx="26">
                  <c:v>201.161087157223</c:v>
                </c:pt>
                <c:pt idx="27">
                  <c:v>163.71535278713</c:v>
                </c:pt>
                <c:pt idx="28">
                  <c:v>135.8743000060369</c:v>
                </c:pt>
                <c:pt idx="29">
                  <c:v>110.6282124127192</c:v>
                </c:pt>
                <c:pt idx="30">
                  <c:v>92.83039235865728</c:v>
                </c:pt>
                <c:pt idx="31">
                  <c:v>80.4730466824882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654872"/>
        <c:axId val="-2136651704"/>
      </c:scatterChart>
      <c:valAx>
        <c:axId val="-2136654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651704"/>
        <c:crosses val="autoZero"/>
        <c:crossBetween val="midCat"/>
      </c:valAx>
      <c:valAx>
        <c:axId val="-2136651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6548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'980027'!$B$6669:$B$6700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'980027'!$E$6669:$E$6700</c:f>
              <c:numCache>
                <c:formatCode>General</c:formatCode>
                <c:ptCount val="32"/>
                <c:pt idx="0">
                  <c:v>45.0</c:v>
                </c:pt>
                <c:pt idx="1">
                  <c:v>49.0</c:v>
                </c:pt>
                <c:pt idx="2">
                  <c:v>48.0</c:v>
                </c:pt>
                <c:pt idx="3">
                  <c:v>69.0</c:v>
                </c:pt>
                <c:pt idx="4">
                  <c:v>75.0</c:v>
                </c:pt>
                <c:pt idx="5">
                  <c:v>79.0</c:v>
                </c:pt>
                <c:pt idx="6">
                  <c:v>92.0</c:v>
                </c:pt>
                <c:pt idx="7">
                  <c:v>86.0</c:v>
                </c:pt>
                <c:pt idx="8">
                  <c:v>86.0</c:v>
                </c:pt>
                <c:pt idx="9">
                  <c:v>110.0</c:v>
                </c:pt>
                <c:pt idx="10">
                  <c:v>106.0</c:v>
                </c:pt>
                <c:pt idx="11">
                  <c:v>132.0</c:v>
                </c:pt>
                <c:pt idx="12">
                  <c:v>136.0</c:v>
                </c:pt>
                <c:pt idx="13">
                  <c:v>169.0</c:v>
                </c:pt>
                <c:pt idx="14">
                  <c:v>226.0</c:v>
                </c:pt>
                <c:pt idx="15">
                  <c:v>219.0</c:v>
                </c:pt>
                <c:pt idx="16">
                  <c:v>316.0</c:v>
                </c:pt>
                <c:pt idx="17">
                  <c:v>300.0</c:v>
                </c:pt>
                <c:pt idx="18">
                  <c:v>374.0</c:v>
                </c:pt>
                <c:pt idx="19">
                  <c:v>399.0</c:v>
                </c:pt>
                <c:pt idx="20">
                  <c:v>422.0</c:v>
                </c:pt>
                <c:pt idx="21">
                  <c:v>419.0</c:v>
                </c:pt>
                <c:pt idx="22">
                  <c:v>362.0</c:v>
                </c:pt>
                <c:pt idx="23">
                  <c:v>318.0</c:v>
                </c:pt>
                <c:pt idx="24">
                  <c:v>325.0</c:v>
                </c:pt>
                <c:pt idx="25">
                  <c:v>250.0</c:v>
                </c:pt>
                <c:pt idx="26">
                  <c:v>218.0</c:v>
                </c:pt>
                <c:pt idx="27">
                  <c:v>158.0</c:v>
                </c:pt>
                <c:pt idx="28">
                  <c:v>148.0</c:v>
                </c:pt>
                <c:pt idx="29">
                  <c:v>118.0</c:v>
                </c:pt>
                <c:pt idx="30">
                  <c:v>88.0</c:v>
                </c:pt>
                <c:pt idx="31">
                  <c:v>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'980027'!$B$6669:$B$6700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'980027'!$F$6669:$F$6700</c:f>
              <c:numCache>
                <c:formatCode>0</c:formatCode>
                <c:ptCount val="32"/>
                <c:pt idx="0">
                  <c:v>63.05443473119367</c:v>
                </c:pt>
                <c:pt idx="1">
                  <c:v>63.12698172028784</c:v>
                </c:pt>
                <c:pt idx="2">
                  <c:v>63.29160679726152</c:v>
                </c:pt>
                <c:pt idx="3">
                  <c:v>63.6230302540016</c:v>
                </c:pt>
                <c:pt idx="4">
                  <c:v>64.27171761956852</c:v>
                </c:pt>
                <c:pt idx="5">
                  <c:v>65.39915770283952</c:v>
                </c:pt>
                <c:pt idx="6">
                  <c:v>67.52238092089405</c:v>
                </c:pt>
                <c:pt idx="7">
                  <c:v>71.28322509551945</c:v>
                </c:pt>
                <c:pt idx="8">
                  <c:v>77.48954955593862</c:v>
                </c:pt>
                <c:pt idx="9">
                  <c:v>87.10617397975695</c:v>
                </c:pt>
                <c:pt idx="10">
                  <c:v>100.6062550764649</c:v>
                </c:pt>
                <c:pt idx="11">
                  <c:v>120.2815481838789</c:v>
                </c:pt>
                <c:pt idx="12">
                  <c:v>146.1489958126467</c:v>
                </c:pt>
                <c:pt idx="13">
                  <c:v>176.6151922031604</c:v>
                </c:pt>
                <c:pt idx="14">
                  <c:v>214.6436820677961</c:v>
                </c:pt>
                <c:pt idx="15">
                  <c:v>256.8529129880492</c:v>
                </c:pt>
                <c:pt idx="16">
                  <c:v>299.7034757115988</c:v>
                </c:pt>
                <c:pt idx="17">
                  <c:v>338.759538700683</c:v>
                </c:pt>
                <c:pt idx="18">
                  <c:v>368.0212287626057</c:v>
                </c:pt>
                <c:pt idx="19">
                  <c:v>388.6183329711416</c:v>
                </c:pt>
                <c:pt idx="20">
                  <c:v>395.8026243224862</c:v>
                </c:pt>
                <c:pt idx="21">
                  <c:v>388.2845413438011</c:v>
                </c:pt>
                <c:pt idx="22">
                  <c:v>365.9608449767779</c:v>
                </c:pt>
                <c:pt idx="23">
                  <c:v>332.8454916037541</c:v>
                </c:pt>
                <c:pt idx="24">
                  <c:v>295.855559536957</c:v>
                </c:pt>
                <c:pt idx="25">
                  <c:v>256.9911583046255</c:v>
                </c:pt>
                <c:pt idx="26">
                  <c:v>215.4769182329096</c:v>
                </c:pt>
                <c:pt idx="27">
                  <c:v>175.8084750551674</c:v>
                </c:pt>
                <c:pt idx="28">
                  <c:v>146.2440202267499</c:v>
                </c:pt>
                <c:pt idx="29">
                  <c:v>119.368632798606</c:v>
                </c:pt>
                <c:pt idx="30">
                  <c:v>100.3707335166038</c:v>
                </c:pt>
                <c:pt idx="31">
                  <c:v>87.14408822276319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609112"/>
        <c:axId val="-2136605944"/>
      </c:scatterChart>
      <c:valAx>
        <c:axId val="-2136609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605944"/>
        <c:crosses val="autoZero"/>
        <c:crossBetween val="midCat"/>
      </c:valAx>
      <c:valAx>
        <c:axId val="-2136605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6091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'980027'!$B$6719:$B$6750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'980027'!$E$6719:$E$6750</c:f>
              <c:numCache>
                <c:formatCode>General</c:formatCode>
                <c:ptCount val="32"/>
                <c:pt idx="0">
                  <c:v>29.0</c:v>
                </c:pt>
                <c:pt idx="1">
                  <c:v>35.0</c:v>
                </c:pt>
                <c:pt idx="2">
                  <c:v>45.0</c:v>
                </c:pt>
                <c:pt idx="3">
                  <c:v>66.0</c:v>
                </c:pt>
                <c:pt idx="4">
                  <c:v>72.0</c:v>
                </c:pt>
                <c:pt idx="5">
                  <c:v>69.0</c:v>
                </c:pt>
                <c:pt idx="6">
                  <c:v>74.0</c:v>
                </c:pt>
                <c:pt idx="7">
                  <c:v>76.0</c:v>
                </c:pt>
                <c:pt idx="8">
                  <c:v>90.0</c:v>
                </c:pt>
                <c:pt idx="9">
                  <c:v>95.0</c:v>
                </c:pt>
                <c:pt idx="10">
                  <c:v>106.0</c:v>
                </c:pt>
                <c:pt idx="11">
                  <c:v>110.0</c:v>
                </c:pt>
                <c:pt idx="12">
                  <c:v>123.0</c:v>
                </c:pt>
                <c:pt idx="13">
                  <c:v>197.0</c:v>
                </c:pt>
                <c:pt idx="14">
                  <c:v>196.0</c:v>
                </c:pt>
                <c:pt idx="15">
                  <c:v>226.0</c:v>
                </c:pt>
                <c:pt idx="16">
                  <c:v>273.0</c:v>
                </c:pt>
                <c:pt idx="17">
                  <c:v>321.0</c:v>
                </c:pt>
                <c:pt idx="18">
                  <c:v>316.0</c:v>
                </c:pt>
                <c:pt idx="19">
                  <c:v>370.0</c:v>
                </c:pt>
                <c:pt idx="20">
                  <c:v>346.0</c:v>
                </c:pt>
                <c:pt idx="21">
                  <c:v>386.0</c:v>
                </c:pt>
                <c:pt idx="22">
                  <c:v>384.0</c:v>
                </c:pt>
                <c:pt idx="23">
                  <c:v>358.0</c:v>
                </c:pt>
                <c:pt idx="24">
                  <c:v>291.0</c:v>
                </c:pt>
                <c:pt idx="25">
                  <c:v>241.0</c:v>
                </c:pt>
                <c:pt idx="26">
                  <c:v>222.0</c:v>
                </c:pt>
                <c:pt idx="27">
                  <c:v>164.0</c:v>
                </c:pt>
                <c:pt idx="28">
                  <c:v>146.0</c:v>
                </c:pt>
                <c:pt idx="29">
                  <c:v>123.0</c:v>
                </c:pt>
                <c:pt idx="30">
                  <c:v>97.0</c:v>
                </c:pt>
                <c:pt idx="31">
                  <c:v>95.0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'980027'!$B$6719:$B$6750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'980027'!$F$6719:$F$6750</c:f>
              <c:numCache>
                <c:formatCode>0</c:formatCode>
                <c:ptCount val="32"/>
                <c:pt idx="0">
                  <c:v>49.39107097763783</c:v>
                </c:pt>
                <c:pt idx="1">
                  <c:v>49.59672429361336</c:v>
                </c:pt>
                <c:pt idx="2">
                  <c:v>50.0058770544728</c:v>
                </c:pt>
                <c:pt idx="3">
                  <c:v>50.73293626586904</c:v>
                </c:pt>
                <c:pt idx="4">
                  <c:v>51.99978938291092</c:v>
                </c:pt>
                <c:pt idx="5">
                  <c:v>53.98065196697482</c:v>
                </c:pt>
                <c:pt idx="6">
                  <c:v>57.35483063649521</c:v>
                </c:pt>
                <c:pt idx="7">
                  <c:v>62.77821099726598</c:v>
                </c:pt>
                <c:pt idx="8">
                  <c:v>70.95408906899314</c:v>
                </c:pt>
                <c:pt idx="9">
                  <c:v>82.62221296560594</c:v>
                </c:pt>
                <c:pt idx="10">
                  <c:v>97.8564628982342</c:v>
                </c:pt>
                <c:pt idx="11">
                  <c:v>118.6552103462612</c:v>
                </c:pt>
                <c:pt idx="12">
                  <c:v>144.4443183045754</c:v>
                </c:pt>
                <c:pt idx="13">
                  <c:v>173.3618479642909</c:v>
                </c:pt>
                <c:pt idx="14">
                  <c:v>207.9847659536987</c:v>
                </c:pt>
                <c:pt idx="15">
                  <c:v>245.1116179672943</c:v>
                </c:pt>
                <c:pt idx="16">
                  <c:v>281.8716340402699</c:v>
                </c:pt>
                <c:pt idx="17">
                  <c:v>314.9230874857357</c:v>
                </c:pt>
                <c:pt idx="18">
                  <c:v>339.7225752788755</c:v>
                </c:pt>
                <c:pt idx="19">
                  <c:v>357.7005105163694</c:v>
                </c:pt>
                <c:pt idx="20">
                  <c:v>365.1753859469451</c:v>
                </c:pt>
                <c:pt idx="21">
                  <c:v>361.0101801009109</c:v>
                </c:pt>
                <c:pt idx="22">
                  <c:v>344.8696711751753</c:v>
                </c:pt>
                <c:pt idx="23">
                  <c:v>319.3000875792324</c:v>
                </c:pt>
                <c:pt idx="24">
                  <c:v>289.4160383922617</c:v>
                </c:pt>
                <c:pt idx="25">
                  <c:v>256.6568778508335</c:v>
                </c:pt>
                <c:pt idx="26">
                  <c:v>219.9757120669155</c:v>
                </c:pt>
                <c:pt idx="27">
                  <c:v>182.9176506960588</c:v>
                </c:pt>
                <c:pt idx="28">
                  <c:v>153.5960122682996</c:v>
                </c:pt>
                <c:pt idx="29">
                  <c:v>125.1325900018223</c:v>
                </c:pt>
                <c:pt idx="30">
                  <c:v>103.4457444601119</c:v>
                </c:pt>
                <c:pt idx="31">
                  <c:v>87.12037316224826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563336"/>
        <c:axId val="-2136560168"/>
      </c:scatterChart>
      <c:valAx>
        <c:axId val="-2136563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560168"/>
        <c:crosses val="autoZero"/>
        <c:crossBetween val="midCat"/>
      </c:valAx>
      <c:valAx>
        <c:axId val="-2136560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563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'980027'!$B$6769:$B$6800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'980027'!$E$6769:$E$6800</c:f>
              <c:numCache>
                <c:formatCode>General</c:formatCode>
                <c:ptCount val="32"/>
                <c:pt idx="0">
                  <c:v>48.0</c:v>
                </c:pt>
                <c:pt idx="1">
                  <c:v>34.0</c:v>
                </c:pt>
                <c:pt idx="2">
                  <c:v>59.0</c:v>
                </c:pt>
                <c:pt idx="3">
                  <c:v>62.0</c:v>
                </c:pt>
                <c:pt idx="4">
                  <c:v>77.0</c:v>
                </c:pt>
                <c:pt idx="5">
                  <c:v>73.0</c:v>
                </c:pt>
                <c:pt idx="6">
                  <c:v>75.0</c:v>
                </c:pt>
                <c:pt idx="7">
                  <c:v>93.0</c:v>
                </c:pt>
                <c:pt idx="8">
                  <c:v>101.0</c:v>
                </c:pt>
                <c:pt idx="9">
                  <c:v>114.0</c:v>
                </c:pt>
                <c:pt idx="10">
                  <c:v>93.0</c:v>
                </c:pt>
                <c:pt idx="11">
                  <c:v>124.0</c:v>
                </c:pt>
                <c:pt idx="12">
                  <c:v>124.0</c:v>
                </c:pt>
                <c:pt idx="13">
                  <c:v>165.0</c:v>
                </c:pt>
                <c:pt idx="14">
                  <c:v>205.0</c:v>
                </c:pt>
                <c:pt idx="15">
                  <c:v>241.0</c:v>
                </c:pt>
                <c:pt idx="16">
                  <c:v>278.0</c:v>
                </c:pt>
                <c:pt idx="17">
                  <c:v>314.0</c:v>
                </c:pt>
                <c:pt idx="18">
                  <c:v>351.0</c:v>
                </c:pt>
                <c:pt idx="19">
                  <c:v>399.0</c:v>
                </c:pt>
                <c:pt idx="20">
                  <c:v>340.0</c:v>
                </c:pt>
                <c:pt idx="21">
                  <c:v>369.0</c:v>
                </c:pt>
                <c:pt idx="22">
                  <c:v>358.0</c:v>
                </c:pt>
                <c:pt idx="23">
                  <c:v>310.0</c:v>
                </c:pt>
                <c:pt idx="24">
                  <c:v>236.0</c:v>
                </c:pt>
                <c:pt idx="25">
                  <c:v>205.0</c:v>
                </c:pt>
                <c:pt idx="26">
                  <c:v>182.0</c:v>
                </c:pt>
                <c:pt idx="27">
                  <c:v>166.0</c:v>
                </c:pt>
                <c:pt idx="28">
                  <c:v>129.0</c:v>
                </c:pt>
                <c:pt idx="29">
                  <c:v>100.0</c:v>
                </c:pt>
                <c:pt idx="30">
                  <c:v>98.0</c:v>
                </c:pt>
                <c:pt idx="31">
                  <c:v>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'980027'!$B$6769:$B$6800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'980027'!$F$6769:$F$6800</c:f>
              <c:numCache>
                <c:formatCode>0</c:formatCode>
                <c:ptCount val="32"/>
                <c:pt idx="0">
                  <c:v>59.49496609787208</c:v>
                </c:pt>
                <c:pt idx="1">
                  <c:v>59.58376167289232</c:v>
                </c:pt>
                <c:pt idx="2">
                  <c:v>59.78125199796988</c:v>
                </c:pt>
                <c:pt idx="3">
                  <c:v>60.17098544516762</c:v>
                </c:pt>
                <c:pt idx="4">
                  <c:v>60.91901715195404</c:v>
                </c:pt>
                <c:pt idx="5">
                  <c:v>62.19490962040932</c:v>
                </c:pt>
                <c:pt idx="6">
                  <c:v>64.55253733738277</c:v>
                </c:pt>
                <c:pt idx="7">
                  <c:v>68.64723082871091</c:v>
                </c:pt>
                <c:pt idx="8">
                  <c:v>75.27175139495358</c:v>
                </c:pt>
                <c:pt idx="9">
                  <c:v>85.33538718950224</c:v>
                </c:pt>
                <c:pt idx="10">
                  <c:v>99.19223492910752</c:v>
                </c:pt>
                <c:pt idx="11">
                  <c:v>118.9931327271011</c:v>
                </c:pt>
                <c:pt idx="12">
                  <c:v>144.4976368366866</c:v>
                </c:pt>
                <c:pt idx="13">
                  <c:v>173.9235247694294</c:v>
                </c:pt>
                <c:pt idx="14">
                  <c:v>209.85212441877</c:v>
                </c:pt>
                <c:pt idx="15">
                  <c:v>248.743159431609</c:v>
                </c:pt>
                <c:pt idx="16">
                  <c:v>287.0828624163672</c:v>
                </c:pt>
                <c:pt idx="17">
                  <c:v>320.7386063655374</c:v>
                </c:pt>
                <c:pt idx="18">
                  <c:v>344.6196049942621</c:v>
                </c:pt>
                <c:pt idx="19">
                  <c:v>359.6481205038687</c:v>
                </c:pt>
                <c:pt idx="20">
                  <c:v>362.029112978602</c:v>
                </c:pt>
                <c:pt idx="21">
                  <c:v>351.2299012864738</c:v>
                </c:pt>
                <c:pt idx="22">
                  <c:v>327.4923197286477</c:v>
                </c:pt>
                <c:pt idx="23">
                  <c:v>295.0888493020031</c:v>
                </c:pt>
                <c:pt idx="24">
                  <c:v>260.4034511679704</c:v>
                </c:pt>
                <c:pt idx="25">
                  <c:v>224.9795678664487</c:v>
                </c:pt>
                <c:pt idx="26">
                  <c:v>188.0037093224974</c:v>
                </c:pt>
                <c:pt idx="27">
                  <c:v>153.3940490198835</c:v>
                </c:pt>
                <c:pt idx="28">
                  <c:v>128.0468009338483</c:v>
                </c:pt>
                <c:pt idx="29">
                  <c:v>105.3602529146927</c:v>
                </c:pt>
                <c:pt idx="30">
                  <c:v>89.55975316948683</c:v>
                </c:pt>
                <c:pt idx="31">
                  <c:v>78.70290013020831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517576"/>
        <c:axId val="-2136514408"/>
      </c:scatterChart>
      <c:valAx>
        <c:axId val="-2136517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514408"/>
        <c:crosses val="autoZero"/>
        <c:crossBetween val="midCat"/>
      </c:valAx>
      <c:valAx>
        <c:axId val="-2136514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517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'980027'!$B$6819:$B$6850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'980027'!$E$6819:$E$6850</c:f>
              <c:numCache>
                <c:formatCode>General</c:formatCode>
                <c:ptCount val="32"/>
                <c:pt idx="0">
                  <c:v>24.0</c:v>
                </c:pt>
                <c:pt idx="1">
                  <c:v>39.0</c:v>
                </c:pt>
                <c:pt idx="2">
                  <c:v>41.0</c:v>
                </c:pt>
                <c:pt idx="3">
                  <c:v>75.0</c:v>
                </c:pt>
                <c:pt idx="4">
                  <c:v>72.0</c:v>
                </c:pt>
                <c:pt idx="5">
                  <c:v>81.0</c:v>
                </c:pt>
                <c:pt idx="6">
                  <c:v>80.0</c:v>
                </c:pt>
                <c:pt idx="7">
                  <c:v>74.0</c:v>
                </c:pt>
                <c:pt idx="8">
                  <c:v>96.0</c:v>
                </c:pt>
                <c:pt idx="9">
                  <c:v>112.0</c:v>
                </c:pt>
                <c:pt idx="10">
                  <c:v>90.0</c:v>
                </c:pt>
                <c:pt idx="11">
                  <c:v>126.0</c:v>
                </c:pt>
                <c:pt idx="12">
                  <c:v>128.0</c:v>
                </c:pt>
                <c:pt idx="13">
                  <c:v>156.0</c:v>
                </c:pt>
                <c:pt idx="14">
                  <c:v>189.0</c:v>
                </c:pt>
                <c:pt idx="15">
                  <c:v>250.0</c:v>
                </c:pt>
                <c:pt idx="16">
                  <c:v>247.0</c:v>
                </c:pt>
                <c:pt idx="17">
                  <c:v>270.0</c:v>
                </c:pt>
                <c:pt idx="18">
                  <c:v>344.0</c:v>
                </c:pt>
                <c:pt idx="19">
                  <c:v>350.0</c:v>
                </c:pt>
                <c:pt idx="20">
                  <c:v>379.0</c:v>
                </c:pt>
                <c:pt idx="21">
                  <c:v>408.0</c:v>
                </c:pt>
                <c:pt idx="22">
                  <c:v>392.0</c:v>
                </c:pt>
                <c:pt idx="23">
                  <c:v>346.0</c:v>
                </c:pt>
                <c:pt idx="24">
                  <c:v>257.0</c:v>
                </c:pt>
                <c:pt idx="25">
                  <c:v>226.0</c:v>
                </c:pt>
                <c:pt idx="26">
                  <c:v>214.0</c:v>
                </c:pt>
                <c:pt idx="27">
                  <c:v>166.0</c:v>
                </c:pt>
                <c:pt idx="28">
                  <c:v>132.0</c:v>
                </c:pt>
                <c:pt idx="29">
                  <c:v>110.0</c:v>
                </c:pt>
                <c:pt idx="30">
                  <c:v>98.0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'980027'!$B$6819:$B$6850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'980027'!$F$6819:$F$6850</c:f>
              <c:numCache>
                <c:formatCode>0</c:formatCode>
                <c:ptCount val="32"/>
                <c:pt idx="0">
                  <c:v>50.4681916361112</c:v>
                </c:pt>
                <c:pt idx="1">
                  <c:v>50.61003170015827</c:v>
                </c:pt>
                <c:pt idx="2">
                  <c:v>50.90479914532632</c:v>
                </c:pt>
                <c:pt idx="3">
                  <c:v>51.45072426519231</c:v>
                </c:pt>
                <c:pt idx="4">
                  <c:v>52.43933095563425</c:v>
                </c:pt>
                <c:pt idx="5">
                  <c:v>54.04026640239671</c:v>
                </c:pt>
                <c:pt idx="6">
                  <c:v>56.85942954820047</c:v>
                </c:pt>
                <c:pt idx="7">
                  <c:v>61.53882436011992</c:v>
                </c:pt>
                <c:pt idx="8">
                  <c:v>68.80752120718573</c:v>
                </c:pt>
                <c:pt idx="9">
                  <c:v>79.46709260988023</c:v>
                </c:pt>
                <c:pt idx="10">
                  <c:v>93.72220952746038</c:v>
                </c:pt>
                <c:pt idx="11">
                  <c:v>113.6083838464929</c:v>
                </c:pt>
                <c:pt idx="12">
                  <c:v>138.7465644091184</c:v>
                </c:pt>
                <c:pt idx="13">
                  <c:v>167.3933577233461</c:v>
                </c:pt>
                <c:pt idx="14">
                  <c:v>202.1629887919372</c:v>
                </c:pt>
                <c:pt idx="15">
                  <c:v>239.8671121864552</c:v>
                </c:pt>
                <c:pt idx="16">
                  <c:v>277.497609883558</c:v>
                </c:pt>
                <c:pt idx="17">
                  <c:v>311.4692215789241</c:v>
                </c:pt>
                <c:pt idx="18">
                  <c:v>336.9286633107486</c:v>
                </c:pt>
                <c:pt idx="19">
                  <c:v>355.182416484133</c:v>
                </c:pt>
                <c:pt idx="20">
                  <c:v>362.3321007958982</c:v>
                </c:pt>
                <c:pt idx="21">
                  <c:v>357.2254770990452</c:v>
                </c:pt>
                <c:pt idx="22">
                  <c:v>339.5957682333741</c:v>
                </c:pt>
                <c:pt idx="23">
                  <c:v>312.357013358521</c:v>
                </c:pt>
                <c:pt idx="24">
                  <c:v>281.0338887296925</c:v>
                </c:pt>
                <c:pt idx="25">
                  <c:v>247.198580305029</c:v>
                </c:pt>
                <c:pt idx="26">
                  <c:v>209.9164953395611</c:v>
                </c:pt>
                <c:pt idx="27">
                  <c:v>172.9536588388592</c:v>
                </c:pt>
                <c:pt idx="28">
                  <c:v>144.2891933136048</c:v>
                </c:pt>
                <c:pt idx="29">
                  <c:v>117.0692509423027</c:v>
                </c:pt>
                <c:pt idx="30">
                  <c:v>96.8430136188283</c:v>
                </c:pt>
                <c:pt idx="31">
                  <c:v>82.00897351677307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471960"/>
        <c:axId val="-2136468792"/>
      </c:scatterChart>
      <c:valAx>
        <c:axId val="-2136471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468792"/>
        <c:crosses val="autoZero"/>
        <c:crossBetween val="midCat"/>
      </c:valAx>
      <c:valAx>
        <c:axId val="-2136468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471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'980027'!$B$6869:$B$6900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'980027'!$E$6869:$E$6900</c:f>
              <c:numCache>
                <c:formatCode>General</c:formatCode>
                <c:ptCount val="32"/>
                <c:pt idx="0">
                  <c:v>46.0</c:v>
                </c:pt>
                <c:pt idx="1">
                  <c:v>37.0</c:v>
                </c:pt>
                <c:pt idx="2">
                  <c:v>60.0</c:v>
                </c:pt>
                <c:pt idx="3">
                  <c:v>63.0</c:v>
                </c:pt>
                <c:pt idx="4">
                  <c:v>75.0</c:v>
                </c:pt>
                <c:pt idx="5">
                  <c:v>71.0</c:v>
                </c:pt>
                <c:pt idx="6">
                  <c:v>74.0</c:v>
                </c:pt>
                <c:pt idx="7">
                  <c:v>87.0</c:v>
                </c:pt>
                <c:pt idx="8">
                  <c:v>99.0</c:v>
                </c:pt>
                <c:pt idx="9">
                  <c:v>97.0</c:v>
                </c:pt>
                <c:pt idx="10">
                  <c:v>110.0</c:v>
                </c:pt>
                <c:pt idx="11">
                  <c:v>128.0</c:v>
                </c:pt>
                <c:pt idx="12">
                  <c:v>160.0</c:v>
                </c:pt>
                <c:pt idx="13">
                  <c:v>173.0</c:v>
                </c:pt>
                <c:pt idx="14">
                  <c:v>227.0</c:v>
                </c:pt>
                <c:pt idx="15">
                  <c:v>245.0</c:v>
                </c:pt>
                <c:pt idx="16">
                  <c:v>285.0</c:v>
                </c:pt>
                <c:pt idx="17">
                  <c:v>313.0</c:v>
                </c:pt>
                <c:pt idx="18">
                  <c:v>389.0</c:v>
                </c:pt>
                <c:pt idx="19">
                  <c:v>411.0</c:v>
                </c:pt>
                <c:pt idx="20">
                  <c:v>372.0</c:v>
                </c:pt>
                <c:pt idx="21">
                  <c:v>382.0</c:v>
                </c:pt>
                <c:pt idx="22">
                  <c:v>408.0</c:v>
                </c:pt>
                <c:pt idx="23">
                  <c:v>352.0</c:v>
                </c:pt>
                <c:pt idx="24">
                  <c:v>279.0</c:v>
                </c:pt>
                <c:pt idx="25">
                  <c:v>266.0</c:v>
                </c:pt>
                <c:pt idx="26">
                  <c:v>218.0</c:v>
                </c:pt>
                <c:pt idx="27">
                  <c:v>175.0</c:v>
                </c:pt>
                <c:pt idx="28">
                  <c:v>141.0</c:v>
                </c:pt>
                <c:pt idx="29">
                  <c:v>115.0</c:v>
                </c:pt>
                <c:pt idx="30">
                  <c:v>119.0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'980027'!$B$6869:$B$6900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'980027'!$F$6869:$F$6900</c:f>
              <c:numCache>
                <c:formatCode>0</c:formatCode>
                <c:ptCount val="32"/>
                <c:pt idx="0">
                  <c:v>57.9064368332609</c:v>
                </c:pt>
                <c:pt idx="1">
                  <c:v>58.06911708442476</c:v>
                </c:pt>
                <c:pt idx="2">
                  <c:v>58.40615361980864</c:v>
                </c:pt>
                <c:pt idx="3">
                  <c:v>59.02830625191922</c:v>
                </c:pt>
                <c:pt idx="4">
                  <c:v>60.15103879480888</c:v>
                </c:pt>
                <c:pt idx="5">
                  <c:v>61.96267774347492</c:v>
                </c:pt>
                <c:pt idx="6">
                  <c:v>65.14058652191353</c:v>
                </c:pt>
                <c:pt idx="7">
                  <c:v>70.39291570154773</c:v>
                </c:pt>
                <c:pt idx="8">
                  <c:v>78.51397895338754</c:v>
                </c:pt>
                <c:pt idx="9">
                  <c:v>90.36508444861435</c:v>
                </c:pt>
                <c:pt idx="10">
                  <c:v>106.132420221246</c:v>
                </c:pt>
                <c:pt idx="11">
                  <c:v>128.0058118332853</c:v>
                </c:pt>
                <c:pt idx="12">
                  <c:v>155.4857822112649</c:v>
                </c:pt>
                <c:pt idx="13">
                  <c:v>186.594945947336</c:v>
                </c:pt>
                <c:pt idx="14">
                  <c:v>224.0707914300942</c:v>
                </c:pt>
                <c:pt idx="15">
                  <c:v>264.3435963796881</c:v>
                </c:pt>
                <c:pt idx="16">
                  <c:v>304.0913328237346</c:v>
                </c:pt>
                <c:pt idx="17">
                  <c:v>339.4440573973428</c:v>
                </c:pt>
                <c:pt idx="18">
                  <c:v>365.3661636569946</c:v>
                </c:pt>
                <c:pt idx="19">
                  <c:v>383.1690652357522</c:v>
                </c:pt>
                <c:pt idx="20">
                  <c:v>388.8928363311299</c:v>
                </c:pt>
                <c:pt idx="21">
                  <c:v>381.5696062467107</c:v>
                </c:pt>
                <c:pt idx="22">
                  <c:v>361.0532374506025</c:v>
                </c:pt>
                <c:pt idx="23">
                  <c:v>330.7657788774118</c:v>
                </c:pt>
                <c:pt idx="24">
                  <c:v>296.699117089851</c:v>
                </c:pt>
                <c:pt idx="25">
                  <c:v>260.4357540917644</c:v>
                </c:pt>
                <c:pt idx="26">
                  <c:v>220.9603187905831</c:v>
                </c:pt>
                <c:pt idx="27">
                  <c:v>182.2590291226956</c:v>
                </c:pt>
                <c:pt idx="28">
                  <c:v>152.5408483052578</c:v>
                </c:pt>
                <c:pt idx="29">
                  <c:v>124.5785122444995</c:v>
                </c:pt>
                <c:pt idx="30">
                  <c:v>103.9909507213732</c:v>
                </c:pt>
                <c:pt idx="31">
                  <c:v>89.02081281925929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426200"/>
        <c:axId val="-2136423032"/>
      </c:scatterChart>
      <c:valAx>
        <c:axId val="-2136426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423032"/>
        <c:crosses val="autoZero"/>
        <c:crossBetween val="midCat"/>
      </c:valAx>
      <c:valAx>
        <c:axId val="-2136423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426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'980027'!$B$6919:$B$6950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'980027'!$E$6919:$E$6950</c:f>
              <c:numCache>
                <c:formatCode>General</c:formatCode>
                <c:ptCount val="32"/>
                <c:pt idx="0">
                  <c:v>44.0</c:v>
                </c:pt>
                <c:pt idx="1">
                  <c:v>39.0</c:v>
                </c:pt>
                <c:pt idx="2">
                  <c:v>44.0</c:v>
                </c:pt>
                <c:pt idx="3">
                  <c:v>71.0</c:v>
                </c:pt>
                <c:pt idx="4">
                  <c:v>85.0</c:v>
                </c:pt>
                <c:pt idx="5">
                  <c:v>74.0</c:v>
                </c:pt>
                <c:pt idx="6">
                  <c:v>89.0</c:v>
                </c:pt>
                <c:pt idx="7">
                  <c:v>76.0</c:v>
                </c:pt>
                <c:pt idx="8">
                  <c:v>114.0</c:v>
                </c:pt>
                <c:pt idx="9">
                  <c:v>125.0</c:v>
                </c:pt>
                <c:pt idx="10">
                  <c:v>120.0</c:v>
                </c:pt>
                <c:pt idx="11">
                  <c:v>123.0</c:v>
                </c:pt>
                <c:pt idx="12">
                  <c:v>143.0</c:v>
                </c:pt>
                <c:pt idx="13">
                  <c:v>181.0</c:v>
                </c:pt>
                <c:pt idx="14">
                  <c:v>240.0</c:v>
                </c:pt>
                <c:pt idx="15">
                  <c:v>311.0</c:v>
                </c:pt>
                <c:pt idx="16">
                  <c:v>380.0</c:v>
                </c:pt>
                <c:pt idx="17">
                  <c:v>438.0</c:v>
                </c:pt>
                <c:pt idx="18">
                  <c:v>475.0</c:v>
                </c:pt>
                <c:pt idx="19">
                  <c:v>506.0</c:v>
                </c:pt>
                <c:pt idx="20">
                  <c:v>503.0</c:v>
                </c:pt>
                <c:pt idx="21">
                  <c:v>463.0</c:v>
                </c:pt>
                <c:pt idx="22">
                  <c:v>425.0</c:v>
                </c:pt>
                <c:pt idx="23">
                  <c:v>377.0</c:v>
                </c:pt>
                <c:pt idx="24">
                  <c:v>349.0</c:v>
                </c:pt>
                <c:pt idx="25">
                  <c:v>264.0</c:v>
                </c:pt>
                <c:pt idx="26">
                  <c:v>219.0</c:v>
                </c:pt>
                <c:pt idx="27">
                  <c:v>165.0</c:v>
                </c:pt>
                <c:pt idx="28">
                  <c:v>150.0</c:v>
                </c:pt>
                <c:pt idx="29">
                  <c:v>128.0</c:v>
                </c:pt>
                <c:pt idx="30">
                  <c:v>119.0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'980027'!$B$6919:$B$6950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'980027'!$F$6919:$F$6950</c:f>
              <c:numCache>
                <c:formatCode>0</c:formatCode>
                <c:ptCount val="32"/>
                <c:pt idx="0">
                  <c:v>61.56626665342768</c:v>
                </c:pt>
                <c:pt idx="1">
                  <c:v>61.62878135381084</c:v>
                </c:pt>
                <c:pt idx="2">
                  <c:v>61.7791139500253</c:v>
                </c:pt>
                <c:pt idx="3">
                  <c:v>62.09865330131591</c:v>
                </c:pt>
                <c:pt idx="4">
                  <c:v>62.75607364963604</c:v>
                </c:pt>
                <c:pt idx="5">
                  <c:v>63.95082188257649</c:v>
                </c:pt>
                <c:pt idx="6">
                  <c:v>66.29632161134175</c:v>
                </c:pt>
                <c:pt idx="7">
                  <c:v>70.61724780507148</c:v>
                </c:pt>
                <c:pt idx="8">
                  <c:v>78.00510749120118</c:v>
                </c:pt>
                <c:pt idx="9">
                  <c:v>89.81260040231282</c:v>
                </c:pt>
                <c:pt idx="10">
                  <c:v>106.8235354837515</c:v>
                </c:pt>
                <c:pt idx="11">
                  <c:v>132.1603146693429</c:v>
                </c:pt>
                <c:pt idx="12">
                  <c:v>166.058260313908</c:v>
                </c:pt>
                <c:pt idx="13">
                  <c:v>206.4747988927008</c:v>
                </c:pt>
                <c:pt idx="14">
                  <c:v>257.2873008310884</c:v>
                </c:pt>
                <c:pt idx="15">
                  <c:v>313.754610228985</c:v>
                </c:pt>
                <c:pt idx="16">
                  <c:v>370.6902712720241</c:v>
                </c:pt>
                <c:pt idx="17">
                  <c:v>421.6311895206666</c:v>
                </c:pt>
                <c:pt idx="18">
                  <c:v>458.3706994073561</c:v>
                </c:pt>
                <c:pt idx="19">
                  <c:v>481.9324866326111</c:v>
                </c:pt>
                <c:pt idx="20">
                  <c:v>486.1913492292178</c:v>
                </c:pt>
                <c:pt idx="21">
                  <c:v>470.1870439043518</c:v>
                </c:pt>
                <c:pt idx="22">
                  <c:v>434.4493467123644</c:v>
                </c:pt>
                <c:pt idx="23">
                  <c:v>385.8099867053092</c:v>
                </c:pt>
                <c:pt idx="24">
                  <c:v>334.2511560257372</c:v>
                </c:pt>
                <c:pt idx="25">
                  <c:v>282.3286910240157</c:v>
                </c:pt>
                <c:pt idx="26">
                  <c:v>229.1422437474889</c:v>
                </c:pt>
                <c:pt idx="27">
                  <c:v>180.5718860556508</c:v>
                </c:pt>
                <c:pt idx="28">
                  <c:v>145.9878584659393</c:v>
                </c:pt>
                <c:pt idx="29">
                  <c:v>116.0091898846136</c:v>
                </c:pt>
                <c:pt idx="30">
                  <c:v>95.89931533618163</c:v>
                </c:pt>
                <c:pt idx="31">
                  <c:v>82.62084112874638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379896"/>
        <c:axId val="-2136376728"/>
      </c:scatterChart>
      <c:valAx>
        <c:axId val="-2136379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376728"/>
        <c:crosses val="autoZero"/>
        <c:crossBetween val="midCat"/>
      </c:valAx>
      <c:valAx>
        <c:axId val="-2136376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379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'980027'!$B$6969:$B$7000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'980027'!$E$6969:$E$7000</c:f>
              <c:numCache>
                <c:formatCode>General</c:formatCode>
                <c:ptCount val="32"/>
                <c:pt idx="0">
                  <c:v>29.0</c:v>
                </c:pt>
                <c:pt idx="1">
                  <c:v>42.0</c:v>
                </c:pt>
                <c:pt idx="2">
                  <c:v>67.0</c:v>
                </c:pt>
                <c:pt idx="3">
                  <c:v>59.0</c:v>
                </c:pt>
                <c:pt idx="4">
                  <c:v>78.0</c:v>
                </c:pt>
                <c:pt idx="5">
                  <c:v>72.0</c:v>
                </c:pt>
                <c:pt idx="6">
                  <c:v>103.0</c:v>
                </c:pt>
                <c:pt idx="7">
                  <c:v>73.0</c:v>
                </c:pt>
                <c:pt idx="8">
                  <c:v>93.0</c:v>
                </c:pt>
                <c:pt idx="9">
                  <c:v>100.0</c:v>
                </c:pt>
                <c:pt idx="10">
                  <c:v>130.0</c:v>
                </c:pt>
                <c:pt idx="11">
                  <c:v>174.0</c:v>
                </c:pt>
                <c:pt idx="12">
                  <c:v>198.0</c:v>
                </c:pt>
                <c:pt idx="13">
                  <c:v>249.0</c:v>
                </c:pt>
                <c:pt idx="14">
                  <c:v>304.0</c:v>
                </c:pt>
                <c:pt idx="15">
                  <c:v>361.0</c:v>
                </c:pt>
                <c:pt idx="16">
                  <c:v>410.0</c:v>
                </c:pt>
                <c:pt idx="17">
                  <c:v>594.0</c:v>
                </c:pt>
                <c:pt idx="18">
                  <c:v>604.0</c:v>
                </c:pt>
                <c:pt idx="19">
                  <c:v>590.0</c:v>
                </c:pt>
                <c:pt idx="20">
                  <c:v>615.0</c:v>
                </c:pt>
                <c:pt idx="21">
                  <c:v>543.0</c:v>
                </c:pt>
                <c:pt idx="22">
                  <c:v>456.0</c:v>
                </c:pt>
                <c:pt idx="23">
                  <c:v>367.0</c:v>
                </c:pt>
                <c:pt idx="24">
                  <c:v>300.0</c:v>
                </c:pt>
                <c:pt idx="25">
                  <c:v>199.0</c:v>
                </c:pt>
                <c:pt idx="26">
                  <c:v>175.0</c:v>
                </c:pt>
                <c:pt idx="27">
                  <c:v>146.0</c:v>
                </c:pt>
                <c:pt idx="28">
                  <c:v>119.0</c:v>
                </c:pt>
                <c:pt idx="29">
                  <c:v>109.0</c:v>
                </c:pt>
                <c:pt idx="30">
                  <c:v>96.0</c:v>
                </c:pt>
                <c:pt idx="31">
                  <c:v>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'980027'!$B$6969:$B$7000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'980027'!$F$6969:$F$7000</c:f>
              <c:numCache>
                <c:formatCode>0</c:formatCode>
                <c:ptCount val="32"/>
                <c:pt idx="0">
                  <c:v>61.03390810283808</c:v>
                </c:pt>
                <c:pt idx="1">
                  <c:v>61.07538677114058</c:v>
                </c:pt>
                <c:pt idx="2">
                  <c:v>61.18710736645605</c:v>
                </c:pt>
                <c:pt idx="3">
                  <c:v>61.45078389732809</c:v>
                </c:pt>
                <c:pt idx="4">
                  <c:v>62.0472075857638</c:v>
                </c:pt>
                <c:pt idx="5">
                  <c:v>63.22518861522751</c:v>
                </c:pt>
                <c:pt idx="6">
                  <c:v>65.72035823634444</c:v>
                </c:pt>
                <c:pt idx="7">
                  <c:v>70.64903098571016</c:v>
                </c:pt>
                <c:pt idx="8">
                  <c:v>79.60236529506811</c:v>
                </c:pt>
                <c:pt idx="9">
                  <c:v>94.64844794186946</c:v>
                </c:pt>
                <c:pt idx="10">
                  <c:v>117.183954547598</c:v>
                </c:pt>
                <c:pt idx="11">
                  <c:v>151.7248452797163</c:v>
                </c:pt>
                <c:pt idx="12">
                  <c:v>198.7669987066262</c:v>
                </c:pt>
                <c:pt idx="13">
                  <c:v>255.1581887181873</c:v>
                </c:pt>
                <c:pt idx="14">
                  <c:v>325.4661466659325</c:v>
                </c:pt>
                <c:pt idx="15">
                  <c:v>401.5635732284589</c:v>
                </c:pt>
                <c:pt idx="16">
                  <c:v>474.391417223852</c:v>
                </c:pt>
                <c:pt idx="17">
                  <c:v>533.5685083593544</c:v>
                </c:pt>
                <c:pt idx="18">
                  <c:v>568.7849881171374</c:v>
                </c:pt>
                <c:pt idx="19">
                  <c:v>580.2247156478824</c:v>
                </c:pt>
                <c:pt idx="20">
                  <c:v>562.4138620677642</c:v>
                </c:pt>
                <c:pt idx="21">
                  <c:v>518.3746978163975</c:v>
                </c:pt>
                <c:pt idx="22">
                  <c:v>451.9796087148933</c:v>
                </c:pt>
                <c:pt idx="23">
                  <c:v>377.0503398529635</c:v>
                </c:pt>
                <c:pt idx="24">
                  <c:v>307.4745938414504</c:v>
                </c:pt>
                <c:pt idx="25">
                  <c:v>244.8988398395488</c:v>
                </c:pt>
                <c:pt idx="26">
                  <c:v>187.6710084077424</c:v>
                </c:pt>
                <c:pt idx="27">
                  <c:v>141.4418896985958</c:v>
                </c:pt>
                <c:pt idx="28">
                  <c:v>112.3355304673711</c:v>
                </c:pt>
                <c:pt idx="29">
                  <c:v>90.10393854993052</c:v>
                </c:pt>
                <c:pt idx="30">
                  <c:v>77.12002693072876</c:v>
                </c:pt>
                <c:pt idx="31">
                  <c:v>69.65753837124612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334120"/>
        <c:axId val="-2136330952"/>
      </c:scatterChart>
      <c:valAx>
        <c:axId val="-2136334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330952"/>
        <c:crosses val="autoZero"/>
        <c:crossBetween val="midCat"/>
      </c:valAx>
      <c:valAx>
        <c:axId val="-2136330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334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'980027'!$B$7019:$B$7050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'980027'!$E$7019:$E$7050</c:f>
              <c:numCache>
                <c:formatCode>General</c:formatCode>
                <c:ptCount val="32"/>
                <c:pt idx="0">
                  <c:v>41.0</c:v>
                </c:pt>
                <c:pt idx="1">
                  <c:v>39.0</c:v>
                </c:pt>
                <c:pt idx="2">
                  <c:v>61.0</c:v>
                </c:pt>
                <c:pt idx="3">
                  <c:v>76.0</c:v>
                </c:pt>
                <c:pt idx="4">
                  <c:v>87.0</c:v>
                </c:pt>
                <c:pt idx="5">
                  <c:v>97.0</c:v>
                </c:pt>
                <c:pt idx="6">
                  <c:v>95.0</c:v>
                </c:pt>
                <c:pt idx="7">
                  <c:v>105.0</c:v>
                </c:pt>
                <c:pt idx="8">
                  <c:v>92.0</c:v>
                </c:pt>
                <c:pt idx="9">
                  <c:v>108.0</c:v>
                </c:pt>
                <c:pt idx="10">
                  <c:v>134.0</c:v>
                </c:pt>
                <c:pt idx="11">
                  <c:v>149.0</c:v>
                </c:pt>
                <c:pt idx="12">
                  <c:v>207.0</c:v>
                </c:pt>
                <c:pt idx="13">
                  <c:v>281.0</c:v>
                </c:pt>
                <c:pt idx="14">
                  <c:v>341.0</c:v>
                </c:pt>
                <c:pt idx="15">
                  <c:v>418.0</c:v>
                </c:pt>
                <c:pt idx="16">
                  <c:v>529.0</c:v>
                </c:pt>
                <c:pt idx="17">
                  <c:v>611.0</c:v>
                </c:pt>
                <c:pt idx="18">
                  <c:v>668.0</c:v>
                </c:pt>
                <c:pt idx="19">
                  <c:v>664.0</c:v>
                </c:pt>
                <c:pt idx="20">
                  <c:v>625.0</c:v>
                </c:pt>
                <c:pt idx="21">
                  <c:v>534.0</c:v>
                </c:pt>
                <c:pt idx="22">
                  <c:v>398.0</c:v>
                </c:pt>
                <c:pt idx="23">
                  <c:v>319.0</c:v>
                </c:pt>
                <c:pt idx="24">
                  <c:v>218.0</c:v>
                </c:pt>
                <c:pt idx="25">
                  <c:v>172.0</c:v>
                </c:pt>
                <c:pt idx="26">
                  <c:v>174.0</c:v>
                </c:pt>
                <c:pt idx="27">
                  <c:v>127.0</c:v>
                </c:pt>
                <c:pt idx="28">
                  <c:v>101.0</c:v>
                </c:pt>
                <c:pt idx="29">
                  <c:v>72.0</c:v>
                </c:pt>
                <c:pt idx="30">
                  <c:v>94.0</c:v>
                </c:pt>
                <c:pt idx="31">
                  <c:v>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'980027'!$B$7019:$B$7050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'980027'!$F$7019:$F$7050</c:f>
              <c:numCache>
                <c:formatCode>0</c:formatCode>
                <c:ptCount val="32"/>
                <c:pt idx="0">
                  <c:v>70.38190137617465</c:v>
                </c:pt>
                <c:pt idx="1">
                  <c:v>70.39104219336072</c:v>
                </c:pt>
                <c:pt idx="2">
                  <c:v>70.42187028676738</c:v>
                </c:pt>
                <c:pt idx="3">
                  <c:v>70.5116232106485</c:v>
                </c:pt>
                <c:pt idx="4">
                  <c:v>70.75790154114478</c:v>
                </c:pt>
                <c:pt idx="5">
                  <c:v>71.33596881631885</c:v>
                </c:pt>
                <c:pt idx="6">
                  <c:v>72.77523331826139</c:v>
                </c:pt>
                <c:pt idx="7">
                  <c:v>76.08725674573776</c:v>
                </c:pt>
                <c:pt idx="8">
                  <c:v>82.9949352101579</c:v>
                </c:pt>
                <c:pt idx="9">
                  <c:v>96.09854926488383</c:v>
                </c:pt>
                <c:pt idx="10">
                  <c:v>117.8315939108327</c:v>
                </c:pt>
                <c:pt idx="11">
                  <c:v>154.1503794873274</c:v>
                </c:pt>
                <c:pt idx="12">
                  <c:v>207.2326477187383</c:v>
                </c:pt>
                <c:pt idx="13">
                  <c:v>274.1971065812376</c:v>
                </c:pt>
                <c:pt idx="14">
                  <c:v>360.4275365151639</c:v>
                </c:pt>
                <c:pt idx="15">
                  <c:v>454.6792323984019</c:v>
                </c:pt>
                <c:pt idx="16">
                  <c:v>542.8446843080543</c:v>
                </c:pt>
                <c:pt idx="17">
                  <c:v>608.9157999993451</c:v>
                </c:pt>
                <c:pt idx="18">
                  <c:v>639.6530054476113</c:v>
                </c:pt>
                <c:pt idx="19">
                  <c:v>634.189980704834</c:v>
                </c:pt>
                <c:pt idx="20">
                  <c:v>589.4264025373231</c:v>
                </c:pt>
                <c:pt idx="21">
                  <c:v>515.0778566317485</c:v>
                </c:pt>
                <c:pt idx="22">
                  <c:v>420.7238042948235</c:v>
                </c:pt>
                <c:pt idx="23">
                  <c:v>327.7832587975196</c:v>
                </c:pt>
                <c:pt idx="24">
                  <c:v>251.6411268004124</c:v>
                </c:pt>
                <c:pt idx="25">
                  <c:v>191.149987047338</c:v>
                </c:pt>
                <c:pt idx="26">
                  <c:v>142.881302652853</c:v>
                </c:pt>
                <c:pt idx="27">
                  <c:v>109.5679983781978</c:v>
                </c:pt>
                <c:pt idx="28">
                  <c:v>91.80001132377353</c:v>
                </c:pt>
                <c:pt idx="29">
                  <c:v>80.40982402716518</c:v>
                </c:pt>
                <c:pt idx="30">
                  <c:v>74.9492923001178</c:v>
                </c:pt>
                <c:pt idx="31">
                  <c:v>72.3834001357684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288264"/>
        <c:axId val="-2136285096"/>
      </c:scatterChart>
      <c:valAx>
        <c:axId val="-2136288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285096"/>
        <c:crosses val="autoZero"/>
        <c:crossBetween val="midCat"/>
      </c:valAx>
      <c:valAx>
        <c:axId val="-2136285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288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'980027'!$B$7069:$B$7100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'980027'!$E$7069:$E$7100</c:f>
              <c:numCache>
                <c:formatCode>General</c:formatCode>
                <c:ptCount val="32"/>
                <c:pt idx="0">
                  <c:v>34.0</c:v>
                </c:pt>
                <c:pt idx="1">
                  <c:v>47.0</c:v>
                </c:pt>
                <c:pt idx="2">
                  <c:v>66.0</c:v>
                </c:pt>
                <c:pt idx="3">
                  <c:v>71.0</c:v>
                </c:pt>
                <c:pt idx="4">
                  <c:v>79.0</c:v>
                </c:pt>
                <c:pt idx="5">
                  <c:v>86.0</c:v>
                </c:pt>
                <c:pt idx="6">
                  <c:v>89.0</c:v>
                </c:pt>
                <c:pt idx="7">
                  <c:v>102.0</c:v>
                </c:pt>
                <c:pt idx="8">
                  <c:v>106.0</c:v>
                </c:pt>
                <c:pt idx="9">
                  <c:v>111.0</c:v>
                </c:pt>
                <c:pt idx="10">
                  <c:v>128.0</c:v>
                </c:pt>
                <c:pt idx="11">
                  <c:v>165.0</c:v>
                </c:pt>
                <c:pt idx="12">
                  <c:v>169.0</c:v>
                </c:pt>
                <c:pt idx="13">
                  <c:v>273.0</c:v>
                </c:pt>
                <c:pt idx="14">
                  <c:v>334.0</c:v>
                </c:pt>
                <c:pt idx="15">
                  <c:v>459.0</c:v>
                </c:pt>
                <c:pt idx="16">
                  <c:v>586.0</c:v>
                </c:pt>
                <c:pt idx="17">
                  <c:v>664.0</c:v>
                </c:pt>
                <c:pt idx="18">
                  <c:v>787.0</c:v>
                </c:pt>
                <c:pt idx="19">
                  <c:v>753.0</c:v>
                </c:pt>
                <c:pt idx="20">
                  <c:v>645.0</c:v>
                </c:pt>
                <c:pt idx="21">
                  <c:v>527.0</c:v>
                </c:pt>
                <c:pt idx="22">
                  <c:v>362.0</c:v>
                </c:pt>
                <c:pt idx="23">
                  <c:v>277.0</c:v>
                </c:pt>
                <c:pt idx="24">
                  <c:v>196.0</c:v>
                </c:pt>
                <c:pt idx="25">
                  <c:v>171.0</c:v>
                </c:pt>
                <c:pt idx="26">
                  <c:v>113.0</c:v>
                </c:pt>
                <c:pt idx="27">
                  <c:v>108.0</c:v>
                </c:pt>
                <c:pt idx="28">
                  <c:v>95.0</c:v>
                </c:pt>
                <c:pt idx="29">
                  <c:v>97.0</c:v>
                </c:pt>
                <c:pt idx="30">
                  <c:v>96.0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'980027'!$B$7069:$B$7100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'980027'!$F$7069:$F$7100</c:f>
              <c:numCache>
                <c:formatCode>0</c:formatCode>
                <c:ptCount val="32"/>
                <c:pt idx="0">
                  <c:v>74.39256405043521</c:v>
                </c:pt>
                <c:pt idx="1">
                  <c:v>74.39331743489025</c:v>
                </c:pt>
                <c:pt idx="2">
                  <c:v>74.39683643385381</c:v>
                </c:pt>
                <c:pt idx="3">
                  <c:v>74.4107349827026</c:v>
                </c:pt>
                <c:pt idx="4">
                  <c:v>74.46134941160515</c:v>
                </c:pt>
                <c:pt idx="5">
                  <c:v>74.61460870800455</c:v>
                </c:pt>
                <c:pt idx="6">
                  <c:v>75.10060828736948</c:v>
                </c:pt>
                <c:pt idx="7">
                  <c:v>76.50985254793606</c:v>
                </c:pt>
                <c:pt idx="8">
                  <c:v>80.14472464063693</c:v>
                </c:pt>
                <c:pt idx="9">
                  <c:v>88.486995644265</c:v>
                </c:pt>
                <c:pt idx="10">
                  <c:v>104.8061193812377</c:v>
                </c:pt>
                <c:pt idx="11">
                  <c:v>136.3736002151409</c:v>
                </c:pt>
                <c:pt idx="12">
                  <c:v>188.7844437542022</c:v>
                </c:pt>
                <c:pt idx="13">
                  <c:v>262.0871271708597</c:v>
                </c:pt>
                <c:pt idx="14">
                  <c:v>364.6570159206011</c:v>
                </c:pt>
                <c:pt idx="15">
                  <c:v>483.9828489404803</c:v>
                </c:pt>
                <c:pt idx="16">
                  <c:v>599.5545717359428</c:v>
                </c:pt>
                <c:pt idx="17">
                  <c:v>685.659381867905</c:v>
                </c:pt>
                <c:pt idx="18">
                  <c:v>721.2164541984008</c:v>
                </c:pt>
                <c:pt idx="19">
                  <c:v>703.4616249752917</c:v>
                </c:pt>
                <c:pt idx="20">
                  <c:v>631.391714753615</c:v>
                </c:pt>
                <c:pt idx="21">
                  <c:v>524.2805445977987</c:v>
                </c:pt>
                <c:pt idx="22">
                  <c:v>400.5399837367031</c:v>
                </c:pt>
                <c:pt idx="23">
                  <c:v>290.7116593191031</c:v>
                </c:pt>
                <c:pt idx="24">
                  <c:v>210.4480941268747</c:v>
                </c:pt>
                <c:pt idx="25">
                  <c:v>154.1336890854801</c:v>
                </c:pt>
                <c:pt idx="26">
                  <c:v>115.2391917627991</c:v>
                </c:pt>
                <c:pt idx="27">
                  <c:v>92.67018017103581</c:v>
                </c:pt>
                <c:pt idx="28">
                  <c:v>82.70645607208395</c:v>
                </c:pt>
                <c:pt idx="29">
                  <c:v>77.48888707154687</c:v>
                </c:pt>
                <c:pt idx="30">
                  <c:v>75.50707188179668</c:v>
                </c:pt>
                <c:pt idx="31">
                  <c:v>74.7747964959481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242504"/>
        <c:axId val="-2136239336"/>
      </c:scatterChart>
      <c:valAx>
        <c:axId val="-2136242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239336"/>
        <c:crosses val="autoZero"/>
        <c:crossBetween val="midCat"/>
      </c:valAx>
      <c:valAx>
        <c:axId val="-2136239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242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'980027'!$B$7119:$B$7150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'980027'!$E$7119:$E$7150</c:f>
              <c:numCache>
                <c:formatCode>General</c:formatCode>
                <c:ptCount val="32"/>
                <c:pt idx="0">
                  <c:v>42.0</c:v>
                </c:pt>
                <c:pt idx="1">
                  <c:v>43.0</c:v>
                </c:pt>
                <c:pt idx="2">
                  <c:v>49.0</c:v>
                </c:pt>
                <c:pt idx="3">
                  <c:v>89.0</c:v>
                </c:pt>
                <c:pt idx="4">
                  <c:v>85.0</c:v>
                </c:pt>
                <c:pt idx="5">
                  <c:v>103.0</c:v>
                </c:pt>
                <c:pt idx="6">
                  <c:v>77.0</c:v>
                </c:pt>
                <c:pt idx="7">
                  <c:v>103.0</c:v>
                </c:pt>
                <c:pt idx="8">
                  <c:v>92.0</c:v>
                </c:pt>
                <c:pt idx="9">
                  <c:v>107.0</c:v>
                </c:pt>
                <c:pt idx="10">
                  <c:v>124.0</c:v>
                </c:pt>
                <c:pt idx="11">
                  <c:v>166.0</c:v>
                </c:pt>
                <c:pt idx="12">
                  <c:v>210.0</c:v>
                </c:pt>
                <c:pt idx="13">
                  <c:v>259.0</c:v>
                </c:pt>
                <c:pt idx="14">
                  <c:v>339.0</c:v>
                </c:pt>
                <c:pt idx="15">
                  <c:v>440.0</c:v>
                </c:pt>
                <c:pt idx="16">
                  <c:v>591.0</c:v>
                </c:pt>
                <c:pt idx="17">
                  <c:v>711.0</c:v>
                </c:pt>
                <c:pt idx="18">
                  <c:v>780.0</c:v>
                </c:pt>
                <c:pt idx="19">
                  <c:v>691.0</c:v>
                </c:pt>
                <c:pt idx="20">
                  <c:v>676.0</c:v>
                </c:pt>
                <c:pt idx="21">
                  <c:v>485.0</c:v>
                </c:pt>
                <c:pt idx="22">
                  <c:v>382.0</c:v>
                </c:pt>
                <c:pt idx="23">
                  <c:v>237.0</c:v>
                </c:pt>
                <c:pt idx="24">
                  <c:v>153.0</c:v>
                </c:pt>
                <c:pt idx="25">
                  <c:v>147.0</c:v>
                </c:pt>
                <c:pt idx="26">
                  <c:v>108.0</c:v>
                </c:pt>
                <c:pt idx="27">
                  <c:v>106.0</c:v>
                </c:pt>
                <c:pt idx="28">
                  <c:v>73.0</c:v>
                </c:pt>
                <c:pt idx="29">
                  <c:v>77.0</c:v>
                </c:pt>
                <c:pt idx="30">
                  <c:v>78.0</c:v>
                </c:pt>
                <c:pt idx="31">
                  <c:v>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'980027'!$B$7119:$B$7150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'980027'!$F$7119:$F$7150</c:f>
              <c:numCache>
                <c:formatCode>0</c:formatCode>
                <c:ptCount val="32"/>
                <c:pt idx="0">
                  <c:v>71.83871043445041</c:v>
                </c:pt>
                <c:pt idx="1">
                  <c:v>71.83921928025193</c:v>
                </c:pt>
                <c:pt idx="2">
                  <c:v>71.8417500558955</c:v>
                </c:pt>
                <c:pt idx="3">
                  <c:v>71.85234016772799</c:v>
                </c:pt>
                <c:pt idx="4">
                  <c:v>71.89299463871478</c:v>
                </c:pt>
                <c:pt idx="5">
                  <c:v>72.02194693698858</c:v>
                </c:pt>
                <c:pt idx="6">
                  <c:v>72.44889772496593</c:v>
                </c:pt>
                <c:pt idx="7">
                  <c:v>73.737372776227</c:v>
                </c:pt>
                <c:pt idx="8">
                  <c:v>77.1799419084595</c:v>
                </c:pt>
                <c:pt idx="9">
                  <c:v>85.32107451492983</c:v>
                </c:pt>
                <c:pt idx="10">
                  <c:v>101.6354966267911</c:v>
                </c:pt>
                <c:pt idx="11">
                  <c:v>133.8061315931342</c:v>
                </c:pt>
                <c:pt idx="12">
                  <c:v>187.9711382475277</c:v>
                </c:pt>
                <c:pt idx="13">
                  <c:v>264.3296748275424</c:v>
                </c:pt>
                <c:pt idx="14">
                  <c:v>371.3425125874012</c:v>
                </c:pt>
                <c:pt idx="15">
                  <c:v>494.9980114269429</c:v>
                </c:pt>
                <c:pt idx="16">
                  <c:v>612.4149572891972</c:v>
                </c:pt>
                <c:pt idx="17">
                  <c:v>695.7298306873683</c:v>
                </c:pt>
                <c:pt idx="18">
                  <c:v>724.078338700552</c:v>
                </c:pt>
                <c:pt idx="19">
                  <c:v>695.2159814273996</c:v>
                </c:pt>
                <c:pt idx="20">
                  <c:v>611.5025300092764</c:v>
                </c:pt>
                <c:pt idx="21">
                  <c:v>496.0693204353087</c:v>
                </c:pt>
                <c:pt idx="22">
                  <c:v>369.2949442039792</c:v>
                </c:pt>
                <c:pt idx="23">
                  <c:v>261.8663573200349</c:v>
                </c:pt>
                <c:pt idx="24">
                  <c:v>186.7917501835357</c:v>
                </c:pt>
                <c:pt idx="25">
                  <c:v>136.4216984189175</c:v>
                </c:pt>
                <c:pt idx="26">
                  <c:v>103.2920846827339</c:v>
                </c:pt>
                <c:pt idx="27">
                  <c:v>85.11641332450353</c:v>
                </c:pt>
                <c:pt idx="28">
                  <c:v>77.55334191789815</c:v>
                </c:pt>
                <c:pt idx="29">
                  <c:v>73.82796996581414</c:v>
                </c:pt>
                <c:pt idx="30">
                  <c:v>72.50745132754735</c:v>
                </c:pt>
                <c:pt idx="31">
                  <c:v>72.05249970566318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196744"/>
        <c:axId val="-2136193576"/>
      </c:scatterChart>
      <c:valAx>
        <c:axId val="-2136196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193576"/>
        <c:crosses val="autoZero"/>
        <c:crossBetween val="midCat"/>
      </c:valAx>
      <c:valAx>
        <c:axId val="-2136193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196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'980027'!$B$7169:$B$7200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'980027'!$E$7169:$E$7200</c:f>
              <c:numCache>
                <c:formatCode>General</c:formatCode>
                <c:ptCount val="32"/>
                <c:pt idx="0">
                  <c:v>31.0</c:v>
                </c:pt>
                <c:pt idx="1">
                  <c:v>47.0</c:v>
                </c:pt>
                <c:pt idx="2">
                  <c:v>52.0</c:v>
                </c:pt>
                <c:pt idx="3">
                  <c:v>79.0</c:v>
                </c:pt>
                <c:pt idx="4">
                  <c:v>82.0</c:v>
                </c:pt>
                <c:pt idx="5">
                  <c:v>82.0</c:v>
                </c:pt>
                <c:pt idx="6">
                  <c:v>99.0</c:v>
                </c:pt>
                <c:pt idx="7">
                  <c:v>88.0</c:v>
                </c:pt>
                <c:pt idx="8">
                  <c:v>112.0</c:v>
                </c:pt>
                <c:pt idx="9">
                  <c:v>114.0</c:v>
                </c:pt>
                <c:pt idx="10">
                  <c:v>122.0</c:v>
                </c:pt>
                <c:pt idx="11">
                  <c:v>183.0</c:v>
                </c:pt>
                <c:pt idx="12">
                  <c:v>214.0</c:v>
                </c:pt>
                <c:pt idx="13">
                  <c:v>300.0</c:v>
                </c:pt>
                <c:pt idx="14">
                  <c:v>405.0</c:v>
                </c:pt>
                <c:pt idx="15">
                  <c:v>509.0</c:v>
                </c:pt>
                <c:pt idx="16">
                  <c:v>707.0</c:v>
                </c:pt>
                <c:pt idx="17">
                  <c:v>779.0</c:v>
                </c:pt>
                <c:pt idx="18">
                  <c:v>780.0</c:v>
                </c:pt>
                <c:pt idx="19">
                  <c:v>822.0</c:v>
                </c:pt>
                <c:pt idx="20">
                  <c:v>681.0</c:v>
                </c:pt>
                <c:pt idx="21">
                  <c:v>508.0</c:v>
                </c:pt>
                <c:pt idx="22">
                  <c:v>363.0</c:v>
                </c:pt>
                <c:pt idx="23">
                  <c:v>276.0</c:v>
                </c:pt>
                <c:pt idx="24">
                  <c:v>178.0</c:v>
                </c:pt>
                <c:pt idx="25">
                  <c:v>146.0</c:v>
                </c:pt>
                <c:pt idx="26">
                  <c:v>119.0</c:v>
                </c:pt>
                <c:pt idx="27">
                  <c:v>109.0</c:v>
                </c:pt>
                <c:pt idx="28">
                  <c:v>92.0</c:v>
                </c:pt>
                <c:pt idx="29">
                  <c:v>91.0</c:v>
                </c:pt>
                <c:pt idx="30">
                  <c:v>80.0</c:v>
                </c:pt>
                <c:pt idx="31">
                  <c:v>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'980027'!$B$7169:$B$7200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'980027'!$F$7169:$F$7200</c:f>
              <c:numCache>
                <c:formatCode>0</c:formatCode>
                <c:ptCount val="32"/>
                <c:pt idx="0">
                  <c:v>70.14755485674486</c:v>
                </c:pt>
                <c:pt idx="1">
                  <c:v>70.14908716543925</c:v>
                </c:pt>
                <c:pt idx="2">
                  <c:v>70.1559185472823</c:v>
                </c:pt>
                <c:pt idx="3">
                  <c:v>70.18170033888218</c:v>
                </c:pt>
                <c:pt idx="4">
                  <c:v>70.2715257737729</c:v>
                </c:pt>
                <c:pt idx="5">
                  <c:v>70.53236658788123</c:v>
                </c:pt>
                <c:pt idx="6">
                  <c:v>71.32536327872742</c:v>
                </c:pt>
                <c:pt idx="7">
                  <c:v>73.5279793156726</c:v>
                </c:pt>
                <c:pt idx="8">
                  <c:v>78.9717213420427</c:v>
                </c:pt>
                <c:pt idx="9">
                  <c:v>90.95258937527012</c:v>
                </c:pt>
                <c:pt idx="10">
                  <c:v>113.4627863604124</c:v>
                </c:pt>
                <c:pt idx="11">
                  <c:v>155.2705581944967</c:v>
                </c:pt>
                <c:pt idx="12">
                  <c:v>221.8556067088198</c:v>
                </c:pt>
                <c:pt idx="13">
                  <c:v>311.2069562548992</c:v>
                </c:pt>
                <c:pt idx="14">
                  <c:v>430.7983539088129</c:v>
                </c:pt>
                <c:pt idx="15">
                  <c:v>562.8951926648817</c:v>
                </c:pt>
                <c:pt idx="16">
                  <c:v>682.5521118730073</c:v>
                </c:pt>
                <c:pt idx="17">
                  <c:v>762.0499680814561</c:v>
                </c:pt>
                <c:pt idx="18">
                  <c:v>783.1747438082325</c:v>
                </c:pt>
                <c:pt idx="19">
                  <c:v>745.0086921052605</c:v>
                </c:pt>
                <c:pt idx="20">
                  <c:v>652.027736679771</c:v>
                </c:pt>
                <c:pt idx="21">
                  <c:v>528.4164832998827</c:v>
                </c:pt>
                <c:pt idx="22">
                  <c:v>394.1059554658181</c:v>
                </c:pt>
                <c:pt idx="23">
                  <c:v>280.0414743193591</c:v>
                </c:pt>
                <c:pt idx="24">
                  <c:v>199.4696785469465</c:v>
                </c:pt>
                <c:pt idx="25">
                  <c:v>144.494225048633</c:v>
                </c:pt>
                <c:pt idx="26">
                  <c:v>107.480487093181</c:v>
                </c:pt>
                <c:pt idx="27">
                  <c:v>86.52569401090525</c:v>
                </c:pt>
                <c:pt idx="28">
                  <c:v>77.47674368746848</c:v>
                </c:pt>
                <c:pt idx="29">
                  <c:v>72.82996333298162</c:v>
                </c:pt>
                <c:pt idx="30">
                  <c:v>71.09827127120469</c:v>
                </c:pt>
                <c:pt idx="31">
                  <c:v>70.46898880714875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150968"/>
        <c:axId val="-2136147800"/>
      </c:scatterChart>
      <c:valAx>
        <c:axId val="-2136150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147800"/>
        <c:crosses val="autoZero"/>
        <c:crossBetween val="midCat"/>
      </c:valAx>
      <c:valAx>
        <c:axId val="-2136147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150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'980027'!$B$7219:$B$7250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'980027'!$E$7219:$E$7250</c:f>
              <c:numCache>
                <c:formatCode>General</c:formatCode>
                <c:ptCount val="32"/>
                <c:pt idx="0">
                  <c:v>31.0</c:v>
                </c:pt>
                <c:pt idx="1">
                  <c:v>36.0</c:v>
                </c:pt>
                <c:pt idx="2">
                  <c:v>58.0</c:v>
                </c:pt>
                <c:pt idx="3">
                  <c:v>70.0</c:v>
                </c:pt>
                <c:pt idx="4">
                  <c:v>87.0</c:v>
                </c:pt>
                <c:pt idx="5">
                  <c:v>79.0</c:v>
                </c:pt>
                <c:pt idx="6">
                  <c:v>72.0</c:v>
                </c:pt>
                <c:pt idx="7">
                  <c:v>105.0</c:v>
                </c:pt>
                <c:pt idx="8">
                  <c:v>96.0</c:v>
                </c:pt>
                <c:pt idx="9">
                  <c:v>124.0</c:v>
                </c:pt>
                <c:pt idx="10">
                  <c:v>139.0</c:v>
                </c:pt>
                <c:pt idx="11">
                  <c:v>163.0</c:v>
                </c:pt>
                <c:pt idx="12">
                  <c:v>245.0</c:v>
                </c:pt>
                <c:pt idx="13">
                  <c:v>305.0</c:v>
                </c:pt>
                <c:pt idx="14">
                  <c:v>395.0</c:v>
                </c:pt>
                <c:pt idx="15">
                  <c:v>534.0</c:v>
                </c:pt>
                <c:pt idx="16">
                  <c:v>691.0</c:v>
                </c:pt>
                <c:pt idx="17">
                  <c:v>814.0</c:v>
                </c:pt>
                <c:pt idx="18">
                  <c:v>811.0</c:v>
                </c:pt>
                <c:pt idx="19">
                  <c:v>791.0</c:v>
                </c:pt>
                <c:pt idx="20">
                  <c:v>684.0</c:v>
                </c:pt>
                <c:pt idx="21">
                  <c:v>477.0</c:v>
                </c:pt>
                <c:pt idx="22">
                  <c:v>363.0</c:v>
                </c:pt>
                <c:pt idx="23">
                  <c:v>234.0</c:v>
                </c:pt>
                <c:pt idx="24">
                  <c:v>171.0</c:v>
                </c:pt>
                <c:pt idx="25">
                  <c:v>150.0</c:v>
                </c:pt>
                <c:pt idx="26">
                  <c:v>129.0</c:v>
                </c:pt>
                <c:pt idx="27">
                  <c:v>110.0</c:v>
                </c:pt>
                <c:pt idx="28">
                  <c:v>89.0</c:v>
                </c:pt>
                <c:pt idx="29">
                  <c:v>93.0</c:v>
                </c:pt>
                <c:pt idx="30">
                  <c:v>91.0</c:v>
                </c:pt>
                <c:pt idx="31">
                  <c:v>68.0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'980027'!$B$7219:$B$7250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'980027'!$F$7219:$F$7250</c:f>
              <c:numCache>
                <c:formatCode>0</c:formatCode>
                <c:ptCount val="32"/>
                <c:pt idx="0">
                  <c:v>67.94535894718349</c:v>
                </c:pt>
                <c:pt idx="1">
                  <c:v>67.9471893729066</c:v>
                </c:pt>
                <c:pt idx="2">
                  <c:v>67.95525732234987</c:v>
                </c:pt>
                <c:pt idx="3">
                  <c:v>67.98536263440248</c:v>
                </c:pt>
                <c:pt idx="4">
                  <c:v>68.08907753343328</c:v>
                </c:pt>
                <c:pt idx="5">
                  <c:v>68.38699776429757</c:v>
                </c:pt>
                <c:pt idx="6">
                  <c:v>69.28266056066654</c:v>
                </c:pt>
                <c:pt idx="7">
                  <c:v>71.74161260969958</c:v>
                </c:pt>
                <c:pt idx="8">
                  <c:v>77.74728394955326</c:v>
                </c:pt>
                <c:pt idx="9">
                  <c:v>90.80804383630915</c:v>
                </c:pt>
                <c:pt idx="10">
                  <c:v>115.05930238437</c:v>
                </c:pt>
                <c:pt idx="11">
                  <c:v>159.5527419431557</c:v>
                </c:pt>
                <c:pt idx="12">
                  <c:v>229.5055844135754</c:v>
                </c:pt>
                <c:pt idx="13">
                  <c:v>322.1346287491616</c:v>
                </c:pt>
                <c:pt idx="14">
                  <c:v>444.2816202435184</c:v>
                </c:pt>
                <c:pt idx="15">
                  <c:v>576.758583559351</c:v>
                </c:pt>
                <c:pt idx="16">
                  <c:v>693.7592674071857</c:v>
                </c:pt>
                <c:pt idx="17">
                  <c:v>767.773738201646</c:v>
                </c:pt>
                <c:pt idx="18">
                  <c:v>782.386372478395</c:v>
                </c:pt>
                <c:pt idx="19">
                  <c:v>737.4358989815688</c:v>
                </c:pt>
                <c:pt idx="20">
                  <c:v>639.4032665424947</c:v>
                </c:pt>
                <c:pt idx="21">
                  <c:v>513.5577562308438</c:v>
                </c:pt>
                <c:pt idx="22">
                  <c:v>379.7281894803376</c:v>
                </c:pt>
                <c:pt idx="23">
                  <c:v>267.9455017610787</c:v>
                </c:pt>
                <c:pt idx="24">
                  <c:v>190.0499295011265</c:v>
                </c:pt>
                <c:pt idx="25">
                  <c:v>137.5193190594372</c:v>
                </c:pt>
                <c:pt idx="26">
                  <c:v>102.5470376588992</c:v>
                </c:pt>
                <c:pt idx="27">
                  <c:v>82.97323852287555</c:v>
                </c:pt>
                <c:pt idx="28">
                  <c:v>74.61166840761708</c:v>
                </c:pt>
                <c:pt idx="29">
                  <c:v>70.3611617233021</c:v>
                </c:pt>
                <c:pt idx="30">
                  <c:v>68.79364480238682</c:v>
                </c:pt>
                <c:pt idx="31">
                  <c:v>68.22954681202474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105352"/>
        <c:axId val="-2136102184"/>
      </c:scatterChart>
      <c:valAx>
        <c:axId val="-2136105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102184"/>
        <c:crosses val="autoZero"/>
        <c:crossBetween val="midCat"/>
      </c:valAx>
      <c:valAx>
        <c:axId val="-2136102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1053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'980027'!$B$7269:$B$7300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'980027'!$E$7269:$E$7300</c:f>
              <c:numCache>
                <c:formatCode>General</c:formatCode>
                <c:ptCount val="32"/>
                <c:pt idx="0">
                  <c:v>42.0</c:v>
                </c:pt>
                <c:pt idx="1">
                  <c:v>46.0</c:v>
                </c:pt>
                <c:pt idx="2">
                  <c:v>58.0</c:v>
                </c:pt>
                <c:pt idx="3">
                  <c:v>73.0</c:v>
                </c:pt>
                <c:pt idx="4">
                  <c:v>99.0</c:v>
                </c:pt>
                <c:pt idx="5">
                  <c:v>80.0</c:v>
                </c:pt>
                <c:pt idx="6">
                  <c:v>89.0</c:v>
                </c:pt>
                <c:pt idx="7">
                  <c:v>84.0</c:v>
                </c:pt>
                <c:pt idx="8">
                  <c:v>108.0</c:v>
                </c:pt>
                <c:pt idx="9">
                  <c:v>112.0</c:v>
                </c:pt>
                <c:pt idx="10">
                  <c:v>152.0</c:v>
                </c:pt>
                <c:pt idx="11">
                  <c:v>187.0</c:v>
                </c:pt>
                <c:pt idx="12">
                  <c:v>241.0</c:v>
                </c:pt>
                <c:pt idx="13">
                  <c:v>303.0</c:v>
                </c:pt>
                <c:pt idx="14">
                  <c:v>391.0</c:v>
                </c:pt>
                <c:pt idx="15">
                  <c:v>589.0</c:v>
                </c:pt>
                <c:pt idx="16">
                  <c:v>693.0</c:v>
                </c:pt>
                <c:pt idx="17">
                  <c:v>803.0</c:v>
                </c:pt>
                <c:pt idx="18">
                  <c:v>825.0</c:v>
                </c:pt>
                <c:pt idx="19">
                  <c:v>725.0</c:v>
                </c:pt>
                <c:pt idx="20">
                  <c:v>626.0</c:v>
                </c:pt>
                <c:pt idx="21">
                  <c:v>436.0</c:v>
                </c:pt>
                <c:pt idx="22">
                  <c:v>341.0</c:v>
                </c:pt>
                <c:pt idx="23">
                  <c:v>221.0</c:v>
                </c:pt>
                <c:pt idx="24">
                  <c:v>183.0</c:v>
                </c:pt>
                <c:pt idx="25">
                  <c:v>144.0</c:v>
                </c:pt>
                <c:pt idx="26">
                  <c:v>113.0</c:v>
                </c:pt>
                <c:pt idx="27">
                  <c:v>87.0</c:v>
                </c:pt>
                <c:pt idx="28">
                  <c:v>90.0</c:v>
                </c:pt>
                <c:pt idx="29">
                  <c:v>86.0</c:v>
                </c:pt>
                <c:pt idx="30">
                  <c:v>79.0</c:v>
                </c:pt>
                <c:pt idx="31">
                  <c:v>102.0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'980027'!$B$7269:$B$7300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'980027'!$F$7269:$F$7300</c:f>
              <c:numCache>
                <c:formatCode>0</c:formatCode>
                <c:ptCount val="32"/>
                <c:pt idx="0">
                  <c:v>74.72689844039531</c:v>
                </c:pt>
                <c:pt idx="1">
                  <c:v>74.72830981873214</c:v>
                </c:pt>
                <c:pt idx="2">
                  <c:v>74.73480782434175</c:v>
                </c:pt>
                <c:pt idx="3">
                  <c:v>74.7600385875969</c:v>
                </c:pt>
                <c:pt idx="4">
                  <c:v>74.85013498878908</c:v>
                </c:pt>
                <c:pt idx="5">
                  <c:v>75.11713258935937</c:v>
                </c:pt>
                <c:pt idx="6">
                  <c:v>75.94299404322813</c:v>
                </c:pt>
                <c:pt idx="7">
                  <c:v>78.26946860340044</c:v>
                </c:pt>
                <c:pt idx="8">
                  <c:v>84.07808599994907</c:v>
                </c:pt>
                <c:pt idx="9">
                  <c:v>96.93809835812776</c:v>
                </c:pt>
                <c:pt idx="10">
                  <c:v>121.1387148993568</c:v>
                </c:pt>
                <c:pt idx="11">
                  <c:v>165.9566250589407</c:v>
                </c:pt>
                <c:pt idx="12">
                  <c:v>236.7696791210277</c:v>
                </c:pt>
                <c:pt idx="13">
                  <c:v>330.5342028024393</c:v>
                </c:pt>
                <c:pt idx="14">
                  <c:v>453.4471732804852</c:v>
                </c:pt>
                <c:pt idx="15">
                  <c:v>584.8191301885737</c:v>
                </c:pt>
                <c:pt idx="16">
                  <c:v>697.367491086966</c:v>
                </c:pt>
                <c:pt idx="17">
                  <c:v>763.2038221307153</c:v>
                </c:pt>
                <c:pt idx="18">
                  <c:v>768.0252006850695</c:v>
                </c:pt>
                <c:pt idx="19">
                  <c:v>712.7671243043673</c:v>
                </c:pt>
                <c:pt idx="20">
                  <c:v>607.4421841169315</c:v>
                </c:pt>
                <c:pt idx="21">
                  <c:v>479.6403848605823</c:v>
                </c:pt>
                <c:pt idx="22">
                  <c:v>349.4962899044594</c:v>
                </c:pt>
                <c:pt idx="23">
                  <c:v>245.1488111407987</c:v>
                </c:pt>
                <c:pt idx="24">
                  <c:v>175.2535180996652</c:v>
                </c:pt>
                <c:pt idx="25">
                  <c:v>129.9305556065922</c:v>
                </c:pt>
                <c:pt idx="26">
                  <c:v>101.0107766334112</c:v>
                </c:pt>
                <c:pt idx="27">
                  <c:v>85.58733044664935</c:v>
                </c:pt>
                <c:pt idx="28">
                  <c:v>79.32364922549672</c:v>
                </c:pt>
                <c:pt idx="29">
                  <c:v>76.30047432789381</c:v>
                </c:pt>
                <c:pt idx="30">
                  <c:v>75.2486602229133</c:v>
                </c:pt>
                <c:pt idx="31">
                  <c:v>74.8916979910124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059592"/>
        <c:axId val="-2136056424"/>
      </c:scatterChart>
      <c:valAx>
        <c:axId val="-2136059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056424"/>
        <c:crosses val="autoZero"/>
        <c:crossBetween val="midCat"/>
      </c:valAx>
      <c:valAx>
        <c:axId val="-2136056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059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'980027'!$B$7319:$B$7350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'980027'!$E$7319:$E$7350</c:f>
              <c:numCache>
                <c:formatCode>General</c:formatCode>
                <c:ptCount val="32"/>
                <c:pt idx="0">
                  <c:v>41.0</c:v>
                </c:pt>
                <c:pt idx="1">
                  <c:v>51.0</c:v>
                </c:pt>
                <c:pt idx="2">
                  <c:v>67.0</c:v>
                </c:pt>
                <c:pt idx="3">
                  <c:v>72.0</c:v>
                </c:pt>
                <c:pt idx="4">
                  <c:v>68.0</c:v>
                </c:pt>
                <c:pt idx="5">
                  <c:v>77.0</c:v>
                </c:pt>
                <c:pt idx="6">
                  <c:v>101.0</c:v>
                </c:pt>
                <c:pt idx="7">
                  <c:v>89.0</c:v>
                </c:pt>
                <c:pt idx="8">
                  <c:v>106.0</c:v>
                </c:pt>
                <c:pt idx="9">
                  <c:v>130.0</c:v>
                </c:pt>
                <c:pt idx="10">
                  <c:v>146.0</c:v>
                </c:pt>
                <c:pt idx="11">
                  <c:v>185.0</c:v>
                </c:pt>
                <c:pt idx="12">
                  <c:v>275.0</c:v>
                </c:pt>
                <c:pt idx="13">
                  <c:v>310.0</c:v>
                </c:pt>
                <c:pt idx="14">
                  <c:v>462.0</c:v>
                </c:pt>
                <c:pt idx="15">
                  <c:v>602.0</c:v>
                </c:pt>
                <c:pt idx="16">
                  <c:v>743.0</c:v>
                </c:pt>
                <c:pt idx="17">
                  <c:v>811.0</c:v>
                </c:pt>
                <c:pt idx="18">
                  <c:v>817.0</c:v>
                </c:pt>
                <c:pt idx="19">
                  <c:v>743.0</c:v>
                </c:pt>
                <c:pt idx="20">
                  <c:v>612.0</c:v>
                </c:pt>
                <c:pt idx="21">
                  <c:v>424.0</c:v>
                </c:pt>
                <c:pt idx="22">
                  <c:v>328.0</c:v>
                </c:pt>
                <c:pt idx="23">
                  <c:v>202.0</c:v>
                </c:pt>
                <c:pt idx="24">
                  <c:v>154.0</c:v>
                </c:pt>
                <c:pt idx="25">
                  <c:v>119.0</c:v>
                </c:pt>
                <c:pt idx="26">
                  <c:v>126.0</c:v>
                </c:pt>
                <c:pt idx="27">
                  <c:v>92.0</c:v>
                </c:pt>
                <c:pt idx="28">
                  <c:v>73.0</c:v>
                </c:pt>
                <c:pt idx="29">
                  <c:v>73.0</c:v>
                </c:pt>
                <c:pt idx="30">
                  <c:v>78.0</c:v>
                </c:pt>
                <c:pt idx="31">
                  <c:v>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'980027'!$B$7319:$B$7350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'980027'!$F$7319:$F$7350</c:f>
              <c:numCache>
                <c:formatCode>0</c:formatCode>
                <c:ptCount val="32"/>
                <c:pt idx="0">
                  <c:v>72.66908880133246</c:v>
                </c:pt>
                <c:pt idx="1">
                  <c:v>72.6707299228961</c:v>
                </c:pt>
                <c:pt idx="2">
                  <c:v>72.67832660945875</c:v>
                </c:pt>
                <c:pt idx="3">
                  <c:v>72.70793171823887</c:v>
                </c:pt>
                <c:pt idx="4">
                  <c:v>72.81385126904172</c:v>
                </c:pt>
                <c:pt idx="5">
                  <c:v>73.12780489226266</c:v>
                </c:pt>
                <c:pt idx="6">
                  <c:v>74.09743173318422</c:v>
                </c:pt>
                <c:pt idx="7">
                  <c:v>76.81943968454486</c:v>
                </c:pt>
                <c:pt idx="8">
                  <c:v>83.57814163844307</c:v>
                </c:pt>
                <c:pt idx="9">
                  <c:v>98.42774784789478</c:v>
                </c:pt>
                <c:pt idx="10">
                  <c:v>126.1050716318287</c:v>
                </c:pt>
                <c:pt idx="11">
                  <c:v>176.740774787319</c:v>
                </c:pt>
                <c:pt idx="12">
                  <c:v>255.5318475323675</c:v>
                </c:pt>
                <c:pt idx="13">
                  <c:v>357.9600903549003</c:v>
                </c:pt>
                <c:pt idx="14">
                  <c:v>489.0853666462056</c:v>
                </c:pt>
                <c:pt idx="15">
                  <c:v>624.6099551045255</c:v>
                </c:pt>
                <c:pt idx="16">
                  <c:v>734.5304821007853</c:v>
                </c:pt>
                <c:pt idx="17">
                  <c:v>790.516303649636</c:v>
                </c:pt>
                <c:pt idx="18">
                  <c:v>781.7246072006398</c:v>
                </c:pt>
                <c:pt idx="19">
                  <c:v>710.908177534396</c:v>
                </c:pt>
                <c:pt idx="20">
                  <c:v>592.7916720678167</c:v>
                </c:pt>
                <c:pt idx="21">
                  <c:v>457.981521825439</c:v>
                </c:pt>
                <c:pt idx="22">
                  <c:v>326.7653446311113</c:v>
                </c:pt>
                <c:pt idx="23">
                  <c:v>225.6682114725671</c:v>
                </c:pt>
                <c:pt idx="24">
                  <c:v>160.351458389446</c:v>
                </c:pt>
                <c:pt idx="25">
                  <c:v>119.4082829214335</c:v>
                </c:pt>
                <c:pt idx="26">
                  <c:v>94.18115282261999</c:v>
                </c:pt>
                <c:pt idx="27">
                  <c:v>81.23078600756676</c:v>
                </c:pt>
                <c:pt idx="28">
                  <c:v>76.17058595873219</c:v>
                </c:pt>
                <c:pt idx="29">
                  <c:v>73.81994565844735</c:v>
                </c:pt>
                <c:pt idx="30">
                  <c:v>73.03565468391308</c:v>
                </c:pt>
                <c:pt idx="31">
                  <c:v>72.78020308155723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6013848"/>
        <c:axId val="-2136010680"/>
      </c:scatterChart>
      <c:valAx>
        <c:axId val="-2136013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6010680"/>
        <c:crosses val="autoZero"/>
        <c:crossBetween val="midCat"/>
      </c:valAx>
      <c:valAx>
        <c:axId val="-2136010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6013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'980027'!$B$7369:$B$7400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'980027'!$E$7369:$E$7400</c:f>
              <c:numCache>
                <c:formatCode>General</c:formatCode>
                <c:ptCount val="32"/>
                <c:pt idx="0">
                  <c:v>56.0</c:v>
                </c:pt>
                <c:pt idx="1">
                  <c:v>40.0</c:v>
                </c:pt>
                <c:pt idx="2">
                  <c:v>53.0</c:v>
                </c:pt>
                <c:pt idx="3">
                  <c:v>73.0</c:v>
                </c:pt>
                <c:pt idx="4">
                  <c:v>84.0</c:v>
                </c:pt>
                <c:pt idx="5">
                  <c:v>95.0</c:v>
                </c:pt>
                <c:pt idx="6">
                  <c:v>96.0</c:v>
                </c:pt>
                <c:pt idx="7">
                  <c:v>96.0</c:v>
                </c:pt>
                <c:pt idx="8">
                  <c:v>117.0</c:v>
                </c:pt>
                <c:pt idx="9">
                  <c:v>108.0</c:v>
                </c:pt>
                <c:pt idx="10">
                  <c:v>145.0</c:v>
                </c:pt>
                <c:pt idx="11">
                  <c:v>195.0</c:v>
                </c:pt>
                <c:pt idx="12">
                  <c:v>240.0</c:v>
                </c:pt>
                <c:pt idx="13">
                  <c:v>335.0</c:v>
                </c:pt>
                <c:pt idx="14">
                  <c:v>497.0</c:v>
                </c:pt>
                <c:pt idx="15">
                  <c:v>615.0</c:v>
                </c:pt>
                <c:pt idx="16">
                  <c:v>773.0</c:v>
                </c:pt>
                <c:pt idx="17">
                  <c:v>796.0</c:v>
                </c:pt>
                <c:pt idx="18">
                  <c:v>870.0</c:v>
                </c:pt>
                <c:pt idx="19">
                  <c:v>701.0</c:v>
                </c:pt>
                <c:pt idx="20">
                  <c:v>595.0</c:v>
                </c:pt>
                <c:pt idx="21">
                  <c:v>426.0</c:v>
                </c:pt>
                <c:pt idx="22">
                  <c:v>270.0</c:v>
                </c:pt>
                <c:pt idx="23">
                  <c:v>190.0</c:v>
                </c:pt>
                <c:pt idx="24">
                  <c:v>160.0</c:v>
                </c:pt>
                <c:pt idx="25">
                  <c:v>131.0</c:v>
                </c:pt>
                <c:pt idx="26">
                  <c:v>117.0</c:v>
                </c:pt>
                <c:pt idx="27">
                  <c:v>84.0</c:v>
                </c:pt>
                <c:pt idx="28">
                  <c:v>84.0</c:v>
                </c:pt>
                <c:pt idx="29">
                  <c:v>75.0</c:v>
                </c:pt>
                <c:pt idx="30">
                  <c:v>75.0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'980027'!$B$7369:$B$7400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'980027'!$F$7369:$F$7400</c:f>
              <c:numCache>
                <c:formatCode>0</c:formatCode>
                <c:ptCount val="32"/>
                <c:pt idx="0">
                  <c:v>73.21930311841913</c:v>
                </c:pt>
                <c:pt idx="1">
                  <c:v>73.22043126124808</c:v>
                </c:pt>
                <c:pt idx="2">
                  <c:v>73.22597414518643</c:v>
                </c:pt>
                <c:pt idx="3">
                  <c:v>73.24879483650213</c:v>
                </c:pt>
                <c:pt idx="4">
                  <c:v>73.33464155311961</c:v>
                </c:pt>
                <c:pt idx="5">
                  <c:v>73.60060561880816</c:v>
                </c:pt>
                <c:pt idx="6">
                  <c:v>74.45651814641164</c:v>
                </c:pt>
                <c:pt idx="7">
                  <c:v>76.9527672065326</c:v>
                </c:pt>
                <c:pt idx="8">
                  <c:v>83.36372563105196</c:v>
                </c:pt>
                <c:pt idx="9">
                  <c:v>97.86083596383904</c:v>
                </c:pt>
                <c:pt idx="10">
                  <c:v>125.5185660096927</c:v>
                </c:pt>
                <c:pt idx="11">
                  <c:v>177.0737924454398</c:v>
                </c:pt>
                <c:pt idx="12">
                  <c:v>258.4106493847549</c:v>
                </c:pt>
                <c:pt idx="13">
                  <c:v>364.9980958258286</c:v>
                </c:pt>
                <c:pt idx="14">
                  <c:v>501.6886593108712</c:v>
                </c:pt>
                <c:pt idx="15">
                  <c:v>641.9767066853747</c:v>
                </c:pt>
                <c:pt idx="16">
                  <c:v>753.0933850900003</c:v>
                </c:pt>
                <c:pt idx="17">
                  <c:v>804.9355168622885</c:v>
                </c:pt>
                <c:pt idx="18">
                  <c:v>787.9590042276287</c:v>
                </c:pt>
                <c:pt idx="19">
                  <c:v>706.2647125799998</c:v>
                </c:pt>
                <c:pt idx="20">
                  <c:v>578.4073823444876</c:v>
                </c:pt>
                <c:pt idx="21">
                  <c:v>438.1247384323566</c:v>
                </c:pt>
                <c:pt idx="22">
                  <c:v>306.4723752260311</c:v>
                </c:pt>
                <c:pt idx="23">
                  <c:v>208.8255190534716</c:v>
                </c:pt>
                <c:pt idx="24">
                  <c:v>148.1500105053194</c:v>
                </c:pt>
                <c:pt idx="25">
                  <c:v>111.6090135820231</c:v>
                </c:pt>
                <c:pt idx="26">
                  <c:v>90.07151212660217</c:v>
                </c:pt>
                <c:pt idx="27">
                  <c:v>79.56956181064865</c:v>
                </c:pt>
                <c:pt idx="28">
                  <c:v>75.68500992112064</c:v>
                </c:pt>
                <c:pt idx="29">
                  <c:v>73.97991189668988</c:v>
                </c:pt>
                <c:pt idx="30">
                  <c:v>73.44650186835535</c:v>
                </c:pt>
                <c:pt idx="31">
                  <c:v>73.28375255722867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5968088"/>
        <c:axId val="-2138045816"/>
      </c:scatterChart>
      <c:valAx>
        <c:axId val="-2135968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045816"/>
        <c:crosses val="autoZero"/>
        <c:crossBetween val="midCat"/>
      </c:valAx>
      <c:valAx>
        <c:axId val="-2138045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59680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'980027'!$B$7419:$B$7450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'980027'!$E$7419:$E$7450</c:f>
              <c:numCache>
                <c:formatCode>General</c:formatCode>
                <c:ptCount val="32"/>
                <c:pt idx="0">
                  <c:v>36.0</c:v>
                </c:pt>
                <c:pt idx="1">
                  <c:v>33.0</c:v>
                </c:pt>
                <c:pt idx="2">
                  <c:v>72.0</c:v>
                </c:pt>
                <c:pt idx="3">
                  <c:v>78.0</c:v>
                </c:pt>
                <c:pt idx="4">
                  <c:v>85.0</c:v>
                </c:pt>
                <c:pt idx="5">
                  <c:v>90.0</c:v>
                </c:pt>
                <c:pt idx="6">
                  <c:v>101.0</c:v>
                </c:pt>
                <c:pt idx="7">
                  <c:v>94.0</c:v>
                </c:pt>
                <c:pt idx="8">
                  <c:v>101.0</c:v>
                </c:pt>
                <c:pt idx="9">
                  <c:v>112.0</c:v>
                </c:pt>
                <c:pt idx="10">
                  <c:v>166.0</c:v>
                </c:pt>
                <c:pt idx="11">
                  <c:v>208.0</c:v>
                </c:pt>
                <c:pt idx="12">
                  <c:v>267.0</c:v>
                </c:pt>
                <c:pt idx="13">
                  <c:v>344.0</c:v>
                </c:pt>
                <c:pt idx="14">
                  <c:v>449.0</c:v>
                </c:pt>
                <c:pt idx="15">
                  <c:v>594.0</c:v>
                </c:pt>
                <c:pt idx="16">
                  <c:v>745.0</c:v>
                </c:pt>
                <c:pt idx="17">
                  <c:v>847.0</c:v>
                </c:pt>
                <c:pt idx="18">
                  <c:v>838.0</c:v>
                </c:pt>
                <c:pt idx="19">
                  <c:v>762.0</c:v>
                </c:pt>
                <c:pt idx="20">
                  <c:v>590.0</c:v>
                </c:pt>
                <c:pt idx="21">
                  <c:v>413.0</c:v>
                </c:pt>
                <c:pt idx="22">
                  <c:v>277.0</c:v>
                </c:pt>
                <c:pt idx="23">
                  <c:v>194.0</c:v>
                </c:pt>
                <c:pt idx="24">
                  <c:v>117.0</c:v>
                </c:pt>
                <c:pt idx="25">
                  <c:v>114.0</c:v>
                </c:pt>
                <c:pt idx="26">
                  <c:v>114.0</c:v>
                </c:pt>
                <c:pt idx="27">
                  <c:v>77.0</c:v>
                </c:pt>
                <c:pt idx="28">
                  <c:v>81.0</c:v>
                </c:pt>
                <c:pt idx="29">
                  <c:v>77.0</c:v>
                </c:pt>
                <c:pt idx="30">
                  <c:v>64.0</c:v>
                </c:pt>
                <c:pt idx="31">
                  <c:v>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'980027'!$B$7419:$B$7450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'980027'!$F$7419:$F$7450</c:f>
              <c:numCache>
                <c:formatCode>0</c:formatCode>
                <c:ptCount val="32"/>
                <c:pt idx="0">
                  <c:v>68.35843968313716</c:v>
                </c:pt>
                <c:pt idx="1">
                  <c:v>68.35977951407972</c:v>
                </c:pt>
                <c:pt idx="2">
                  <c:v>68.36624878804767</c:v>
                </c:pt>
                <c:pt idx="3">
                  <c:v>68.39244745807315</c:v>
                </c:pt>
                <c:pt idx="4">
                  <c:v>68.489477651191</c:v>
                </c:pt>
                <c:pt idx="5">
                  <c:v>68.78583343878907</c:v>
                </c:pt>
                <c:pt idx="6">
                  <c:v>69.72641637402397</c:v>
                </c:pt>
                <c:pt idx="7">
                  <c:v>72.43258856340138</c:v>
                </c:pt>
                <c:pt idx="8">
                  <c:v>79.29372136064688</c:v>
                </c:pt>
                <c:pt idx="9">
                  <c:v>94.62346282348503</c:v>
                </c:pt>
                <c:pt idx="10">
                  <c:v>123.5514567341278</c:v>
                </c:pt>
                <c:pt idx="11">
                  <c:v>176.9186909858338</c:v>
                </c:pt>
                <c:pt idx="12">
                  <c:v>260.2861436831599</c:v>
                </c:pt>
                <c:pt idx="13">
                  <c:v>368.5413160609295</c:v>
                </c:pt>
                <c:pt idx="14">
                  <c:v>506.1148562266235</c:v>
                </c:pt>
                <c:pt idx="15">
                  <c:v>645.8991305566783</c:v>
                </c:pt>
                <c:pt idx="16">
                  <c:v>755.137323350958</c:v>
                </c:pt>
                <c:pt idx="17">
                  <c:v>804.3430211278003</c:v>
                </c:pt>
                <c:pt idx="18">
                  <c:v>784.9916054198192</c:v>
                </c:pt>
                <c:pt idx="19">
                  <c:v>701.4618466153312</c:v>
                </c:pt>
                <c:pt idx="20">
                  <c:v>572.7225297631814</c:v>
                </c:pt>
                <c:pt idx="21">
                  <c:v>432.3636890642342</c:v>
                </c:pt>
                <c:pt idx="22">
                  <c:v>301.0480202608468</c:v>
                </c:pt>
                <c:pt idx="23">
                  <c:v>203.7669662112677</c:v>
                </c:pt>
                <c:pt idx="24">
                  <c:v>143.305844985775</c:v>
                </c:pt>
                <c:pt idx="25">
                  <c:v>106.8487003396912</c:v>
                </c:pt>
                <c:pt idx="26">
                  <c:v>85.31284817623489</c:v>
                </c:pt>
                <c:pt idx="27">
                  <c:v>74.77631103334339</c:v>
                </c:pt>
                <c:pt idx="28">
                  <c:v>70.86228118899983</c:v>
                </c:pt>
                <c:pt idx="29">
                  <c:v>69.13565341136587</c:v>
                </c:pt>
                <c:pt idx="30">
                  <c:v>68.5921440351325</c:v>
                </c:pt>
                <c:pt idx="31">
                  <c:v>68.4251877667246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8002664"/>
        <c:axId val="-2137999496"/>
      </c:scatterChart>
      <c:valAx>
        <c:axId val="-2138002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999496"/>
        <c:crosses val="autoZero"/>
        <c:crossBetween val="midCat"/>
      </c:valAx>
      <c:valAx>
        <c:axId val="-2137999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8002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'980027'!$B$7469:$B$7500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'980027'!$E$7469:$E$7500</c:f>
              <c:numCache>
                <c:formatCode>General</c:formatCode>
                <c:ptCount val="32"/>
                <c:pt idx="0">
                  <c:v>35.0</c:v>
                </c:pt>
                <c:pt idx="1">
                  <c:v>52.0</c:v>
                </c:pt>
                <c:pt idx="2">
                  <c:v>46.0</c:v>
                </c:pt>
                <c:pt idx="3">
                  <c:v>77.0</c:v>
                </c:pt>
                <c:pt idx="4">
                  <c:v>66.0</c:v>
                </c:pt>
                <c:pt idx="5">
                  <c:v>73.0</c:v>
                </c:pt>
                <c:pt idx="6">
                  <c:v>72.0</c:v>
                </c:pt>
                <c:pt idx="7">
                  <c:v>88.0</c:v>
                </c:pt>
                <c:pt idx="8">
                  <c:v>97.0</c:v>
                </c:pt>
                <c:pt idx="9">
                  <c:v>109.0</c:v>
                </c:pt>
                <c:pt idx="10">
                  <c:v>116.0</c:v>
                </c:pt>
                <c:pt idx="11">
                  <c:v>180.0</c:v>
                </c:pt>
                <c:pt idx="12">
                  <c:v>211.0</c:v>
                </c:pt>
                <c:pt idx="13">
                  <c:v>261.0</c:v>
                </c:pt>
                <c:pt idx="14">
                  <c:v>386.0</c:v>
                </c:pt>
                <c:pt idx="15">
                  <c:v>461.0</c:v>
                </c:pt>
                <c:pt idx="16">
                  <c:v>633.0</c:v>
                </c:pt>
                <c:pt idx="17">
                  <c:v>690.0</c:v>
                </c:pt>
                <c:pt idx="18">
                  <c:v>796.0</c:v>
                </c:pt>
                <c:pt idx="19">
                  <c:v>799.0</c:v>
                </c:pt>
                <c:pt idx="20">
                  <c:v>732.0</c:v>
                </c:pt>
                <c:pt idx="21">
                  <c:v>519.0</c:v>
                </c:pt>
                <c:pt idx="22">
                  <c:v>409.0</c:v>
                </c:pt>
                <c:pt idx="23">
                  <c:v>272.0</c:v>
                </c:pt>
                <c:pt idx="24">
                  <c:v>182.0</c:v>
                </c:pt>
                <c:pt idx="25">
                  <c:v>154.0</c:v>
                </c:pt>
                <c:pt idx="26">
                  <c:v>114.0</c:v>
                </c:pt>
                <c:pt idx="27">
                  <c:v>110.0</c:v>
                </c:pt>
                <c:pt idx="28">
                  <c:v>96.0</c:v>
                </c:pt>
                <c:pt idx="29">
                  <c:v>87.0</c:v>
                </c:pt>
                <c:pt idx="30">
                  <c:v>67.0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'980027'!$B$7469:$B$7500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'980027'!$F$7469:$F$7500</c:f>
              <c:numCache>
                <c:formatCode>0</c:formatCode>
                <c:ptCount val="32"/>
                <c:pt idx="0">
                  <c:v>66.51843877700492</c:v>
                </c:pt>
                <c:pt idx="1">
                  <c:v>66.5198268574301</c:v>
                </c:pt>
                <c:pt idx="2">
                  <c:v>66.5259428118429</c:v>
                </c:pt>
                <c:pt idx="3">
                  <c:v>66.54880162924173</c:v>
                </c:pt>
                <c:pt idx="4">
                  <c:v>66.62783936228791</c:v>
                </c:pt>
                <c:pt idx="5">
                  <c:v>66.8561143684596</c:v>
                </c:pt>
                <c:pt idx="6">
                  <c:v>67.54765418776372</c:v>
                </c:pt>
                <c:pt idx="7">
                  <c:v>69.46560365153668</c:v>
                </c:pt>
                <c:pt idx="8">
                  <c:v>74.20968587179541</c:v>
                </c:pt>
                <c:pt idx="9">
                  <c:v>84.68453193689453</c:v>
                </c:pt>
                <c:pt idx="10">
                  <c:v>104.4752868864481</c:v>
                </c:pt>
                <c:pt idx="11">
                  <c:v>141.5391168286676</c:v>
                </c:pt>
                <c:pt idx="12">
                  <c:v>201.2504418496843</c:v>
                </c:pt>
                <c:pt idx="13">
                  <c:v>282.558221111419</c:v>
                </c:pt>
                <c:pt idx="14">
                  <c:v>393.5200266170818</c:v>
                </c:pt>
                <c:pt idx="15">
                  <c:v>519.4919852861265</c:v>
                </c:pt>
                <c:pt idx="16">
                  <c:v>638.4761983862677</c:v>
                </c:pt>
                <c:pt idx="17">
                  <c:v>724.2804439316284</c:v>
                </c:pt>
                <c:pt idx="18">
                  <c:v>756.7619559941634</c:v>
                </c:pt>
                <c:pt idx="19">
                  <c:v>733.8213515229062</c:v>
                </c:pt>
                <c:pt idx="20">
                  <c:v>655.615113851289</c:v>
                </c:pt>
                <c:pt idx="21">
                  <c:v>542.3946167698663</c:v>
                </c:pt>
                <c:pt idx="22">
                  <c:v>412.6854352539237</c:v>
                </c:pt>
                <c:pt idx="23">
                  <c:v>297.6234953335931</c:v>
                </c:pt>
                <c:pt idx="24">
                  <c:v>213.1666702963126</c:v>
                </c:pt>
                <c:pt idx="25">
                  <c:v>153.4462371144501</c:v>
                </c:pt>
                <c:pt idx="26">
                  <c:v>111.7300151480604</c:v>
                </c:pt>
                <c:pt idx="27">
                  <c:v>87.1445567224373</c:v>
                </c:pt>
                <c:pt idx="28">
                  <c:v>76.08741916693663</c:v>
                </c:pt>
                <c:pt idx="29">
                  <c:v>70.17415680026986</c:v>
                </c:pt>
                <c:pt idx="30">
                  <c:v>67.87029608873287</c:v>
                </c:pt>
                <c:pt idx="31">
                  <c:v>66.99557319998658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956888"/>
        <c:axId val="-2137953720"/>
      </c:scatterChart>
      <c:valAx>
        <c:axId val="-2137956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953720"/>
        <c:crosses val="autoZero"/>
        <c:crossBetween val="midCat"/>
      </c:valAx>
      <c:valAx>
        <c:axId val="-2137953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956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'980027'!$B$7519:$B$7550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'980027'!$E$7519:$E$7550</c:f>
              <c:numCache>
                <c:formatCode>General</c:formatCode>
                <c:ptCount val="32"/>
                <c:pt idx="0">
                  <c:v>21.0</c:v>
                </c:pt>
                <c:pt idx="1">
                  <c:v>42.0</c:v>
                </c:pt>
                <c:pt idx="2">
                  <c:v>50.0</c:v>
                </c:pt>
                <c:pt idx="3">
                  <c:v>65.0</c:v>
                </c:pt>
                <c:pt idx="4">
                  <c:v>69.0</c:v>
                </c:pt>
                <c:pt idx="5">
                  <c:v>79.0</c:v>
                </c:pt>
                <c:pt idx="6">
                  <c:v>70.0</c:v>
                </c:pt>
                <c:pt idx="7">
                  <c:v>76.0</c:v>
                </c:pt>
                <c:pt idx="8">
                  <c:v>86.0</c:v>
                </c:pt>
                <c:pt idx="9">
                  <c:v>101.0</c:v>
                </c:pt>
                <c:pt idx="10">
                  <c:v>109.0</c:v>
                </c:pt>
                <c:pt idx="11">
                  <c:v>119.0</c:v>
                </c:pt>
                <c:pt idx="12">
                  <c:v>142.0</c:v>
                </c:pt>
                <c:pt idx="13">
                  <c:v>178.0</c:v>
                </c:pt>
                <c:pt idx="14">
                  <c:v>224.0</c:v>
                </c:pt>
                <c:pt idx="15">
                  <c:v>232.0</c:v>
                </c:pt>
                <c:pt idx="16">
                  <c:v>283.0</c:v>
                </c:pt>
                <c:pt idx="17">
                  <c:v>289.0</c:v>
                </c:pt>
                <c:pt idx="18">
                  <c:v>380.0</c:v>
                </c:pt>
                <c:pt idx="19">
                  <c:v>388.0</c:v>
                </c:pt>
                <c:pt idx="20">
                  <c:v>409.0</c:v>
                </c:pt>
                <c:pt idx="21">
                  <c:v>454.0</c:v>
                </c:pt>
                <c:pt idx="22">
                  <c:v>457.0</c:v>
                </c:pt>
                <c:pt idx="23">
                  <c:v>398.0</c:v>
                </c:pt>
                <c:pt idx="24">
                  <c:v>328.0</c:v>
                </c:pt>
                <c:pt idx="25">
                  <c:v>348.0</c:v>
                </c:pt>
                <c:pt idx="26">
                  <c:v>252.0</c:v>
                </c:pt>
                <c:pt idx="27">
                  <c:v>198.0</c:v>
                </c:pt>
                <c:pt idx="28">
                  <c:v>169.0</c:v>
                </c:pt>
                <c:pt idx="29">
                  <c:v>151.0</c:v>
                </c:pt>
                <c:pt idx="30">
                  <c:v>130.0</c:v>
                </c:pt>
                <c:pt idx="31">
                  <c:v>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'980027'!$B$7519:$B$7550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'980027'!$F$7519:$F$7550</c:f>
              <c:numCache>
                <c:formatCode>0</c:formatCode>
                <c:ptCount val="32"/>
                <c:pt idx="0">
                  <c:v>47.86518258733447</c:v>
                </c:pt>
                <c:pt idx="1">
                  <c:v>48.06813809841092</c:v>
                </c:pt>
                <c:pt idx="2">
                  <c:v>48.47291445500613</c:v>
                </c:pt>
                <c:pt idx="3">
                  <c:v>49.19456301619059</c:v>
                </c:pt>
                <c:pt idx="4">
                  <c:v>50.45713974512753</c:v>
                </c:pt>
                <c:pt idx="5">
                  <c:v>52.44076892326115</c:v>
                </c:pt>
                <c:pt idx="6">
                  <c:v>55.8390077484496</c:v>
                </c:pt>
                <c:pt idx="7">
                  <c:v>61.33893750081444</c:v>
                </c:pt>
                <c:pt idx="8">
                  <c:v>69.69719039703038</c:v>
                </c:pt>
                <c:pt idx="9">
                  <c:v>81.73521911336135</c:v>
                </c:pt>
                <c:pt idx="10">
                  <c:v>97.61191354504113</c:v>
                </c:pt>
                <c:pt idx="11">
                  <c:v>119.5384167666377</c:v>
                </c:pt>
                <c:pt idx="12">
                  <c:v>147.0891613240475</c:v>
                </c:pt>
                <c:pt idx="13">
                  <c:v>178.440039559583</c:v>
                </c:pt>
                <c:pt idx="14">
                  <c:v>216.6284778384125</c:v>
                </c:pt>
                <c:pt idx="15">
                  <c:v>258.4570825564862</c:v>
                </c:pt>
                <c:pt idx="16">
                  <c:v>300.9865428593378</c:v>
                </c:pt>
                <c:pt idx="17">
                  <c:v>340.5977788184452</c:v>
                </c:pt>
                <c:pt idx="18">
                  <c:v>371.845396320055</c:v>
                </c:pt>
                <c:pt idx="19">
                  <c:v>396.6253469857944</c:v>
                </c:pt>
                <c:pt idx="20">
                  <c:v>410.3305145674013</c:v>
                </c:pt>
                <c:pt idx="21">
                  <c:v>411.0227802511309</c:v>
                </c:pt>
                <c:pt idx="22">
                  <c:v>397.9843495994229</c:v>
                </c:pt>
                <c:pt idx="23">
                  <c:v>373.1573969501181</c:v>
                </c:pt>
                <c:pt idx="24">
                  <c:v>341.8989553020537</c:v>
                </c:pt>
                <c:pt idx="25">
                  <c:v>306.0271876194166</c:v>
                </c:pt>
                <c:pt idx="26">
                  <c:v>264.3638435265282</c:v>
                </c:pt>
                <c:pt idx="27">
                  <c:v>220.8523117048993</c:v>
                </c:pt>
                <c:pt idx="28">
                  <c:v>185.4123111898054</c:v>
                </c:pt>
                <c:pt idx="29">
                  <c:v>150.0655469304992</c:v>
                </c:pt>
                <c:pt idx="30">
                  <c:v>122.3922000710432</c:v>
                </c:pt>
                <c:pt idx="31">
                  <c:v>101.0226700691074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911128"/>
        <c:axId val="-2137907960"/>
      </c:scatterChart>
      <c:valAx>
        <c:axId val="-2137911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907960"/>
        <c:crosses val="autoZero"/>
        <c:crossBetween val="midCat"/>
      </c:valAx>
      <c:valAx>
        <c:axId val="-2137907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911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'980027'!$B$7569:$B$7600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'980027'!$E$7569:$E$7600</c:f>
              <c:numCache>
                <c:formatCode>General</c:formatCode>
                <c:ptCount val="32"/>
                <c:pt idx="0">
                  <c:v>46.0</c:v>
                </c:pt>
                <c:pt idx="1">
                  <c:v>41.0</c:v>
                </c:pt>
                <c:pt idx="2">
                  <c:v>72.0</c:v>
                </c:pt>
                <c:pt idx="3">
                  <c:v>72.0</c:v>
                </c:pt>
                <c:pt idx="4">
                  <c:v>75.0</c:v>
                </c:pt>
                <c:pt idx="5">
                  <c:v>74.0</c:v>
                </c:pt>
                <c:pt idx="6">
                  <c:v>83.0</c:v>
                </c:pt>
                <c:pt idx="7">
                  <c:v>111.0</c:v>
                </c:pt>
                <c:pt idx="8">
                  <c:v>90.0</c:v>
                </c:pt>
                <c:pt idx="9">
                  <c:v>114.0</c:v>
                </c:pt>
                <c:pt idx="10">
                  <c:v>113.0</c:v>
                </c:pt>
                <c:pt idx="11">
                  <c:v>131.0</c:v>
                </c:pt>
                <c:pt idx="12">
                  <c:v>141.0</c:v>
                </c:pt>
                <c:pt idx="13">
                  <c:v>175.0</c:v>
                </c:pt>
                <c:pt idx="14">
                  <c:v>222.0</c:v>
                </c:pt>
                <c:pt idx="15">
                  <c:v>269.0</c:v>
                </c:pt>
                <c:pt idx="16">
                  <c:v>335.0</c:v>
                </c:pt>
                <c:pt idx="17">
                  <c:v>356.0</c:v>
                </c:pt>
                <c:pt idx="18">
                  <c:v>359.0</c:v>
                </c:pt>
                <c:pt idx="19">
                  <c:v>407.0</c:v>
                </c:pt>
                <c:pt idx="20">
                  <c:v>442.0</c:v>
                </c:pt>
                <c:pt idx="21">
                  <c:v>428.0</c:v>
                </c:pt>
                <c:pt idx="22">
                  <c:v>355.0</c:v>
                </c:pt>
                <c:pt idx="23">
                  <c:v>397.0</c:v>
                </c:pt>
                <c:pt idx="24">
                  <c:v>297.0</c:v>
                </c:pt>
                <c:pt idx="25">
                  <c:v>226.0</c:v>
                </c:pt>
                <c:pt idx="26">
                  <c:v>218.0</c:v>
                </c:pt>
                <c:pt idx="27">
                  <c:v>153.0</c:v>
                </c:pt>
                <c:pt idx="28">
                  <c:v>150.0</c:v>
                </c:pt>
                <c:pt idx="29">
                  <c:v>106.0</c:v>
                </c:pt>
                <c:pt idx="30">
                  <c:v>109.0</c:v>
                </c:pt>
                <c:pt idx="31">
                  <c:v>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'980027'!$B$7569:$B$7600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'980027'!$F$7569:$F$7600</c:f>
              <c:numCache>
                <c:formatCode>0</c:formatCode>
                <c:ptCount val="32"/>
                <c:pt idx="0">
                  <c:v>64.98729439216387</c:v>
                </c:pt>
                <c:pt idx="1">
                  <c:v>65.05950013998842</c:v>
                </c:pt>
                <c:pt idx="2">
                  <c:v>65.22606885176987</c:v>
                </c:pt>
                <c:pt idx="3">
                  <c:v>65.56646830559096</c:v>
                </c:pt>
                <c:pt idx="4">
                  <c:v>66.24165168195163</c:v>
                </c:pt>
                <c:pt idx="5">
                  <c:v>67.42863456170108</c:v>
                </c:pt>
                <c:pt idx="6">
                  <c:v>69.68671141437373</c:v>
                </c:pt>
                <c:pt idx="7">
                  <c:v>73.7222211012054</c:v>
                </c:pt>
                <c:pt idx="8">
                  <c:v>80.43049393422636</c:v>
                </c:pt>
                <c:pt idx="9">
                  <c:v>90.8819248534263</c:v>
                </c:pt>
                <c:pt idx="10">
                  <c:v>105.6061909089146</c:v>
                </c:pt>
                <c:pt idx="11">
                  <c:v>127.1021590616759</c:v>
                </c:pt>
                <c:pt idx="12">
                  <c:v>155.3540639410072</c:v>
                </c:pt>
                <c:pt idx="13">
                  <c:v>188.5452488141708</c:v>
                </c:pt>
                <c:pt idx="14">
                  <c:v>229.7638789251085</c:v>
                </c:pt>
                <c:pt idx="15">
                  <c:v>275.1200922829435</c:v>
                </c:pt>
                <c:pt idx="16">
                  <c:v>320.5493030462313</c:v>
                </c:pt>
                <c:pt idx="17">
                  <c:v>361.0879385944326</c:v>
                </c:pt>
                <c:pt idx="18">
                  <c:v>390.4155677596937</c:v>
                </c:pt>
                <c:pt idx="19">
                  <c:v>409.5334052841</c:v>
                </c:pt>
                <c:pt idx="20">
                  <c:v>413.6611885301368</c:v>
                </c:pt>
                <c:pt idx="21">
                  <c:v>401.9447549887326</c:v>
                </c:pt>
                <c:pt idx="22">
                  <c:v>374.6349026920334</c:v>
                </c:pt>
                <c:pt idx="23">
                  <c:v>336.7752262883898</c:v>
                </c:pt>
                <c:pt idx="24">
                  <c:v>296.0501968035186</c:v>
                </c:pt>
                <c:pt idx="25">
                  <c:v>254.4457597432455</c:v>
                </c:pt>
                <c:pt idx="26">
                  <c:v>211.1372832957491</c:v>
                </c:pt>
                <c:pt idx="27">
                  <c:v>170.8273321552019</c:v>
                </c:pt>
                <c:pt idx="28">
                  <c:v>141.5323517786273</c:v>
                </c:pt>
                <c:pt idx="29">
                  <c:v>115.566077645398</c:v>
                </c:pt>
                <c:pt idx="30">
                  <c:v>97.69935796494057</c:v>
                </c:pt>
                <c:pt idx="31">
                  <c:v>85.58656251719236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865384"/>
        <c:axId val="-2137862216"/>
      </c:scatterChart>
      <c:valAx>
        <c:axId val="-2137865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862216"/>
        <c:crosses val="autoZero"/>
        <c:crossBetween val="midCat"/>
      </c:valAx>
      <c:valAx>
        <c:axId val="-2137862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865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'980027'!$B$7619:$B$7650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'980027'!$E$7619:$E$7650</c:f>
              <c:numCache>
                <c:formatCode>General</c:formatCode>
                <c:ptCount val="32"/>
                <c:pt idx="0">
                  <c:v>58.0</c:v>
                </c:pt>
                <c:pt idx="1">
                  <c:v>45.0</c:v>
                </c:pt>
                <c:pt idx="2">
                  <c:v>62.0</c:v>
                </c:pt>
                <c:pt idx="3">
                  <c:v>75.0</c:v>
                </c:pt>
                <c:pt idx="4">
                  <c:v>81.0</c:v>
                </c:pt>
                <c:pt idx="5">
                  <c:v>78.0</c:v>
                </c:pt>
                <c:pt idx="6">
                  <c:v>77.0</c:v>
                </c:pt>
                <c:pt idx="7">
                  <c:v>90.0</c:v>
                </c:pt>
                <c:pt idx="8">
                  <c:v>97.0</c:v>
                </c:pt>
                <c:pt idx="9">
                  <c:v>112.0</c:v>
                </c:pt>
                <c:pt idx="10">
                  <c:v>99.0</c:v>
                </c:pt>
                <c:pt idx="11">
                  <c:v>135.0</c:v>
                </c:pt>
                <c:pt idx="12">
                  <c:v>191.0</c:v>
                </c:pt>
                <c:pt idx="13">
                  <c:v>165.0</c:v>
                </c:pt>
                <c:pt idx="14">
                  <c:v>236.0</c:v>
                </c:pt>
                <c:pt idx="15">
                  <c:v>266.0</c:v>
                </c:pt>
                <c:pt idx="16">
                  <c:v>333.0</c:v>
                </c:pt>
                <c:pt idx="17">
                  <c:v>365.0</c:v>
                </c:pt>
                <c:pt idx="18">
                  <c:v>405.0</c:v>
                </c:pt>
                <c:pt idx="19">
                  <c:v>454.0</c:v>
                </c:pt>
                <c:pt idx="20">
                  <c:v>446.0</c:v>
                </c:pt>
                <c:pt idx="21">
                  <c:v>395.0</c:v>
                </c:pt>
                <c:pt idx="22">
                  <c:v>378.0</c:v>
                </c:pt>
                <c:pt idx="23">
                  <c:v>332.0</c:v>
                </c:pt>
                <c:pt idx="24">
                  <c:v>314.0</c:v>
                </c:pt>
                <c:pt idx="25">
                  <c:v>253.0</c:v>
                </c:pt>
                <c:pt idx="26">
                  <c:v>224.0</c:v>
                </c:pt>
                <c:pt idx="27">
                  <c:v>176.0</c:v>
                </c:pt>
                <c:pt idx="28">
                  <c:v>131.0</c:v>
                </c:pt>
                <c:pt idx="29">
                  <c:v>122.0</c:v>
                </c:pt>
                <c:pt idx="30">
                  <c:v>101.0</c:v>
                </c:pt>
                <c:pt idx="31">
                  <c:v>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'980027'!$B$7619:$B$7650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'980027'!$F$7619:$F$7650</c:f>
              <c:numCache>
                <c:formatCode>0</c:formatCode>
                <c:ptCount val="32"/>
                <c:pt idx="0">
                  <c:v>66.85759518252132</c:v>
                </c:pt>
                <c:pt idx="1">
                  <c:v>66.93912487090135</c:v>
                </c:pt>
                <c:pt idx="2">
                  <c:v>67.12543170905435</c:v>
                </c:pt>
                <c:pt idx="3">
                  <c:v>67.50271547299455</c:v>
                </c:pt>
                <c:pt idx="4">
                  <c:v>68.24461994694993</c:v>
                </c:pt>
                <c:pt idx="5">
                  <c:v>69.53849057200598</c:v>
                </c:pt>
                <c:pt idx="6">
                  <c:v>71.98081235204373</c:v>
                </c:pt>
                <c:pt idx="7">
                  <c:v>76.31194291695475</c:v>
                </c:pt>
                <c:pt idx="8">
                  <c:v>83.45823433072144</c:v>
                </c:pt>
                <c:pt idx="9">
                  <c:v>94.51398042086357</c:v>
                </c:pt>
                <c:pt idx="10">
                  <c:v>109.9885834098058</c:v>
                </c:pt>
                <c:pt idx="11">
                  <c:v>132.4397705258137</c:v>
                </c:pt>
                <c:pt idx="12">
                  <c:v>161.7698633746452</c:v>
                </c:pt>
                <c:pt idx="13">
                  <c:v>196.0354086177431</c:v>
                </c:pt>
                <c:pt idx="14">
                  <c:v>238.3558503481345</c:v>
                </c:pt>
                <c:pt idx="15">
                  <c:v>284.6633151408031</c:v>
                </c:pt>
                <c:pt idx="16">
                  <c:v>330.7734068098115</c:v>
                </c:pt>
                <c:pt idx="17">
                  <c:v>371.6445413485264</c:v>
                </c:pt>
                <c:pt idx="18">
                  <c:v>400.9525276332036</c:v>
                </c:pt>
                <c:pt idx="19">
                  <c:v>419.7256634957444</c:v>
                </c:pt>
                <c:pt idx="20">
                  <c:v>423.2221989083449</c:v>
                </c:pt>
                <c:pt idx="21">
                  <c:v>410.6890268131533</c:v>
                </c:pt>
                <c:pt idx="22">
                  <c:v>382.4242934367273</c:v>
                </c:pt>
                <c:pt idx="23">
                  <c:v>343.6189848283106</c:v>
                </c:pt>
                <c:pt idx="24">
                  <c:v>302.0624885656652</c:v>
                </c:pt>
                <c:pt idx="25">
                  <c:v>259.7098223801235</c:v>
                </c:pt>
                <c:pt idx="26">
                  <c:v>215.681270427576</c:v>
                </c:pt>
                <c:pt idx="27">
                  <c:v>174.7231870233357</c:v>
                </c:pt>
                <c:pt idx="28">
                  <c:v>144.9523769515614</c:v>
                </c:pt>
                <c:pt idx="29">
                  <c:v>118.5447280019642</c:v>
                </c:pt>
                <c:pt idx="30">
                  <c:v>100.3505585569934</c:v>
                </c:pt>
                <c:pt idx="31">
                  <c:v>87.99448932389114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819320"/>
        <c:axId val="-2137816152"/>
      </c:scatterChart>
      <c:valAx>
        <c:axId val="-2137819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816152"/>
        <c:crosses val="autoZero"/>
        <c:crossBetween val="midCat"/>
      </c:valAx>
      <c:valAx>
        <c:axId val="-2137816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819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'980027'!$B$7669:$B$7700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'980027'!$E$7669:$E$7700</c:f>
              <c:numCache>
                <c:formatCode>General</c:formatCode>
                <c:ptCount val="32"/>
                <c:pt idx="0">
                  <c:v>46.0</c:v>
                </c:pt>
                <c:pt idx="1">
                  <c:v>45.0</c:v>
                </c:pt>
                <c:pt idx="2">
                  <c:v>50.0</c:v>
                </c:pt>
                <c:pt idx="3">
                  <c:v>77.0</c:v>
                </c:pt>
                <c:pt idx="4">
                  <c:v>84.0</c:v>
                </c:pt>
                <c:pt idx="5">
                  <c:v>81.0</c:v>
                </c:pt>
                <c:pt idx="6">
                  <c:v>99.0</c:v>
                </c:pt>
                <c:pt idx="7">
                  <c:v>85.0</c:v>
                </c:pt>
                <c:pt idx="8">
                  <c:v>95.0</c:v>
                </c:pt>
                <c:pt idx="9">
                  <c:v>101.0</c:v>
                </c:pt>
                <c:pt idx="10">
                  <c:v>121.0</c:v>
                </c:pt>
                <c:pt idx="11">
                  <c:v>143.0</c:v>
                </c:pt>
                <c:pt idx="12">
                  <c:v>168.0</c:v>
                </c:pt>
                <c:pt idx="13">
                  <c:v>174.0</c:v>
                </c:pt>
                <c:pt idx="14">
                  <c:v>231.0</c:v>
                </c:pt>
                <c:pt idx="15">
                  <c:v>271.0</c:v>
                </c:pt>
                <c:pt idx="16">
                  <c:v>310.0</c:v>
                </c:pt>
                <c:pt idx="17">
                  <c:v>361.0</c:v>
                </c:pt>
                <c:pt idx="18">
                  <c:v>405.0</c:v>
                </c:pt>
                <c:pt idx="19">
                  <c:v>442.0</c:v>
                </c:pt>
                <c:pt idx="20">
                  <c:v>470.0</c:v>
                </c:pt>
                <c:pt idx="21">
                  <c:v>446.0</c:v>
                </c:pt>
                <c:pt idx="22">
                  <c:v>441.0</c:v>
                </c:pt>
                <c:pt idx="23">
                  <c:v>357.0</c:v>
                </c:pt>
                <c:pt idx="24">
                  <c:v>322.0</c:v>
                </c:pt>
                <c:pt idx="25">
                  <c:v>239.0</c:v>
                </c:pt>
                <c:pt idx="26">
                  <c:v>217.0</c:v>
                </c:pt>
                <c:pt idx="27">
                  <c:v>181.0</c:v>
                </c:pt>
                <c:pt idx="28">
                  <c:v>152.0</c:v>
                </c:pt>
                <c:pt idx="29">
                  <c:v>115.0</c:v>
                </c:pt>
                <c:pt idx="30">
                  <c:v>117.0</c:v>
                </c:pt>
                <c:pt idx="31">
                  <c:v>95.0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'980027'!$B$7669:$B$7700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'980027'!$F$7669:$F$7700</c:f>
              <c:numCache>
                <c:formatCode>0</c:formatCode>
                <c:ptCount val="32"/>
                <c:pt idx="0">
                  <c:v>65.3507742007549</c:v>
                </c:pt>
                <c:pt idx="1">
                  <c:v>65.43171620224563</c:v>
                </c:pt>
                <c:pt idx="2">
                  <c:v>65.61644856996565</c:v>
                </c:pt>
                <c:pt idx="3">
                  <c:v>65.99025007626616</c:v>
                </c:pt>
                <c:pt idx="4">
                  <c:v>66.72508569362319</c:v>
                </c:pt>
                <c:pt idx="5">
                  <c:v>68.00684324901344</c:v>
                </c:pt>
                <c:pt idx="6">
                  <c:v>70.42787966197418</c:v>
                </c:pt>
                <c:pt idx="7">
                  <c:v>74.72645295112532</c:v>
                </c:pt>
                <c:pt idx="8">
                  <c:v>81.8317596031021</c:v>
                </c:pt>
                <c:pt idx="9">
                  <c:v>92.85042541140142</c:v>
                </c:pt>
                <c:pt idx="10">
                  <c:v>108.3186892827843</c:v>
                </c:pt>
                <c:pt idx="11">
                  <c:v>130.8429154006796</c:v>
                </c:pt>
                <c:pt idx="12">
                  <c:v>160.4014537781173</c:v>
                </c:pt>
                <c:pt idx="13">
                  <c:v>195.1166276413282</c:v>
                </c:pt>
                <c:pt idx="14">
                  <c:v>238.2709971813719</c:v>
                </c:pt>
                <c:pt idx="15">
                  <c:v>285.8863107406711</c:v>
                </c:pt>
                <c:pt idx="16">
                  <c:v>333.819947819908</c:v>
                </c:pt>
                <c:pt idx="17">
                  <c:v>376.9681586414379</c:v>
                </c:pt>
                <c:pt idx="18">
                  <c:v>408.6641427257516</c:v>
                </c:pt>
                <c:pt idx="19">
                  <c:v>430.0664724094938</c:v>
                </c:pt>
                <c:pt idx="20">
                  <c:v>436.0264807477931</c:v>
                </c:pt>
                <c:pt idx="21">
                  <c:v>425.4062557164351</c:v>
                </c:pt>
                <c:pt idx="22">
                  <c:v>398.2940993883328</c:v>
                </c:pt>
                <c:pt idx="23">
                  <c:v>359.6284889902404</c:v>
                </c:pt>
                <c:pt idx="24">
                  <c:v>317.3412492156066</c:v>
                </c:pt>
                <c:pt idx="25">
                  <c:v>273.5841669137224</c:v>
                </c:pt>
                <c:pt idx="26">
                  <c:v>227.4795367452367</c:v>
                </c:pt>
                <c:pt idx="27">
                  <c:v>184.0218469549894</c:v>
                </c:pt>
                <c:pt idx="28">
                  <c:v>152.0471439286052</c:v>
                </c:pt>
                <c:pt idx="29">
                  <c:v>123.3477149609984</c:v>
                </c:pt>
                <c:pt idx="30">
                  <c:v>103.3306564325022</c:v>
                </c:pt>
                <c:pt idx="31">
                  <c:v>89.57558037868925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773544"/>
        <c:axId val="-2137770376"/>
      </c:scatterChart>
      <c:valAx>
        <c:axId val="-2137773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770376"/>
        <c:crosses val="autoZero"/>
        <c:crossBetween val="midCat"/>
      </c:valAx>
      <c:valAx>
        <c:axId val="-2137770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7735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'980027'!$B$7719:$B$7750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'980027'!$E$7719:$E$7750</c:f>
              <c:numCache>
                <c:formatCode>General</c:formatCode>
                <c:ptCount val="32"/>
                <c:pt idx="0">
                  <c:v>46.0</c:v>
                </c:pt>
                <c:pt idx="1">
                  <c:v>52.0</c:v>
                </c:pt>
                <c:pt idx="2">
                  <c:v>47.0</c:v>
                </c:pt>
                <c:pt idx="3">
                  <c:v>66.0</c:v>
                </c:pt>
                <c:pt idx="4">
                  <c:v>82.0</c:v>
                </c:pt>
                <c:pt idx="5">
                  <c:v>81.0</c:v>
                </c:pt>
                <c:pt idx="6">
                  <c:v>83.0</c:v>
                </c:pt>
                <c:pt idx="7">
                  <c:v>83.0</c:v>
                </c:pt>
                <c:pt idx="8">
                  <c:v>113.0</c:v>
                </c:pt>
                <c:pt idx="9">
                  <c:v>121.0</c:v>
                </c:pt>
                <c:pt idx="10">
                  <c:v>130.0</c:v>
                </c:pt>
                <c:pt idx="11">
                  <c:v>143.0</c:v>
                </c:pt>
                <c:pt idx="12">
                  <c:v>151.0</c:v>
                </c:pt>
                <c:pt idx="13">
                  <c:v>211.0</c:v>
                </c:pt>
                <c:pt idx="14">
                  <c:v>279.0</c:v>
                </c:pt>
                <c:pt idx="15">
                  <c:v>254.0</c:v>
                </c:pt>
                <c:pt idx="16">
                  <c:v>379.0</c:v>
                </c:pt>
                <c:pt idx="17">
                  <c:v>408.0</c:v>
                </c:pt>
                <c:pt idx="18">
                  <c:v>435.0</c:v>
                </c:pt>
                <c:pt idx="19">
                  <c:v>464.0</c:v>
                </c:pt>
                <c:pt idx="20">
                  <c:v>478.0</c:v>
                </c:pt>
                <c:pt idx="21">
                  <c:v>447.0</c:v>
                </c:pt>
                <c:pt idx="22">
                  <c:v>425.0</c:v>
                </c:pt>
                <c:pt idx="23">
                  <c:v>363.0</c:v>
                </c:pt>
                <c:pt idx="24">
                  <c:v>314.0</c:v>
                </c:pt>
                <c:pt idx="25">
                  <c:v>260.0</c:v>
                </c:pt>
                <c:pt idx="26">
                  <c:v>206.0</c:v>
                </c:pt>
                <c:pt idx="27">
                  <c:v>185.0</c:v>
                </c:pt>
                <c:pt idx="28">
                  <c:v>140.0</c:v>
                </c:pt>
                <c:pt idx="29">
                  <c:v>120.0</c:v>
                </c:pt>
                <c:pt idx="30">
                  <c:v>99.0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'980027'!$B$7719:$B$7750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'980027'!$F$7719:$F$7750</c:f>
              <c:numCache>
                <c:formatCode>0</c:formatCode>
                <c:ptCount val="32"/>
                <c:pt idx="0">
                  <c:v>63.12253254492213</c:v>
                </c:pt>
                <c:pt idx="1">
                  <c:v>63.24124945427641</c:v>
                </c:pt>
                <c:pt idx="2">
                  <c:v>63.50566082400216</c:v>
                </c:pt>
                <c:pt idx="3">
                  <c:v>64.02798499852965</c:v>
                </c:pt>
                <c:pt idx="4">
                  <c:v>65.03109090015925</c:v>
                </c:pt>
                <c:pt idx="5">
                  <c:v>66.742344648277</c:v>
                </c:pt>
                <c:pt idx="6">
                  <c:v>69.90366883908771</c:v>
                </c:pt>
                <c:pt idx="7">
                  <c:v>75.39029821697106</c:v>
                </c:pt>
                <c:pt idx="8">
                  <c:v>84.25594253115696</c:v>
                </c:pt>
                <c:pt idx="9">
                  <c:v>97.70081184622256</c:v>
                </c:pt>
                <c:pt idx="10">
                  <c:v>116.1721224131564</c:v>
                </c:pt>
                <c:pt idx="11">
                  <c:v>142.492001796264</c:v>
                </c:pt>
                <c:pt idx="12">
                  <c:v>176.2721203944326</c:v>
                </c:pt>
                <c:pt idx="13">
                  <c:v>215.0802342615821</c:v>
                </c:pt>
                <c:pt idx="14">
                  <c:v>262.2132926403212</c:v>
                </c:pt>
                <c:pt idx="15">
                  <c:v>312.8790332714988</c:v>
                </c:pt>
                <c:pt idx="16">
                  <c:v>362.3640181893614</c:v>
                </c:pt>
                <c:pt idx="17">
                  <c:v>405.2213066347032</c:v>
                </c:pt>
                <c:pt idx="18">
                  <c:v>434.9688537949009</c:v>
                </c:pt>
                <c:pt idx="19">
                  <c:v>452.7238030373225</c:v>
                </c:pt>
                <c:pt idx="20">
                  <c:v>453.7816679104715</c:v>
                </c:pt>
                <c:pt idx="21">
                  <c:v>437.7607952130236</c:v>
                </c:pt>
                <c:pt idx="22">
                  <c:v>405.1594798831146</c:v>
                </c:pt>
                <c:pt idx="23">
                  <c:v>361.8806375530505</c:v>
                </c:pt>
                <c:pt idx="24">
                  <c:v>316.3037269118412</c:v>
                </c:pt>
                <c:pt idx="25">
                  <c:v>270.3164552870434</c:v>
                </c:pt>
                <c:pt idx="26">
                  <c:v>222.8343483161859</c:v>
                </c:pt>
                <c:pt idx="27">
                  <c:v>178.8668826234729</c:v>
                </c:pt>
                <c:pt idx="28">
                  <c:v>146.9878052080406</c:v>
                </c:pt>
                <c:pt idx="29">
                  <c:v>118.7327879836378</c:v>
                </c:pt>
                <c:pt idx="30">
                  <c:v>99.25363200450784</c:v>
                </c:pt>
                <c:pt idx="31">
                  <c:v>85.99993265948898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727784"/>
        <c:axId val="-2137724616"/>
      </c:scatterChart>
      <c:valAx>
        <c:axId val="-2137727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724616"/>
        <c:crosses val="autoZero"/>
        <c:crossBetween val="midCat"/>
      </c:valAx>
      <c:valAx>
        <c:axId val="-2137724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727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'980027'!$B$7769:$B$7800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'980027'!$E$7769:$E$7800</c:f>
              <c:numCache>
                <c:formatCode>General</c:formatCode>
                <c:ptCount val="32"/>
                <c:pt idx="0">
                  <c:v>45.0</c:v>
                </c:pt>
                <c:pt idx="1">
                  <c:v>42.0</c:v>
                </c:pt>
                <c:pt idx="2">
                  <c:v>58.0</c:v>
                </c:pt>
                <c:pt idx="3">
                  <c:v>78.0</c:v>
                </c:pt>
                <c:pt idx="4">
                  <c:v>80.0</c:v>
                </c:pt>
                <c:pt idx="5">
                  <c:v>94.0</c:v>
                </c:pt>
                <c:pt idx="6">
                  <c:v>66.0</c:v>
                </c:pt>
                <c:pt idx="7">
                  <c:v>109.0</c:v>
                </c:pt>
                <c:pt idx="8">
                  <c:v>107.0</c:v>
                </c:pt>
                <c:pt idx="9">
                  <c:v>124.0</c:v>
                </c:pt>
                <c:pt idx="10">
                  <c:v>119.0</c:v>
                </c:pt>
                <c:pt idx="11">
                  <c:v>144.0</c:v>
                </c:pt>
                <c:pt idx="12">
                  <c:v>187.0</c:v>
                </c:pt>
                <c:pt idx="13">
                  <c:v>187.0</c:v>
                </c:pt>
                <c:pt idx="14">
                  <c:v>234.0</c:v>
                </c:pt>
                <c:pt idx="15">
                  <c:v>261.0</c:v>
                </c:pt>
                <c:pt idx="16">
                  <c:v>351.0</c:v>
                </c:pt>
                <c:pt idx="17">
                  <c:v>373.0</c:v>
                </c:pt>
                <c:pt idx="18">
                  <c:v>402.0</c:v>
                </c:pt>
                <c:pt idx="19">
                  <c:v>478.0</c:v>
                </c:pt>
                <c:pt idx="20">
                  <c:v>424.0</c:v>
                </c:pt>
                <c:pt idx="21">
                  <c:v>439.0</c:v>
                </c:pt>
                <c:pt idx="22">
                  <c:v>401.0</c:v>
                </c:pt>
                <c:pt idx="23">
                  <c:v>323.0</c:v>
                </c:pt>
                <c:pt idx="24">
                  <c:v>288.0</c:v>
                </c:pt>
                <c:pt idx="25">
                  <c:v>227.0</c:v>
                </c:pt>
                <c:pt idx="26">
                  <c:v>182.0</c:v>
                </c:pt>
                <c:pt idx="27">
                  <c:v>177.0</c:v>
                </c:pt>
                <c:pt idx="28">
                  <c:v>122.0</c:v>
                </c:pt>
                <c:pt idx="29">
                  <c:v>117.0</c:v>
                </c:pt>
                <c:pt idx="30">
                  <c:v>97.0</c:v>
                </c:pt>
                <c:pt idx="31">
                  <c:v>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'980027'!$B$7769:$B$7800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'980027'!$F$7769:$F$7800</c:f>
              <c:numCache>
                <c:formatCode>0</c:formatCode>
                <c:ptCount val="32"/>
                <c:pt idx="0">
                  <c:v>64.75092564396304</c:v>
                </c:pt>
                <c:pt idx="1">
                  <c:v>64.86524257012995</c:v>
                </c:pt>
                <c:pt idx="2">
                  <c:v>65.12029166961957</c:v>
                </c:pt>
                <c:pt idx="3">
                  <c:v>65.6247099243852</c:v>
                </c:pt>
                <c:pt idx="4">
                  <c:v>66.59400203092221</c:v>
                </c:pt>
                <c:pt idx="5">
                  <c:v>68.24762174583686</c:v>
                </c:pt>
                <c:pt idx="6">
                  <c:v>71.30082797858243</c:v>
                </c:pt>
                <c:pt idx="7">
                  <c:v>76.59352577380455</c:v>
                </c:pt>
                <c:pt idx="8">
                  <c:v>85.12973845226334</c:v>
                </c:pt>
                <c:pt idx="9">
                  <c:v>98.04148729564748</c:v>
                </c:pt>
                <c:pt idx="10">
                  <c:v>115.7224825376179</c:v>
                </c:pt>
                <c:pt idx="11">
                  <c:v>140.8127236532566</c:v>
                </c:pt>
                <c:pt idx="12">
                  <c:v>172.8493197188152</c:v>
                </c:pt>
                <c:pt idx="13">
                  <c:v>209.4304241747573</c:v>
                </c:pt>
                <c:pt idx="14">
                  <c:v>253.5225677135123</c:v>
                </c:pt>
                <c:pt idx="15">
                  <c:v>300.4498278621555</c:v>
                </c:pt>
                <c:pt idx="16">
                  <c:v>345.6730645903199</c:v>
                </c:pt>
                <c:pt idx="17">
                  <c:v>384.0737312285349</c:v>
                </c:pt>
                <c:pt idx="18">
                  <c:v>409.8540639156956</c:v>
                </c:pt>
                <c:pt idx="19">
                  <c:v>423.9497699063031</c:v>
                </c:pt>
                <c:pt idx="20">
                  <c:v>422.3240739380437</c:v>
                </c:pt>
                <c:pt idx="21">
                  <c:v>405.0287507861402</c:v>
                </c:pt>
                <c:pt idx="22">
                  <c:v>372.7597351998243</c:v>
                </c:pt>
                <c:pt idx="23">
                  <c:v>331.3980712142554</c:v>
                </c:pt>
                <c:pt idx="24">
                  <c:v>288.7621115327445</c:v>
                </c:pt>
                <c:pt idx="25">
                  <c:v>246.4336238631378</c:v>
                </c:pt>
                <c:pt idx="26">
                  <c:v>203.3688555680965</c:v>
                </c:pt>
                <c:pt idx="27">
                  <c:v>164.072997405635</c:v>
                </c:pt>
                <c:pt idx="28">
                  <c:v>135.9700284571737</c:v>
                </c:pt>
                <c:pt idx="29">
                  <c:v>111.3938147306195</c:v>
                </c:pt>
                <c:pt idx="30">
                  <c:v>94.68655000254826</c:v>
                </c:pt>
                <c:pt idx="31">
                  <c:v>83.47136629417782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682040"/>
        <c:axId val="-2137678872"/>
      </c:scatterChart>
      <c:valAx>
        <c:axId val="-2137682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678872"/>
        <c:crosses val="autoZero"/>
        <c:crossBetween val="midCat"/>
      </c:valAx>
      <c:valAx>
        <c:axId val="-2137678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682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'980027'!$B$7819:$B$7850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'980027'!$E$7819:$E$7850</c:f>
              <c:numCache>
                <c:formatCode>General</c:formatCode>
                <c:ptCount val="32"/>
                <c:pt idx="0">
                  <c:v>31.0</c:v>
                </c:pt>
                <c:pt idx="1">
                  <c:v>42.0</c:v>
                </c:pt>
                <c:pt idx="2">
                  <c:v>51.0</c:v>
                </c:pt>
                <c:pt idx="3">
                  <c:v>62.0</c:v>
                </c:pt>
                <c:pt idx="4">
                  <c:v>74.0</c:v>
                </c:pt>
                <c:pt idx="5">
                  <c:v>76.0</c:v>
                </c:pt>
                <c:pt idx="6">
                  <c:v>67.0</c:v>
                </c:pt>
                <c:pt idx="7">
                  <c:v>84.0</c:v>
                </c:pt>
                <c:pt idx="8">
                  <c:v>104.0</c:v>
                </c:pt>
                <c:pt idx="9">
                  <c:v>108.0</c:v>
                </c:pt>
                <c:pt idx="10">
                  <c:v>119.0</c:v>
                </c:pt>
                <c:pt idx="11">
                  <c:v>123.0</c:v>
                </c:pt>
                <c:pt idx="12">
                  <c:v>142.0</c:v>
                </c:pt>
                <c:pt idx="13">
                  <c:v>176.0</c:v>
                </c:pt>
                <c:pt idx="14">
                  <c:v>213.0</c:v>
                </c:pt>
                <c:pt idx="15">
                  <c:v>279.0</c:v>
                </c:pt>
                <c:pt idx="16">
                  <c:v>304.0</c:v>
                </c:pt>
                <c:pt idx="17">
                  <c:v>319.0</c:v>
                </c:pt>
                <c:pt idx="18">
                  <c:v>380.0</c:v>
                </c:pt>
                <c:pt idx="19">
                  <c:v>397.0</c:v>
                </c:pt>
                <c:pt idx="20">
                  <c:v>411.0</c:v>
                </c:pt>
                <c:pt idx="21">
                  <c:v>364.0</c:v>
                </c:pt>
                <c:pt idx="22">
                  <c:v>357.0</c:v>
                </c:pt>
                <c:pt idx="23">
                  <c:v>310.0</c:v>
                </c:pt>
                <c:pt idx="24">
                  <c:v>259.0</c:v>
                </c:pt>
                <c:pt idx="25">
                  <c:v>188.0</c:v>
                </c:pt>
                <c:pt idx="26">
                  <c:v>176.0</c:v>
                </c:pt>
                <c:pt idx="27">
                  <c:v>136.0</c:v>
                </c:pt>
                <c:pt idx="28">
                  <c:v>96.0</c:v>
                </c:pt>
                <c:pt idx="29">
                  <c:v>91.0</c:v>
                </c:pt>
                <c:pt idx="30">
                  <c:v>91.0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'980027'!$B$7819:$B$7850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'980027'!$F$7819:$F$7850</c:f>
              <c:numCache>
                <c:formatCode>0</c:formatCode>
                <c:ptCount val="32"/>
                <c:pt idx="0">
                  <c:v>54.59761378631362</c:v>
                </c:pt>
                <c:pt idx="1">
                  <c:v>54.70143248620082</c:v>
                </c:pt>
                <c:pt idx="2">
                  <c:v>54.93469564720223</c:v>
                </c:pt>
                <c:pt idx="3">
                  <c:v>55.39893336281718</c:v>
                </c:pt>
                <c:pt idx="4">
                  <c:v>56.29586861227667</c:v>
                </c:pt>
                <c:pt idx="5">
                  <c:v>57.83294722567176</c:v>
                </c:pt>
                <c:pt idx="6">
                  <c:v>60.68173951910241</c:v>
                </c:pt>
                <c:pt idx="7">
                  <c:v>65.63538696068841</c:v>
                </c:pt>
                <c:pt idx="8">
                  <c:v>73.64249825728636</c:v>
                </c:pt>
                <c:pt idx="9">
                  <c:v>85.76918746569137</c:v>
                </c:pt>
                <c:pt idx="10">
                  <c:v>102.3796033222111</c:v>
                </c:pt>
                <c:pt idx="11">
                  <c:v>125.9326585343246</c:v>
                </c:pt>
                <c:pt idx="12">
                  <c:v>155.9483582836835</c:v>
                </c:pt>
                <c:pt idx="13">
                  <c:v>190.113781811616</c:v>
                </c:pt>
                <c:pt idx="14">
                  <c:v>231.0982210815141</c:v>
                </c:pt>
                <c:pt idx="15">
                  <c:v>274.4073186295038</c:v>
                </c:pt>
                <c:pt idx="16">
                  <c:v>315.7022226074875</c:v>
                </c:pt>
                <c:pt idx="17">
                  <c:v>350.1768613633716</c:v>
                </c:pt>
                <c:pt idx="18">
                  <c:v>372.6152420310114</c:v>
                </c:pt>
                <c:pt idx="19">
                  <c:v>383.7929093946897</c:v>
                </c:pt>
                <c:pt idx="20">
                  <c:v>380.2283489530325</c:v>
                </c:pt>
                <c:pt idx="21">
                  <c:v>362.2985792486439</c:v>
                </c:pt>
                <c:pt idx="22">
                  <c:v>330.8505277692365</c:v>
                </c:pt>
                <c:pt idx="23">
                  <c:v>291.6654788680552</c:v>
                </c:pt>
                <c:pt idx="24">
                  <c:v>252.0169808367068</c:v>
                </c:pt>
                <c:pt idx="25">
                  <c:v>213.2351602938971</c:v>
                </c:pt>
                <c:pt idx="26">
                  <c:v>174.3324164420003</c:v>
                </c:pt>
                <c:pt idx="27">
                  <c:v>139.3492810043706</c:v>
                </c:pt>
                <c:pt idx="28">
                  <c:v>114.6813207701539</c:v>
                </c:pt>
                <c:pt idx="29">
                  <c:v>93.4119498503443</c:v>
                </c:pt>
                <c:pt idx="30">
                  <c:v>79.16937336156961</c:v>
                </c:pt>
                <c:pt idx="31">
                  <c:v>69.74945171475181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636280"/>
        <c:axId val="-2137633112"/>
      </c:scatterChart>
      <c:valAx>
        <c:axId val="-2137636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633112"/>
        <c:crosses val="autoZero"/>
        <c:crossBetween val="midCat"/>
      </c:valAx>
      <c:valAx>
        <c:axId val="-2137633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636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'980027'!$B$7869:$B$7900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'980027'!$E$7869:$E$7900</c:f>
              <c:numCache>
                <c:formatCode>General</c:formatCode>
                <c:ptCount val="32"/>
                <c:pt idx="0">
                  <c:v>48.0</c:v>
                </c:pt>
                <c:pt idx="1">
                  <c:v>34.0</c:v>
                </c:pt>
                <c:pt idx="2">
                  <c:v>58.0</c:v>
                </c:pt>
                <c:pt idx="3">
                  <c:v>63.0</c:v>
                </c:pt>
                <c:pt idx="4">
                  <c:v>71.0</c:v>
                </c:pt>
                <c:pt idx="5">
                  <c:v>69.0</c:v>
                </c:pt>
                <c:pt idx="6">
                  <c:v>90.0</c:v>
                </c:pt>
                <c:pt idx="7">
                  <c:v>92.0</c:v>
                </c:pt>
                <c:pt idx="8">
                  <c:v>92.0</c:v>
                </c:pt>
                <c:pt idx="9">
                  <c:v>90.0</c:v>
                </c:pt>
                <c:pt idx="10">
                  <c:v>97.0</c:v>
                </c:pt>
                <c:pt idx="11">
                  <c:v>112.0</c:v>
                </c:pt>
                <c:pt idx="12">
                  <c:v>138.0</c:v>
                </c:pt>
                <c:pt idx="13">
                  <c:v>167.0</c:v>
                </c:pt>
                <c:pt idx="14">
                  <c:v>211.0</c:v>
                </c:pt>
                <c:pt idx="15">
                  <c:v>227.0</c:v>
                </c:pt>
                <c:pt idx="16">
                  <c:v>285.0</c:v>
                </c:pt>
                <c:pt idx="17">
                  <c:v>305.0</c:v>
                </c:pt>
                <c:pt idx="18">
                  <c:v>320.0</c:v>
                </c:pt>
                <c:pt idx="19">
                  <c:v>341.0</c:v>
                </c:pt>
                <c:pt idx="20">
                  <c:v>365.0</c:v>
                </c:pt>
                <c:pt idx="21">
                  <c:v>338.0</c:v>
                </c:pt>
                <c:pt idx="22">
                  <c:v>324.0</c:v>
                </c:pt>
                <c:pt idx="23">
                  <c:v>272.0</c:v>
                </c:pt>
                <c:pt idx="24">
                  <c:v>231.0</c:v>
                </c:pt>
                <c:pt idx="25">
                  <c:v>223.0</c:v>
                </c:pt>
                <c:pt idx="26">
                  <c:v>171.0</c:v>
                </c:pt>
                <c:pt idx="27">
                  <c:v>137.0</c:v>
                </c:pt>
                <c:pt idx="28">
                  <c:v>107.0</c:v>
                </c:pt>
                <c:pt idx="29">
                  <c:v>100.0</c:v>
                </c:pt>
                <c:pt idx="30">
                  <c:v>94.0</c:v>
                </c:pt>
                <c:pt idx="31">
                  <c:v>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'980027'!$B$7869:$B$7900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'980027'!$F$7869:$F$7900</c:f>
              <c:numCache>
                <c:formatCode>0</c:formatCode>
                <c:ptCount val="32"/>
                <c:pt idx="0">
                  <c:v>58.2292729486973</c:v>
                </c:pt>
                <c:pt idx="1">
                  <c:v>58.33447682722261</c:v>
                </c:pt>
                <c:pt idx="2">
                  <c:v>58.56388886722862</c:v>
                </c:pt>
                <c:pt idx="3">
                  <c:v>59.00800727479262</c:v>
                </c:pt>
                <c:pt idx="4">
                  <c:v>59.84486798228266</c:v>
                </c:pt>
                <c:pt idx="5">
                  <c:v>61.2478115134478</c:v>
                </c:pt>
                <c:pt idx="6">
                  <c:v>63.79647044239733</c:v>
                </c:pt>
                <c:pt idx="7">
                  <c:v>68.14757706626281</c:v>
                </c:pt>
                <c:pt idx="8">
                  <c:v>75.0695548310423</c:v>
                </c:pt>
                <c:pt idx="9">
                  <c:v>85.41575726708572</c:v>
                </c:pt>
                <c:pt idx="10">
                  <c:v>99.44453353323328</c:v>
                </c:pt>
                <c:pt idx="11">
                  <c:v>119.190843926308</c:v>
                </c:pt>
                <c:pt idx="12">
                  <c:v>144.2441204405056</c:v>
                </c:pt>
                <c:pt idx="13">
                  <c:v>172.7312248458574</c:v>
                </c:pt>
                <c:pt idx="14">
                  <c:v>206.9977218717797</c:v>
                </c:pt>
                <c:pt idx="15">
                  <c:v>243.4905783910967</c:v>
                </c:pt>
                <c:pt idx="16">
                  <c:v>278.811961954734</c:v>
                </c:pt>
                <c:pt idx="17">
                  <c:v>309.1141434024228</c:v>
                </c:pt>
                <c:pt idx="18">
                  <c:v>329.902791582781</c:v>
                </c:pt>
                <c:pt idx="19">
                  <c:v>342.017005444855</c:v>
                </c:pt>
                <c:pt idx="20">
                  <c:v>342.2175394457804</c:v>
                </c:pt>
                <c:pt idx="21">
                  <c:v>330.3190055311937</c:v>
                </c:pt>
                <c:pt idx="22">
                  <c:v>306.6811715142484</c:v>
                </c:pt>
                <c:pt idx="23">
                  <c:v>275.51801231876</c:v>
                </c:pt>
                <c:pt idx="24">
                  <c:v>242.7626241543587</c:v>
                </c:pt>
                <c:pt idx="25">
                  <c:v>209.6970472031836</c:v>
                </c:pt>
                <c:pt idx="26">
                  <c:v>175.4835863948207</c:v>
                </c:pt>
                <c:pt idx="27">
                  <c:v>143.6821230342257</c:v>
                </c:pt>
                <c:pt idx="28">
                  <c:v>120.5090732250704</c:v>
                </c:pt>
                <c:pt idx="29">
                  <c:v>99.84420157750838</c:v>
                </c:pt>
                <c:pt idx="30">
                  <c:v>85.4898794060074</c:v>
                </c:pt>
                <c:pt idx="31">
                  <c:v>75.64194265524375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590504"/>
        <c:axId val="-2137587336"/>
      </c:scatterChart>
      <c:valAx>
        <c:axId val="-2137590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587336"/>
        <c:crosses val="autoZero"/>
        <c:crossBetween val="midCat"/>
      </c:valAx>
      <c:valAx>
        <c:axId val="-2137587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590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'980027'!$B$7919:$B$7950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'980027'!$E$7919:$E$7950</c:f>
              <c:numCache>
                <c:formatCode>General</c:formatCode>
                <c:ptCount val="32"/>
                <c:pt idx="0">
                  <c:v>39.0</c:v>
                </c:pt>
                <c:pt idx="1">
                  <c:v>37.0</c:v>
                </c:pt>
                <c:pt idx="2">
                  <c:v>56.0</c:v>
                </c:pt>
                <c:pt idx="3">
                  <c:v>70.0</c:v>
                </c:pt>
                <c:pt idx="4">
                  <c:v>61.0</c:v>
                </c:pt>
                <c:pt idx="5">
                  <c:v>79.0</c:v>
                </c:pt>
                <c:pt idx="6">
                  <c:v>87.0</c:v>
                </c:pt>
                <c:pt idx="7">
                  <c:v>71.0</c:v>
                </c:pt>
                <c:pt idx="8">
                  <c:v>79.0</c:v>
                </c:pt>
                <c:pt idx="9">
                  <c:v>82.0</c:v>
                </c:pt>
                <c:pt idx="10">
                  <c:v>96.0</c:v>
                </c:pt>
                <c:pt idx="11">
                  <c:v>89.0</c:v>
                </c:pt>
                <c:pt idx="12">
                  <c:v>144.0</c:v>
                </c:pt>
                <c:pt idx="13">
                  <c:v>158.0</c:v>
                </c:pt>
                <c:pt idx="14">
                  <c:v>177.0</c:v>
                </c:pt>
                <c:pt idx="15">
                  <c:v>210.0</c:v>
                </c:pt>
                <c:pt idx="16">
                  <c:v>220.0</c:v>
                </c:pt>
                <c:pt idx="17">
                  <c:v>258.0</c:v>
                </c:pt>
                <c:pt idx="18">
                  <c:v>296.0</c:v>
                </c:pt>
                <c:pt idx="19">
                  <c:v>303.0</c:v>
                </c:pt>
                <c:pt idx="20">
                  <c:v>300.0</c:v>
                </c:pt>
                <c:pt idx="21">
                  <c:v>310.0</c:v>
                </c:pt>
                <c:pt idx="22">
                  <c:v>243.0</c:v>
                </c:pt>
                <c:pt idx="23">
                  <c:v>255.0</c:v>
                </c:pt>
                <c:pt idx="24">
                  <c:v>226.0</c:v>
                </c:pt>
                <c:pt idx="25">
                  <c:v>168.0</c:v>
                </c:pt>
                <c:pt idx="26">
                  <c:v>132.0</c:v>
                </c:pt>
                <c:pt idx="27">
                  <c:v>99.0</c:v>
                </c:pt>
                <c:pt idx="28">
                  <c:v>121.0</c:v>
                </c:pt>
                <c:pt idx="29">
                  <c:v>95.0</c:v>
                </c:pt>
                <c:pt idx="30">
                  <c:v>66.0</c:v>
                </c:pt>
                <c:pt idx="31">
                  <c:v>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'980027'!$B$7919:$B$7950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'980027'!$F$7919:$F$7950</c:f>
              <c:numCache>
                <c:formatCode>0</c:formatCode>
                <c:ptCount val="32"/>
                <c:pt idx="0">
                  <c:v>56.74025203069392</c:v>
                </c:pt>
                <c:pt idx="1">
                  <c:v>56.81426366777458</c:v>
                </c:pt>
                <c:pt idx="2">
                  <c:v>56.97994453076421</c:v>
                </c:pt>
                <c:pt idx="3">
                  <c:v>57.30865791067975</c:v>
                </c:pt>
                <c:pt idx="4">
                  <c:v>57.94217668230093</c:v>
                </c:pt>
                <c:pt idx="5">
                  <c:v>59.02584618456412</c:v>
                </c:pt>
                <c:pt idx="6">
                  <c:v>61.03174482389166</c:v>
                </c:pt>
                <c:pt idx="7">
                  <c:v>64.51735400064882</c:v>
                </c:pt>
                <c:pt idx="8">
                  <c:v>70.15158508634553</c:v>
                </c:pt>
                <c:pt idx="9">
                  <c:v>78.69093650547542</c:v>
                </c:pt>
                <c:pt idx="10">
                  <c:v>90.40488711175163</c:v>
                </c:pt>
                <c:pt idx="11">
                  <c:v>107.0532357557076</c:v>
                </c:pt>
                <c:pt idx="12">
                  <c:v>128.339438977921</c:v>
                </c:pt>
                <c:pt idx="13">
                  <c:v>152.6716912596207</c:v>
                </c:pt>
                <c:pt idx="14">
                  <c:v>182.0255182206885</c:v>
                </c:pt>
                <c:pt idx="15">
                  <c:v>213.2868068173138</c:v>
                </c:pt>
                <c:pt idx="16">
                  <c:v>243.4228868940735</c:v>
                </c:pt>
                <c:pt idx="17">
                  <c:v>269.0100677111074</c:v>
                </c:pt>
                <c:pt idx="18">
                  <c:v>286.174088116252</c:v>
                </c:pt>
                <c:pt idx="19">
                  <c:v>295.5287729380457</c:v>
                </c:pt>
                <c:pt idx="20">
                  <c:v>294.3828165407974</c:v>
                </c:pt>
                <c:pt idx="21">
                  <c:v>282.7809341630825</c:v>
                </c:pt>
                <c:pt idx="22">
                  <c:v>261.1996081490623</c:v>
                </c:pt>
                <c:pt idx="23">
                  <c:v>233.5830582487024</c:v>
                </c:pt>
                <c:pt idx="24">
                  <c:v>205.1548956957305</c:v>
                </c:pt>
                <c:pt idx="25">
                  <c:v>176.9695847454698</c:v>
                </c:pt>
                <c:pt idx="26">
                  <c:v>148.3366315092331</c:v>
                </c:pt>
                <c:pt idx="27">
                  <c:v>122.2549621942768</c:v>
                </c:pt>
                <c:pt idx="28">
                  <c:v>103.6367492956725</c:v>
                </c:pt>
                <c:pt idx="29">
                  <c:v>87.387514653847</c:v>
                </c:pt>
                <c:pt idx="30">
                  <c:v>76.36602714838301</c:v>
                </c:pt>
                <c:pt idx="31">
                  <c:v>68.98483823167321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544200"/>
        <c:axId val="-2137541032"/>
      </c:scatterChart>
      <c:valAx>
        <c:axId val="-2137544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541032"/>
        <c:crosses val="autoZero"/>
        <c:crossBetween val="midCat"/>
      </c:valAx>
      <c:valAx>
        <c:axId val="-2137541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544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'980027'!$B$7969:$B$8000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'980027'!$E$7969:$E$8000</c:f>
              <c:numCache>
                <c:formatCode>General</c:formatCode>
                <c:ptCount val="32"/>
                <c:pt idx="0">
                  <c:v>52.0</c:v>
                </c:pt>
                <c:pt idx="1">
                  <c:v>47.0</c:v>
                </c:pt>
                <c:pt idx="2">
                  <c:v>53.0</c:v>
                </c:pt>
                <c:pt idx="3">
                  <c:v>63.0</c:v>
                </c:pt>
                <c:pt idx="4">
                  <c:v>74.0</c:v>
                </c:pt>
                <c:pt idx="5">
                  <c:v>87.0</c:v>
                </c:pt>
                <c:pt idx="6">
                  <c:v>73.0</c:v>
                </c:pt>
                <c:pt idx="7">
                  <c:v>77.0</c:v>
                </c:pt>
                <c:pt idx="8">
                  <c:v>84.0</c:v>
                </c:pt>
                <c:pt idx="9">
                  <c:v>78.0</c:v>
                </c:pt>
                <c:pt idx="10">
                  <c:v>105.0</c:v>
                </c:pt>
                <c:pt idx="11">
                  <c:v>104.0</c:v>
                </c:pt>
                <c:pt idx="12">
                  <c:v>127.0</c:v>
                </c:pt>
                <c:pt idx="13">
                  <c:v>132.0</c:v>
                </c:pt>
                <c:pt idx="14">
                  <c:v>149.0</c:v>
                </c:pt>
                <c:pt idx="15">
                  <c:v>187.0</c:v>
                </c:pt>
                <c:pt idx="16">
                  <c:v>206.0</c:v>
                </c:pt>
                <c:pt idx="17">
                  <c:v>224.0</c:v>
                </c:pt>
                <c:pt idx="18">
                  <c:v>205.0</c:v>
                </c:pt>
                <c:pt idx="19">
                  <c:v>266.0</c:v>
                </c:pt>
                <c:pt idx="20">
                  <c:v>255.0</c:v>
                </c:pt>
                <c:pt idx="21">
                  <c:v>193.0</c:v>
                </c:pt>
                <c:pt idx="22">
                  <c:v>214.0</c:v>
                </c:pt>
                <c:pt idx="23">
                  <c:v>182.0</c:v>
                </c:pt>
                <c:pt idx="24">
                  <c:v>157.0</c:v>
                </c:pt>
                <c:pt idx="25">
                  <c:v>123.0</c:v>
                </c:pt>
                <c:pt idx="26">
                  <c:v>108.0</c:v>
                </c:pt>
                <c:pt idx="27">
                  <c:v>114.0</c:v>
                </c:pt>
                <c:pt idx="28">
                  <c:v>103.0</c:v>
                </c:pt>
                <c:pt idx="29">
                  <c:v>83.0</c:v>
                </c:pt>
                <c:pt idx="30">
                  <c:v>90.0</c:v>
                </c:pt>
                <c:pt idx="31">
                  <c:v>95.0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'980027'!$B$7969:$B$8000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'980027'!$F$7969:$F$8000</c:f>
              <c:numCache>
                <c:formatCode>0</c:formatCode>
                <c:ptCount val="32"/>
                <c:pt idx="0">
                  <c:v>63.13313491610977</c:v>
                </c:pt>
                <c:pt idx="1">
                  <c:v>63.25002370921569</c:v>
                </c:pt>
                <c:pt idx="2">
                  <c:v>63.49145344172368</c:v>
                </c:pt>
                <c:pt idx="3">
                  <c:v>63.93468497187362</c:v>
                </c:pt>
                <c:pt idx="4">
                  <c:v>64.72825028247391</c:v>
                </c:pt>
                <c:pt idx="5">
                  <c:v>65.99594828548079</c:v>
                </c:pt>
                <c:pt idx="6">
                  <c:v>68.19155329123037</c:v>
                </c:pt>
                <c:pt idx="7">
                  <c:v>71.76241342466217</c:v>
                </c:pt>
                <c:pt idx="8">
                  <c:v>77.17754243310493</c:v>
                </c:pt>
                <c:pt idx="9">
                  <c:v>84.90257861354627</c:v>
                </c:pt>
                <c:pt idx="10">
                  <c:v>94.92014765234206</c:v>
                </c:pt>
                <c:pt idx="11">
                  <c:v>108.4083636337841</c:v>
                </c:pt>
                <c:pt idx="12">
                  <c:v>124.767171474494</c:v>
                </c:pt>
                <c:pt idx="13">
                  <c:v>142.5599437818025</c:v>
                </c:pt>
                <c:pt idx="14">
                  <c:v>162.985582960178</c:v>
                </c:pt>
                <c:pt idx="15">
                  <c:v>183.6199918198054</c:v>
                </c:pt>
                <c:pt idx="16">
                  <c:v>202.3778006689653</c:v>
                </c:pt>
                <c:pt idx="17">
                  <c:v>217.1553560098513</c:v>
                </c:pt>
                <c:pt idx="18">
                  <c:v>225.9340197303935</c:v>
                </c:pt>
                <c:pt idx="19">
                  <c:v>229.129851735468</c:v>
                </c:pt>
                <c:pt idx="20">
                  <c:v>225.4811394832296</c:v>
                </c:pt>
                <c:pt idx="21">
                  <c:v>215.4374261836754</c:v>
                </c:pt>
                <c:pt idx="22">
                  <c:v>199.4231088294824</c:v>
                </c:pt>
                <c:pt idx="23">
                  <c:v>180.2056132685304</c:v>
                </c:pt>
                <c:pt idx="24">
                  <c:v>161.070512841312</c:v>
                </c:pt>
                <c:pt idx="25">
                  <c:v>142.4519071242633</c:v>
                </c:pt>
                <c:pt idx="26">
                  <c:v>123.7415306246014</c:v>
                </c:pt>
                <c:pt idx="27">
                  <c:v>106.7751099701862</c:v>
                </c:pt>
                <c:pt idx="28">
                  <c:v>94.64870334527887</c:v>
                </c:pt>
                <c:pt idx="29">
                  <c:v>84.00049099012601</c:v>
                </c:pt>
                <c:pt idx="30">
                  <c:v>76.69927619265947</c:v>
                </c:pt>
                <c:pt idx="31">
                  <c:v>71.73869864577565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498424"/>
        <c:axId val="-2137495256"/>
      </c:scatterChart>
      <c:valAx>
        <c:axId val="-2137498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495256"/>
        <c:crosses val="autoZero"/>
        <c:crossBetween val="midCat"/>
      </c:valAx>
      <c:valAx>
        <c:axId val="-2137495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498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'980027'!$B$8019:$B$8050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'980027'!$E$8019:$E$8050</c:f>
              <c:numCache>
                <c:formatCode>General</c:formatCode>
                <c:ptCount val="32"/>
                <c:pt idx="0">
                  <c:v>46.0</c:v>
                </c:pt>
                <c:pt idx="1">
                  <c:v>42.0</c:v>
                </c:pt>
                <c:pt idx="2">
                  <c:v>45.0</c:v>
                </c:pt>
                <c:pt idx="3">
                  <c:v>65.0</c:v>
                </c:pt>
                <c:pt idx="4">
                  <c:v>74.0</c:v>
                </c:pt>
                <c:pt idx="5">
                  <c:v>64.0</c:v>
                </c:pt>
                <c:pt idx="6">
                  <c:v>67.0</c:v>
                </c:pt>
                <c:pt idx="7">
                  <c:v>83.0</c:v>
                </c:pt>
                <c:pt idx="8">
                  <c:v>77.0</c:v>
                </c:pt>
                <c:pt idx="9">
                  <c:v>85.0</c:v>
                </c:pt>
                <c:pt idx="10">
                  <c:v>94.0</c:v>
                </c:pt>
                <c:pt idx="11">
                  <c:v>119.0</c:v>
                </c:pt>
                <c:pt idx="12">
                  <c:v>115.0</c:v>
                </c:pt>
                <c:pt idx="13">
                  <c:v>134.0</c:v>
                </c:pt>
                <c:pt idx="14">
                  <c:v>150.0</c:v>
                </c:pt>
                <c:pt idx="15">
                  <c:v>169.0</c:v>
                </c:pt>
                <c:pt idx="16">
                  <c:v>206.0</c:v>
                </c:pt>
                <c:pt idx="17">
                  <c:v>226.0</c:v>
                </c:pt>
                <c:pt idx="18">
                  <c:v>293.0</c:v>
                </c:pt>
                <c:pt idx="19">
                  <c:v>245.0</c:v>
                </c:pt>
                <c:pt idx="20">
                  <c:v>273.0</c:v>
                </c:pt>
                <c:pt idx="21">
                  <c:v>251.0</c:v>
                </c:pt>
                <c:pt idx="22">
                  <c:v>229.0</c:v>
                </c:pt>
                <c:pt idx="23">
                  <c:v>202.0</c:v>
                </c:pt>
                <c:pt idx="24">
                  <c:v>187.0</c:v>
                </c:pt>
                <c:pt idx="25">
                  <c:v>149.0</c:v>
                </c:pt>
                <c:pt idx="26">
                  <c:v>128.0</c:v>
                </c:pt>
                <c:pt idx="27">
                  <c:v>111.0</c:v>
                </c:pt>
                <c:pt idx="28">
                  <c:v>104.0</c:v>
                </c:pt>
                <c:pt idx="29">
                  <c:v>86.0</c:v>
                </c:pt>
                <c:pt idx="30">
                  <c:v>91.0</c:v>
                </c:pt>
                <c:pt idx="31">
                  <c:v>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'980027'!$B$8019:$B$8050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'980027'!$F$8019:$F$8050</c:f>
              <c:numCache>
                <c:formatCode>0</c:formatCode>
                <c:ptCount val="32"/>
                <c:pt idx="0">
                  <c:v>57.14446425085058</c:v>
                </c:pt>
                <c:pt idx="1">
                  <c:v>57.25562916814764</c:v>
                </c:pt>
                <c:pt idx="2">
                  <c:v>57.48688000119427</c:v>
                </c:pt>
                <c:pt idx="3">
                  <c:v>57.91483717687698</c:v>
                </c:pt>
                <c:pt idx="4">
                  <c:v>58.68782112689556</c:v>
                </c:pt>
                <c:pt idx="5">
                  <c:v>59.93426659513671</c:v>
                </c:pt>
                <c:pt idx="6">
                  <c:v>62.11569162782039</c:v>
                </c:pt>
                <c:pt idx="7">
                  <c:v>65.70597970474044</c:v>
                </c:pt>
                <c:pt idx="8">
                  <c:v>71.22296212522991</c:v>
                </c:pt>
                <c:pt idx="9">
                  <c:v>79.20783882722689</c:v>
                </c:pt>
                <c:pt idx="10">
                  <c:v>89.72380864757586</c:v>
                </c:pt>
                <c:pt idx="11">
                  <c:v>104.1290400991123</c:v>
                </c:pt>
                <c:pt idx="12">
                  <c:v>121.9456044561003</c:v>
                </c:pt>
                <c:pt idx="13">
                  <c:v>141.7469531228051</c:v>
                </c:pt>
                <c:pt idx="14">
                  <c:v>165.0636248674663</c:v>
                </c:pt>
                <c:pt idx="15">
                  <c:v>189.3879794644223</c:v>
                </c:pt>
                <c:pt idx="16">
                  <c:v>212.4636114404354</c:v>
                </c:pt>
                <c:pt idx="17">
                  <c:v>231.8447287528771</c:v>
                </c:pt>
                <c:pt idx="18">
                  <c:v>244.789777237133</c:v>
                </c:pt>
                <c:pt idx="19">
                  <c:v>251.9057993634413</c:v>
                </c:pt>
                <c:pt idx="20">
                  <c:v>251.2411193186908</c:v>
                </c:pt>
                <c:pt idx="21">
                  <c:v>242.7916330132616</c:v>
                </c:pt>
                <c:pt idx="22">
                  <c:v>226.790048906739</c:v>
                </c:pt>
                <c:pt idx="23">
                  <c:v>205.9886165845908</c:v>
                </c:pt>
                <c:pt idx="24">
                  <c:v>184.2012453708935</c:v>
                </c:pt>
                <c:pt idx="25">
                  <c:v>162.1728426758869</c:v>
                </c:pt>
                <c:pt idx="26">
                  <c:v>139.2590398647059</c:v>
                </c:pt>
                <c:pt idx="27">
                  <c:v>117.7681937893247</c:v>
                </c:pt>
                <c:pt idx="28">
                  <c:v>101.925441971201</c:v>
                </c:pt>
                <c:pt idx="29">
                  <c:v>87.59585696526994</c:v>
                </c:pt>
                <c:pt idx="30">
                  <c:v>77.46790770252889</c:v>
                </c:pt>
                <c:pt idx="31">
                  <c:v>70.38632514576976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452696"/>
        <c:axId val="-2137449528"/>
      </c:scatterChart>
      <c:valAx>
        <c:axId val="-2137452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449528"/>
        <c:crosses val="autoZero"/>
        <c:crossBetween val="midCat"/>
      </c:valAx>
      <c:valAx>
        <c:axId val="-2137449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452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'980027'!$B$8069:$B$8100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'980027'!$E$8069:$E$8100</c:f>
              <c:numCache>
                <c:formatCode>General</c:formatCode>
                <c:ptCount val="32"/>
                <c:pt idx="0">
                  <c:v>42.0</c:v>
                </c:pt>
                <c:pt idx="1">
                  <c:v>37.0</c:v>
                </c:pt>
                <c:pt idx="2">
                  <c:v>63.0</c:v>
                </c:pt>
                <c:pt idx="3">
                  <c:v>69.0</c:v>
                </c:pt>
                <c:pt idx="4">
                  <c:v>63.0</c:v>
                </c:pt>
                <c:pt idx="5">
                  <c:v>72.0</c:v>
                </c:pt>
                <c:pt idx="6">
                  <c:v>70.0</c:v>
                </c:pt>
                <c:pt idx="7">
                  <c:v>80.0</c:v>
                </c:pt>
                <c:pt idx="8">
                  <c:v>79.0</c:v>
                </c:pt>
                <c:pt idx="9">
                  <c:v>103.0</c:v>
                </c:pt>
                <c:pt idx="10">
                  <c:v>95.0</c:v>
                </c:pt>
                <c:pt idx="11">
                  <c:v>105.0</c:v>
                </c:pt>
                <c:pt idx="12">
                  <c:v>106.0</c:v>
                </c:pt>
                <c:pt idx="13">
                  <c:v>133.0</c:v>
                </c:pt>
                <c:pt idx="14">
                  <c:v>149.0</c:v>
                </c:pt>
                <c:pt idx="15">
                  <c:v>174.0</c:v>
                </c:pt>
                <c:pt idx="16">
                  <c:v>185.0</c:v>
                </c:pt>
                <c:pt idx="17">
                  <c:v>231.0</c:v>
                </c:pt>
                <c:pt idx="18">
                  <c:v>232.0</c:v>
                </c:pt>
                <c:pt idx="19">
                  <c:v>265.0</c:v>
                </c:pt>
                <c:pt idx="20">
                  <c:v>232.0</c:v>
                </c:pt>
                <c:pt idx="21">
                  <c:v>239.0</c:v>
                </c:pt>
                <c:pt idx="22">
                  <c:v>204.0</c:v>
                </c:pt>
                <c:pt idx="23">
                  <c:v>162.0</c:v>
                </c:pt>
                <c:pt idx="24">
                  <c:v>181.0</c:v>
                </c:pt>
                <c:pt idx="25">
                  <c:v>131.0</c:v>
                </c:pt>
                <c:pt idx="26">
                  <c:v>111.0</c:v>
                </c:pt>
                <c:pt idx="27">
                  <c:v>99.0</c:v>
                </c:pt>
                <c:pt idx="28">
                  <c:v>76.0</c:v>
                </c:pt>
                <c:pt idx="29">
                  <c:v>101.0</c:v>
                </c:pt>
                <c:pt idx="30">
                  <c:v>65.0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'980027'!$B$8069:$B$8100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'980027'!$F$8069:$F$8100</c:f>
              <c:numCache>
                <c:formatCode>0</c:formatCode>
                <c:ptCount val="32"/>
                <c:pt idx="0">
                  <c:v>58.41186052941261</c:v>
                </c:pt>
                <c:pt idx="1">
                  <c:v>58.49750379529965</c:v>
                </c:pt>
                <c:pt idx="2">
                  <c:v>58.68218777876844</c:v>
                </c:pt>
                <c:pt idx="3">
                  <c:v>59.03544176204353</c:v>
                </c:pt>
                <c:pt idx="4">
                  <c:v>59.69264511837622</c:v>
                </c:pt>
                <c:pt idx="5">
                  <c:v>60.77995762810498</c:v>
                </c:pt>
                <c:pt idx="6">
                  <c:v>62.72715084524272</c:v>
                </c:pt>
                <c:pt idx="7">
                  <c:v>65.9988194901337</c:v>
                </c:pt>
                <c:pt idx="8">
                  <c:v>71.11427925588024</c:v>
                </c:pt>
                <c:pt idx="9">
                  <c:v>78.61982550669931</c:v>
                </c:pt>
                <c:pt idx="10">
                  <c:v>88.60048230420581</c:v>
                </c:pt>
                <c:pt idx="11">
                  <c:v>102.3525701999447</c:v>
                </c:pt>
                <c:pt idx="12">
                  <c:v>119.3897899732801</c:v>
                </c:pt>
                <c:pt idx="13">
                  <c:v>138.2681223712268</c:v>
                </c:pt>
                <c:pt idx="14">
                  <c:v>160.3074112772522</c:v>
                </c:pt>
                <c:pt idx="15">
                  <c:v>182.9232936490826</c:v>
                </c:pt>
                <c:pt idx="16">
                  <c:v>203.7821364456708</c:v>
                </c:pt>
                <c:pt idx="17">
                  <c:v>220.4568560085764</c:v>
                </c:pt>
                <c:pt idx="18">
                  <c:v>230.5545699036062</c:v>
                </c:pt>
                <c:pt idx="19">
                  <c:v>234.4837040979442</c:v>
                </c:pt>
                <c:pt idx="20">
                  <c:v>230.7563241846264</c:v>
                </c:pt>
                <c:pt idx="21">
                  <c:v>219.8482661346318</c:v>
                </c:pt>
                <c:pt idx="22">
                  <c:v>202.2860832681232</c:v>
                </c:pt>
                <c:pt idx="23">
                  <c:v>181.2088739261197</c:v>
                </c:pt>
                <c:pt idx="24">
                  <c:v>160.3145209360807</c:v>
                </c:pt>
                <c:pt idx="25">
                  <c:v>140.130610321928</c:v>
                </c:pt>
                <c:pt idx="26">
                  <c:v>120.0514301225588</c:v>
                </c:pt>
                <c:pt idx="27">
                  <c:v>102.0883343376572</c:v>
                </c:pt>
                <c:pt idx="28">
                  <c:v>89.44835150510347</c:v>
                </c:pt>
                <c:pt idx="29">
                  <c:v>78.5451841925067</c:v>
                </c:pt>
                <c:pt idx="30">
                  <c:v>71.22426633012756</c:v>
                </c:pt>
                <c:pt idx="31">
                  <c:v>66.35985512986319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406952"/>
        <c:axId val="-2137403784"/>
      </c:scatterChart>
      <c:valAx>
        <c:axId val="-213740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403784"/>
        <c:crosses val="autoZero"/>
        <c:crossBetween val="midCat"/>
      </c:valAx>
      <c:valAx>
        <c:axId val="-2137403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4069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'980027'!$B$8119:$B$8150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'980027'!$E$8119:$E$8150</c:f>
              <c:numCache>
                <c:formatCode>General</c:formatCode>
                <c:ptCount val="32"/>
                <c:pt idx="0">
                  <c:v>39.0</c:v>
                </c:pt>
                <c:pt idx="1">
                  <c:v>59.0</c:v>
                </c:pt>
                <c:pt idx="2">
                  <c:v>60.0</c:v>
                </c:pt>
                <c:pt idx="3">
                  <c:v>54.0</c:v>
                </c:pt>
                <c:pt idx="4">
                  <c:v>61.0</c:v>
                </c:pt>
                <c:pt idx="5">
                  <c:v>84.0</c:v>
                </c:pt>
                <c:pt idx="6">
                  <c:v>77.0</c:v>
                </c:pt>
                <c:pt idx="7">
                  <c:v>87.0</c:v>
                </c:pt>
                <c:pt idx="8">
                  <c:v>87.0</c:v>
                </c:pt>
                <c:pt idx="9">
                  <c:v>114.0</c:v>
                </c:pt>
                <c:pt idx="10">
                  <c:v>118.0</c:v>
                </c:pt>
                <c:pt idx="11">
                  <c:v>133.0</c:v>
                </c:pt>
                <c:pt idx="12">
                  <c:v>169.0</c:v>
                </c:pt>
                <c:pt idx="13">
                  <c:v>178.0</c:v>
                </c:pt>
                <c:pt idx="14">
                  <c:v>196.0</c:v>
                </c:pt>
                <c:pt idx="15">
                  <c:v>232.0</c:v>
                </c:pt>
                <c:pt idx="16">
                  <c:v>284.0</c:v>
                </c:pt>
                <c:pt idx="17">
                  <c:v>288.0</c:v>
                </c:pt>
                <c:pt idx="18">
                  <c:v>318.0</c:v>
                </c:pt>
                <c:pt idx="19">
                  <c:v>329.0</c:v>
                </c:pt>
                <c:pt idx="20">
                  <c:v>338.0</c:v>
                </c:pt>
                <c:pt idx="21">
                  <c:v>359.0</c:v>
                </c:pt>
                <c:pt idx="22">
                  <c:v>303.0</c:v>
                </c:pt>
                <c:pt idx="23">
                  <c:v>260.0</c:v>
                </c:pt>
                <c:pt idx="24">
                  <c:v>225.0</c:v>
                </c:pt>
                <c:pt idx="25">
                  <c:v>166.0</c:v>
                </c:pt>
                <c:pt idx="26">
                  <c:v>169.0</c:v>
                </c:pt>
                <c:pt idx="27">
                  <c:v>111.0</c:v>
                </c:pt>
                <c:pt idx="28">
                  <c:v>119.0</c:v>
                </c:pt>
                <c:pt idx="29">
                  <c:v>85.0</c:v>
                </c:pt>
                <c:pt idx="30">
                  <c:v>87.0</c:v>
                </c:pt>
                <c:pt idx="31">
                  <c:v>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'980027'!$B$8119:$B$8150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'980027'!$F$8119:$F$8150</c:f>
              <c:numCache>
                <c:formatCode>0</c:formatCode>
                <c:ptCount val="32"/>
                <c:pt idx="0">
                  <c:v>58.41745246062977</c:v>
                </c:pt>
                <c:pt idx="1">
                  <c:v>58.62691190540006</c:v>
                </c:pt>
                <c:pt idx="2">
                  <c:v>59.05300833311357</c:v>
                </c:pt>
                <c:pt idx="3">
                  <c:v>59.82419570931091</c:v>
                </c:pt>
                <c:pt idx="4">
                  <c:v>61.18702435614367</c:v>
                </c:pt>
                <c:pt idx="5">
                  <c:v>63.33886452025563</c:v>
                </c:pt>
                <c:pt idx="6">
                  <c:v>67.02568556096003</c:v>
                </c:pt>
                <c:pt idx="7">
                  <c:v>72.96106529332855</c:v>
                </c:pt>
                <c:pt idx="8">
                  <c:v>81.87994865042764</c:v>
                </c:pt>
                <c:pt idx="9">
                  <c:v>94.50268475886721</c:v>
                </c:pt>
                <c:pt idx="10">
                  <c:v>110.7640715097124</c:v>
                </c:pt>
                <c:pt idx="11">
                  <c:v>132.5410187038924</c:v>
                </c:pt>
                <c:pt idx="12">
                  <c:v>158.8411863146484</c:v>
                </c:pt>
                <c:pt idx="13">
                  <c:v>187.3677671940312</c:v>
                </c:pt>
                <c:pt idx="14">
                  <c:v>220.074302616775</c:v>
                </c:pt>
                <c:pt idx="15">
                  <c:v>253.1364133796835</c:v>
                </c:pt>
                <c:pt idx="16">
                  <c:v>283.2956803467366</c:v>
                </c:pt>
                <c:pt idx="17">
                  <c:v>307.2556561342162</c:v>
                </c:pt>
                <c:pt idx="18">
                  <c:v>321.7777110679816</c:v>
                </c:pt>
                <c:pt idx="19">
                  <c:v>327.5839036353388</c:v>
                </c:pt>
                <c:pt idx="20">
                  <c:v>322.5801849867432</c:v>
                </c:pt>
                <c:pt idx="21">
                  <c:v>307.3501296957964</c:v>
                </c:pt>
                <c:pt idx="22">
                  <c:v>282.468742624409</c:v>
                </c:pt>
                <c:pt idx="23">
                  <c:v>252.1772688647322</c:v>
                </c:pt>
                <c:pt idx="24">
                  <c:v>221.6742451376454</c:v>
                </c:pt>
                <c:pt idx="25">
                  <c:v>191.6903264303615</c:v>
                </c:pt>
                <c:pt idx="26">
                  <c:v>161.2358131311394</c:v>
                </c:pt>
                <c:pt idx="27">
                  <c:v>133.2898476879351</c:v>
                </c:pt>
                <c:pt idx="28">
                  <c:v>113.0715125001453</c:v>
                </c:pt>
                <c:pt idx="29">
                  <c:v>95.08934715494067</c:v>
                </c:pt>
                <c:pt idx="30">
                  <c:v>82.58363368436003</c:v>
                </c:pt>
                <c:pt idx="31">
                  <c:v>73.9642172617777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361176"/>
        <c:axId val="-2137358008"/>
      </c:scatterChart>
      <c:valAx>
        <c:axId val="-2137361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358008"/>
        <c:crosses val="autoZero"/>
        <c:crossBetween val="midCat"/>
      </c:valAx>
      <c:valAx>
        <c:axId val="-2137358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361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'980027'!$B$8169:$B$8200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'980027'!$E$8169:$E$8200</c:f>
              <c:numCache>
                <c:formatCode>General</c:formatCode>
                <c:ptCount val="32"/>
                <c:pt idx="0">
                  <c:v>48.0</c:v>
                </c:pt>
                <c:pt idx="1">
                  <c:v>59.0</c:v>
                </c:pt>
                <c:pt idx="2">
                  <c:v>60.0</c:v>
                </c:pt>
                <c:pt idx="3">
                  <c:v>64.0</c:v>
                </c:pt>
                <c:pt idx="4">
                  <c:v>72.0</c:v>
                </c:pt>
                <c:pt idx="5">
                  <c:v>73.0</c:v>
                </c:pt>
                <c:pt idx="6">
                  <c:v>80.0</c:v>
                </c:pt>
                <c:pt idx="7">
                  <c:v>98.0</c:v>
                </c:pt>
                <c:pt idx="8">
                  <c:v>121.0</c:v>
                </c:pt>
                <c:pt idx="9">
                  <c:v>122.0</c:v>
                </c:pt>
                <c:pt idx="10">
                  <c:v>132.0</c:v>
                </c:pt>
                <c:pt idx="11">
                  <c:v>133.0</c:v>
                </c:pt>
                <c:pt idx="12">
                  <c:v>168.0</c:v>
                </c:pt>
                <c:pt idx="13">
                  <c:v>204.0</c:v>
                </c:pt>
                <c:pt idx="14">
                  <c:v>284.0</c:v>
                </c:pt>
                <c:pt idx="15">
                  <c:v>301.0</c:v>
                </c:pt>
                <c:pt idx="16">
                  <c:v>326.0</c:v>
                </c:pt>
                <c:pt idx="17">
                  <c:v>418.0</c:v>
                </c:pt>
                <c:pt idx="18">
                  <c:v>456.0</c:v>
                </c:pt>
                <c:pt idx="19">
                  <c:v>485.0</c:v>
                </c:pt>
                <c:pt idx="20">
                  <c:v>463.0</c:v>
                </c:pt>
                <c:pt idx="21">
                  <c:v>434.0</c:v>
                </c:pt>
                <c:pt idx="22">
                  <c:v>438.0</c:v>
                </c:pt>
                <c:pt idx="23">
                  <c:v>361.0</c:v>
                </c:pt>
                <c:pt idx="24">
                  <c:v>298.0</c:v>
                </c:pt>
                <c:pt idx="25">
                  <c:v>245.0</c:v>
                </c:pt>
                <c:pt idx="26">
                  <c:v>188.0</c:v>
                </c:pt>
                <c:pt idx="27">
                  <c:v>164.0</c:v>
                </c:pt>
                <c:pt idx="28">
                  <c:v>119.0</c:v>
                </c:pt>
                <c:pt idx="29">
                  <c:v>114.0</c:v>
                </c:pt>
                <c:pt idx="30">
                  <c:v>111.0</c:v>
                </c:pt>
                <c:pt idx="31">
                  <c:v>100.0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'980027'!$B$8169:$B$8200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'980027'!$F$8169:$F$8200</c:f>
              <c:numCache>
                <c:formatCode>0</c:formatCode>
                <c:ptCount val="32"/>
                <c:pt idx="0">
                  <c:v>68.126544605215</c:v>
                </c:pt>
                <c:pt idx="1">
                  <c:v>68.2078533051279</c:v>
                </c:pt>
                <c:pt idx="2">
                  <c:v>68.39881634223735</c:v>
                </c:pt>
                <c:pt idx="3">
                  <c:v>68.79530878576051</c:v>
                </c:pt>
                <c:pt idx="4">
                  <c:v>69.59249478402703</c:v>
                </c:pt>
                <c:pt idx="5">
                  <c:v>71.00958233433603</c:v>
                </c:pt>
                <c:pt idx="6">
                  <c:v>73.73015506030496</c:v>
                </c:pt>
                <c:pt idx="7">
                  <c:v>78.62740544347582</c:v>
                </c:pt>
                <c:pt idx="8">
                  <c:v>86.80751904843918</c:v>
                </c:pt>
                <c:pt idx="9">
                  <c:v>99.5805753171056</c:v>
                </c:pt>
                <c:pt idx="10">
                  <c:v>117.5682407827783</c:v>
                </c:pt>
                <c:pt idx="11">
                  <c:v>143.7445577965642</c:v>
                </c:pt>
                <c:pt idx="12">
                  <c:v>177.9294453624606</c:v>
                </c:pt>
                <c:pt idx="13">
                  <c:v>217.7071935365659</c:v>
                </c:pt>
                <c:pt idx="14">
                  <c:v>266.4244561128918</c:v>
                </c:pt>
                <c:pt idx="15">
                  <c:v>318.9645997804507</c:v>
                </c:pt>
                <c:pt idx="16">
                  <c:v>370.0866456163835</c:v>
                </c:pt>
                <c:pt idx="17">
                  <c:v>413.7258390082667</c:v>
                </c:pt>
                <c:pt idx="18">
                  <c:v>442.9968405916339</c:v>
                </c:pt>
                <c:pt idx="19">
                  <c:v>458.7322430970066</c:v>
                </c:pt>
                <c:pt idx="20">
                  <c:v>456.2347189707316</c:v>
                </c:pt>
                <c:pt idx="21">
                  <c:v>435.6820224407611</c:v>
                </c:pt>
                <c:pt idx="22">
                  <c:v>398.10978557234</c:v>
                </c:pt>
                <c:pt idx="23">
                  <c:v>350.6462544867738</c:v>
                </c:pt>
                <c:pt idx="24">
                  <c:v>302.4203535854455</c:v>
                </c:pt>
                <c:pt idx="25">
                  <c:v>255.2773715401776</c:v>
                </c:pt>
                <c:pt idx="26">
                  <c:v>208.1785437670226</c:v>
                </c:pt>
                <c:pt idx="27">
                  <c:v>166.1403243189434</c:v>
                </c:pt>
                <c:pt idx="28">
                  <c:v>136.7913572395463</c:v>
                </c:pt>
                <c:pt idx="29">
                  <c:v>111.7963358400057</c:v>
                </c:pt>
                <c:pt idx="30">
                  <c:v>95.31311738580473</c:v>
                </c:pt>
                <c:pt idx="31">
                  <c:v>84.5935220216999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315416"/>
        <c:axId val="-2137312248"/>
      </c:scatterChart>
      <c:valAx>
        <c:axId val="-2137315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312248"/>
        <c:crosses val="autoZero"/>
        <c:crossBetween val="midCat"/>
      </c:valAx>
      <c:valAx>
        <c:axId val="-2137312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3154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'980027'!$B$8219:$B$8250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'980027'!$E$8219:$E$8250</c:f>
              <c:numCache>
                <c:formatCode>General</c:formatCode>
                <c:ptCount val="32"/>
                <c:pt idx="0">
                  <c:v>53.0</c:v>
                </c:pt>
                <c:pt idx="1">
                  <c:v>45.0</c:v>
                </c:pt>
                <c:pt idx="2">
                  <c:v>54.0</c:v>
                </c:pt>
                <c:pt idx="3">
                  <c:v>81.0</c:v>
                </c:pt>
                <c:pt idx="4">
                  <c:v>68.0</c:v>
                </c:pt>
                <c:pt idx="5">
                  <c:v>77.0</c:v>
                </c:pt>
                <c:pt idx="6">
                  <c:v>79.0</c:v>
                </c:pt>
                <c:pt idx="7">
                  <c:v>105.0</c:v>
                </c:pt>
                <c:pt idx="8">
                  <c:v>93.0</c:v>
                </c:pt>
                <c:pt idx="9">
                  <c:v>104.0</c:v>
                </c:pt>
                <c:pt idx="10">
                  <c:v>133.0</c:v>
                </c:pt>
                <c:pt idx="11">
                  <c:v>173.0</c:v>
                </c:pt>
                <c:pt idx="12">
                  <c:v>187.0</c:v>
                </c:pt>
                <c:pt idx="13">
                  <c:v>210.0</c:v>
                </c:pt>
                <c:pt idx="14">
                  <c:v>234.0</c:v>
                </c:pt>
                <c:pt idx="15">
                  <c:v>288.0</c:v>
                </c:pt>
                <c:pt idx="16">
                  <c:v>386.0</c:v>
                </c:pt>
                <c:pt idx="17">
                  <c:v>425.0</c:v>
                </c:pt>
                <c:pt idx="18">
                  <c:v>460.0</c:v>
                </c:pt>
                <c:pt idx="19">
                  <c:v>480.0</c:v>
                </c:pt>
                <c:pt idx="20">
                  <c:v>443.0</c:v>
                </c:pt>
                <c:pt idx="21">
                  <c:v>497.0</c:v>
                </c:pt>
                <c:pt idx="22">
                  <c:v>362.0</c:v>
                </c:pt>
                <c:pt idx="23">
                  <c:v>344.0</c:v>
                </c:pt>
                <c:pt idx="24">
                  <c:v>272.0</c:v>
                </c:pt>
                <c:pt idx="25">
                  <c:v>233.0</c:v>
                </c:pt>
                <c:pt idx="26">
                  <c:v>178.0</c:v>
                </c:pt>
                <c:pt idx="27">
                  <c:v>150.0</c:v>
                </c:pt>
                <c:pt idx="28">
                  <c:v>112.0</c:v>
                </c:pt>
                <c:pt idx="29">
                  <c:v>111.0</c:v>
                </c:pt>
                <c:pt idx="30">
                  <c:v>81.0</c:v>
                </c:pt>
                <c:pt idx="31">
                  <c:v>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'980027'!$B$8219:$B$8250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'980027'!$F$8219:$F$8250</c:f>
              <c:numCache>
                <c:formatCode>0</c:formatCode>
                <c:ptCount val="32"/>
                <c:pt idx="0">
                  <c:v>65.18566937355114</c:v>
                </c:pt>
                <c:pt idx="1">
                  <c:v>65.2674533523071</c:v>
                </c:pt>
                <c:pt idx="2">
                  <c:v>65.46187751396343</c:v>
                </c:pt>
                <c:pt idx="3">
                  <c:v>65.8698996889082</c:v>
                </c:pt>
                <c:pt idx="4">
                  <c:v>66.69778398684915</c:v>
                </c:pt>
                <c:pt idx="5">
                  <c:v>68.18039711691333</c:v>
                </c:pt>
                <c:pt idx="6">
                  <c:v>71.04410420362684</c:v>
                </c:pt>
                <c:pt idx="7">
                  <c:v>76.2234527663945</c:v>
                </c:pt>
                <c:pt idx="8">
                  <c:v>84.90142331828148</c:v>
                </c:pt>
                <c:pt idx="9">
                  <c:v>98.46928658958147</c:v>
                </c:pt>
                <c:pt idx="10">
                  <c:v>117.5658220320414</c:v>
                </c:pt>
                <c:pt idx="11">
                  <c:v>145.2865775027664</c:v>
                </c:pt>
                <c:pt idx="12">
                  <c:v>181.3177745067658</c:v>
                </c:pt>
                <c:pt idx="13">
                  <c:v>222.9507198844987</c:v>
                </c:pt>
                <c:pt idx="14">
                  <c:v>273.427087981038</c:v>
                </c:pt>
                <c:pt idx="15">
                  <c:v>327.0680969175025</c:v>
                </c:pt>
                <c:pt idx="16">
                  <c:v>378.1465438631724</c:v>
                </c:pt>
                <c:pt idx="17">
                  <c:v>420.2767440637735</c:v>
                </c:pt>
                <c:pt idx="18">
                  <c:v>446.7917765510654</c:v>
                </c:pt>
                <c:pt idx="19">
                  <c:v>458.3627394121804</c:v>
                </c:pt>
                <c:pt idx="20">
                  <c:v>450.8509367960786</c:v>
                </c:pt>
                <c:pt idx="21">
                  <c:v>425.2824429278353</c:v>
                </c:pt>
                <c:pt idx="22">
                  <c:v>383.2389139883829</c:v>
                </c:pt>
                <c:pt idx="23">
                  <c:v>332.7948692830682</c:v>
                </c:pt>
                <c:pt idx="24">
                  <c:v>283.2967836382891</c:v>
                </c:pt>
                <c:pt idx="25">
                  <c:v>236.260334929683</c:v>
                </c:pt>
                <c:pt idx="26">
                  <c:v>190.5248595664754</c:v>
                </c:pt>
                <c:pt idx="27">
                  <c:v>150.8367519848968</c:v>
                </c:pt>
                <c:pt idx="28">
                  <c:v>123.8740389438198</c:v>
                </c:pt>
                <c:pt idx="29">
                  <c:v>101.5296103946352</c:v>
                </c:pt>
                <c:pt idx="30">
                  <c:v>87.21790273392051</c:v>
                </c:pt>
                <c:pt idx="31">
                  <c:v>78.17325280337863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269672"/>
        <c:axId val="-2137266504"/>
      </c:scatterChart>
      <c:valAx>
        <c:axId val="-213726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266504"/>
        <c:crosses val="autoZero"/>
        <c:crossBetween val="midCat"/>
      </c:valAx>
      <c:valAx>
        <c:axId val="-2137266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269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'980027'!$B$8269:$B$8300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'980027'!$E$8269:$E$8300</c:f>
              <c:numCache>
                <c:formatCode>General</c:formatCode>
                <c:ptCount val="32"/>
                <c:pt idx="0">
                  <c:v>38.0</c:v>
                </c:pt>
                <c:pt idx="1">
                  <c:v>42.0</c:v>
                </c:pt>
                <c:pt idx="2">
                  <c:v>72.0</c:v>
                </c:pt>
                <c:pt idx="3">
                  <c:v>70.0</c:v>
                </c:pt>
                <c:pt idx="4">
                  <c:v>79.0</c:v>
                </c:pt>
                <c:pt idx="5">
                  <c:v>77.0</c:v>
                </c:pt>
                <c:pt idx="6">
                  <c:v>59.0</c:v>
                </c:pt>
                <c:pt idx="7">
                  <c:v>78.0</c:v>
                </c:pt>
                <c:pt idx="8">
                  <c:v>85.0</c:v>
                </c:pt>
                <c:pt idx="9">
                  <c:v>94.0</c:v>
                </c:pt>
                <c:pt idx="10">
                  <c:v>106.0</c:v>
                </c:pt>
                <c:pt idx="11">
                  <c:v>140.0</c:v>
                </c:pt>
                <c:pt idx="12">
                  <c:v>164.0</c:v>
                </c:pt>
                <c:pt idx="13">
                  <c:v>171.0</c:v>
                </c:pt>
                <c:pt idx="14">
                  <c:v>222.0</c:v>
                </c:pt>
                <c:pt idx="15">
                  <c:v>242.0</c:v>
                </c:pt>
                <c:pt idx="16">
                  <c:v>302.0</c:v>
                </c:pt>
                <c:pt idx="17">
                  <c:v>314.0</c:v>
                </c:pt>
                <c:pt idx="18">
                  <c:v>376.0</c:v>
                </c:pt>
                <c:pt idx="19">
                  <c:v>393.0</c:v>
                </c:pt>
                <c:pt idx="20">
                  <c:v>350.0</c:v>
                </c:pt>
                <c:pt idx="21">
                  <c:v>327.0</c:v>
                </c:pt>
                <c:pt idx="22">
                  <c:v>318.0</c:v>
                </c:pt>
                <c:pt idx="23">
                  <c:v>258.0</c:v>
                </c:pt>
                <c:pt idx="24">
                  <c:v>208.0</c:v>
                </c:pt>
                <c:pt idx="25">
                  <c:v>170.0</c:v>
                </c:pt>
                <c:pt idx="26">
                  <c:v>123.0</c:v>
                </c:pt>
                <c:pt idx="27">
                  <c:v>139.0</c:v>
                </c:pt>
                <c:pt idx="28">
                  <c:v>106.0</c:v>
                </c:pt>
                <c:pt idx="29">
                  <c:v>88.0</c:v>
                </c:pt>
                <c:pt idx="30">
                  <c:v>87.0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'980027'!$B$8269:$B$8300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'980027'!$F$8269:$F$8300</c:f>
              <c:numCache>
                <c:formatCode>0</c:formatCode>
                <c:ptCount val="32"/>
                <c:pt idx="0">
                  <c:v>58.80392672815406</c:v>
                </c:pt>
                <c:pt idx="1">
                  <c:v>58.88933502191866</c:v>
                </c:pt>
                <c:pt idx="2">
                  <c:v>59.08684940030395</c:v>
                </c:pt>
                <c:pt idx="3">
                  <c:v>59.49038075311952</c:v>
                </c:pt>
                <c:pt idx="4">
                  <c:v>60.28833542921333</c:v>
                </c:pt>
                <c:pt idx="5">
                  <c:v>61.68321653849028</c:v>
                </c:pt>
                <c:pt idx="6">
                  <c:v>64.3140192287634</c:v>
                </c:pt>
                <c:pt idx="7">
                  <c:v>68.95900195321598</c:v>
                </c:pt>
                <c:pt idx="8">
                  <c:v>76.56024799739005</c:v>
                </c:pt>
                <c:pt idx="9">
                  <c:v>88.17674210584224</c:v>
                </c:pt>
                <c:pt idx="10">
                  <c:v>104.1770022923552</c:v>
                </c:pt>
                <c:pt idx="11">
                  <c:v>126.9131414521624</c:v>
                </c:pt>
                <c:pt idx="12">
                  <c:v>155.8387702921347</c:v>
                </c:pt>
                <c:pt idx="13">
                  <c:v>188.5710319332434</c:v>
                </c:pt>
                <c:pt idx="14">
                  <c:v>227.4039954966885</c:v>
                </c:pt>
                <c:pt idx="15">
                  <c:v>267.6827835964806</c:v>
                </c:pt>
                <c:pt idx="16">
                  <c:v>304.9534288647607</c:v>
                </c:pt>
                <c:pt idx="17">
                  <c:v>334.5062122851745</c:v>
                </c:pt>
                <c:pt idx="18">
                  <c:v>351.8364911383311</c:v>
                </c:pt>
                <c:pt idx="19">
                  <c:v>357.4535957990226</c:v>
                </c:pt>
                <c:pt idx="20">
                  <c:v>348.796929637793</c:v>
                </c:pt>
                <c:pt idx="21">
                  <c:v>327.1214719816574</c:v>
                </c:pt>
                <c:pt idx="22">
                  <c:v>293.7920539455815</c:v>
                </c:pt>
                <c:pt idx="23">
                  <c:v>255.0877435817995</c:v>
                </c:pt>
                <c:pt idx="24">
                  <c:v>217.8480044475886</c:v>
                </c:pt>
                <c:pt idx="25">
                  <c:v>182.9336005398081</c:v>
                </c:pt>
                <c:pt idx="26">
                  <c:v>149.3411905145995</c:v>
                </c:pt>
                <c:pt idx="27">
                  <c:v>120.4415390139896</c:v>
                </c:pt>
                <c:pt idx="28">
                  <c:v>100.933368099112</c:v>
                </c:pt>
                <c:pt idx="29">
                  <c:v>84.84173790146217</c:v>
                </c:pt>
                <c:pt idx="30">
                  <c:v>74.56991813429528</c:v>
                </c:pt>
                <c:pt idx="31">
                  <c:v>68.09106553104894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223896"/>
        <c:axId val="-2137220728"/>
      </c:scatterChart>
      <c:valAx>
        <c:axId val="-2137223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220728"/>
        <c:crosses val="autoZero"/>
        <c:crossBetween val="midCat"/>
      </c:valAx>
      <c:valAx>
        <c:axId val="-2137220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223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'980027'!$B$8319:$B$8350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'980027'!$E$8319:$E$8350</c:f>
              <c:numCache>
                <c:formatCode>General</c:formatCode>
                <c:ptCount val="32"/>
                <c:pt idx="0">
                  <c:v>55.0</c:v>
                </c:pt>
                <c:pt idx="1">
                  <c:v>45.0</c:v>
                </c:pt>
                <c:pt idx="2">
                  <c:v>50.0</c:v>
                </c:pt>
                <c:pt idx="3">
                  <c:v>55.0</c:v>
                </c:pt>
                <c:pt idx="4">
                  <c:v>61.0</c:v>
                </c:pt>
                <c:pt idx="5">
                  <c:v>75.0</c:v>
                </c:pt>
                <c:pt idx="6">
                  <c:v>66.0</c:v>
                </c:pt>
                <c:pt idx="7">
                  <c:v>89.0</c:v>
                </c:pt>
                <c:pt idx="8">
                  <c:v>94.0</c:v>
                </c:pt>
                <c:pt idx="9">
                  <c:v>97.0</c:v>
                </c:pt>
                <c:pt idx="10">
                  <c:v>124.0</c:v>
                </c:pt>
                <c:pt idx="11">
                  <c:v>112.0</c:v>
                </c:pt>
                <c:pt idx="12">
                  <c:v>152.0</c:v>
                </c:pt>
                <c:pt idx="13">
                  <c:v>168.0</c:v>
                </c:pt>
                <c:pt idx="14">
                  <c:v>187.0</c:v>
                </c:pt>
                <c:pt idx="15">
                  <c:v>204.0</c:v>
                </c:pt>
                <c:pt idx="16">
                  <c:v>293.0</c:v>
                </c:pt>
                <c:pt idx="17">
                  <c:v>307.0</c:v>
                </c:pt>
                <c:pt idx="18">
                  <c:v>318.0</c:v>
                </c:pt>
                <c:pt idx="19">
                  <c:v>331.0</c:v>
                </c:pt>
                <c:pt idx="20">
                  <c:v>311.0</c:v>
                </c:pt>
                <c:pt idx="21">
                  <c:v>309.0</c:v>
                </c:pt>
                <c:pt idx="22">
                  <c:v>308.0</c:v>
                </c:pt>
                <c:pt idx="23">
                  <c:v>247.0</c:v>
                </c:pt>
                <c:pt idx="24">
                  <c:v>234.0</c:v>
                </c:pt>
                <c:pt idx="25">
                  <c:v>185.0</c:v>
                </c:pt>
                <c:pt idx="26">
                  <c:v>142.0</c:v>
                </c:pt>
                <c:pt idx="27">
                  <c:v>122.0</c:v>
                </c:pt>
                <c:pt idx="28">
                  <c:v>115.0</c:v>
                </c:pt>
                <c:pt idx="29">
                  <c:v>84.0</c:v>
                </c:pt>
                <c:pt idx="30">
                  <c:v>94.0</c:v>
                </c:pt>
                <c:pt idx="31">
                  <c:v>100.0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'980027'!$B$8319:$B$8350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'980027'!$F$8319:$F$8350</c:f>
              <c:numCache>
                <c:formatCode>0</c:formatCode>
                <c:ptCount val="32"/>
                <c:pt idx="0">
                  <c:v>59.14830029805315</c:v>
                </c:pt>
                <c:pt idx="1">
                  <c:v>59.29167725178716</c:v>
                </c:pt>
                <c:pt idx="2">
                  <c:v>59.59347281728597</c:v>
                </c:pt>
                <c:pt idx="3">
                  <c:v>60.15799001468187</c:v>
                </c:pt>
                <c:pt idx="4">
                  <c:v>61.18731101451821</c:v>
                </c:pt>
                <c:pt idx="5">
                  <c:v>62.86053868837062</c:v>
                </c:pt>
                <c:pt idx="6">
                  <c:v>65.80960453861591</c:v>
                </c:pt>
                <c:pt idx="7">
                  <c:v>70.69313175647763</c:v>
                </c:pt>
                <c:pt idx="8">
                  <c:v>78.23412057443592</c:v>
                </c:pt>
                <c:pt idx="9">
                  <c:v>89.18675559566707</c:v>
                </c:pt>
                <c:pt idx="10">
                  <c:v>103.6408357365388</c:v>
                </c:pt>
                <c:pt idx="11">
                  <c:v>123.452483687734</c:v>
                </c:pt>
                <c:pt idx="12">
                  <c:v>147.9306144416679</c:v>
                </c:pt>
                <c:pt idx="13">
                  <c:v>175.0598340224299</c:v>
                </c:pt>
                <c:pt idx="14">
                  <c:v>206.8458053185418</c:v>
                </c:pt>
                <c:pt idx="15">
                  <c:v>239.7346330558838</c:v>
                </c:pt>
                <c:pt idx="16">
                  <c:v>270.5347571165273</c:v>
                </c:pt>
                <c:pt idx="17">
                  <c:v>295.8555072670562</c:v>
                </c:pt>
                <c:pt idx="18">
                  <c:v>312.1023540558534</c:v>
                </c:pt>
                <c:pt idx="19">
                  <c:v>319.9982457838149</c:v>
                </c:pt>
                <c:pt idx="20">
                  <c:v>317.1111938846518</c:v>
                </c:pt>
                <c:pt idx="21">
                  <c:v>303.7315129533328</c:v>
                </c:pt>
                <c:pt idx="22">
                  <c:v>280.3568895552123</c:v>
                </c:pt>
                <c:pt idx="23">
                  <c:v>251.0691572026625</c:v>
                </c:pt>
                <c:pt idx="24">
                  <c:v>221.1263549766675</c:v>
                </c:pt>
                <c:pt idx="25">
                  <c:v>191.4340765981155</c:v>
                </c:pt>
                <c:pt idx="26">
                  <c:v>161.1156795489955</c:v>
                </c:pt>
                <c:pt idx="27">
                  <c:v>133.2228878230482</c:v>
                </c:pt>
                <c:pt idx="28">
                  <c:v>113.0417964185337</c:v>
                </c:pt>
                <c:pt idx="29">
                  <c:v>95.12933330614372</c:v>
                </c:pt>
                <c:pt idx="30">
                  <c:v>82.7224254987521</c:v>
                </c:pt>
                <c:pt idx="31">
                  <c:v>74.21876540927894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178152"/>
        <c:axId val="-2137174984"/>
      </c:scatterChart>
      <c:valAx>
        <c:axId val="-2137178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174984"/>
        <c:crosses val="autoZero"/>
        <c:crossBetween val="midCat"/>
      </c:valAx>
      <c:valAx>
        <c:axId val="-2137174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178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'980027'!$B$8369:$B$8400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'980027'!$E$8369:$E$8400</c:f>
              <c:numCache>
                <c:formatCode>General</c:formatCode>
                <c:ptCount val="32"/>
                <c:pt idx="0">
                  <c:v>34.0</c:v>
                </c:pt>
                <c:pt idx="1">
                  <c:v>42.0</c:v>
                </c:pt>
                <c:pt idx="2">
                  <c:v>44.0</c:v>
                </c:pt>
                <c:pt idx="3">
                  <c:v>72.0</c:v>
                </c:pt>
                <c:pt idx="4">
                  <c:v>67.0</c:v>
                </c:pt>
                <c:pt idx="5">
                  <c:v>90.0</c:v>
                </c:pt>
                <c:pt idx="6">
                  <c:v>92.0</c:v>
                </c:pt>
                <c:pt idx="7">
                  <c:v>87.0</c:v>
                </c:pt>
                <c:pt idx="8">
                  <c:v>90.0</c:v>
                </c:pt>
                <c:pt idx="9">
                  <c:v>106.0</c:v>
                </c:pt>
                <c:pt idx="10">
                  <c:v>119.0</c:v>
                </c:pt>
                <c:pt idx="11">
                  <c:v>111.0</c:v>
                </c:pt>
                <c:pt idx="12">
                  <c:v>147.0</c:v>
                </c:pt>
                <c:pt idx="13">
                  <c:v>166.0</c:v>
                </c:pt>
                <c:pt idx="14">
                  <c:v>185.0</c:v>
                </c:pt>
                <c:pt idx="15">
                  <c:v>242.0</c:v>
                </c:pt>
                <c:pt idx="16">
                  <c:v>284.0</c:v>
                </c:pt>
                <c:pt idx="17">
                  <c:v>313.0</c:v>
                </c:pt>
                <c:pt idx="18">
                  <c:v>328.0</c:v>
                </c:pt>
                <c:pt idx="19">
                  <c:v>352.0</c:v>
                </c:pt>
                <c:pt idx="20">
                  <c:v>370.0</c:v>
                </c:pt>
                <c:pt idx="21">
                  <c:v>339.0</c:v>
                </c:pt>
                <c:pt idx="22">
                  <c:v>339.0</c:v>
                </c:pt>
                <c:pt idx="23">
                  <c:v>275.0</c:v>
                </c:pt>
                <c:pt idx="24">
                  <c:v>219.0</c:v>
                </c:pt>
                <c:pt idx="25">
                  <c:v>193.0</c:v>
                </c:pt>
                <c:pt idx="26">
                  <c:v>169.0</c:v>
                </c:pt>
                <c:pt idx="27">
                  <c:v>140.0</c:v>
                </c:pt>
                <c:pt idx="28">
                  <c:v>105.0</c:v>
                </c:pt>
                <c:pt idx="29">
                  <c:v>105.0</c:v>
                </c:pt>
                <c:pt idx="30">
                  <c:v>66.0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'980027'!$B$8369:$B$8400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'980027'!$F$8369:$F$8400</c:f>
              <c:numCache>
                <c:formatCode>0</c:formatCode>
                <c:ptCount val="32"/>
                <c:pt idx="0">
                  <c:v>55.97543799398157</c:v>
                </c:pt>
                <c:pt idx="1">
                  <c:v>56.0952676663711</c:v>
                </c:pt>
                <c:pt idx="2">
                  <c:v>56.35519298196507</c:v>
                </c:pt>
                <c:pt idx="3">
                  <c:v>56.85559459975889</c:v>
                </c:pt>
                <c:pt idx="4">
                  <c:v>57.79310737526013</c:v>
                </c:pt>
                <c:pt idx="5">
                  <c:v>59.35567706419494</c:v>
                </c:pt>
                <c:pt idx="6">
                  <c:v>62.17684414359038</c:v>
                </c:pt>
                <c:pt idx="7">
                  <c:v>66.96078961404224</c:v>
                </c:pt>
                <c:pt idx="8">
                  <c:v>74.51688025523002</c:v>
                </c:pt>
                <c:pt idx="9">
                  <c:v>85.72581437102494</c:v>
                </c:pt>
                <c:pt idx="10">
                  <c:v>100.8061191557131</c:v>
                </c:pt>
                <c:pt idx="11">
                  <c:v>121.8547411278383</c:v>
                </c:pt>
                <c:pt idx="12">
                  <c:v>148.3143338940276</c:v>
                </c:pt>
                <c:pt idx="13">
                  <c:v>178.1048901259184</c:v>
                </c:pt>
                <c:pt idx="14">
                  <c:v>213.5386363155954</c:v>
                </c:pt>
                <c:pt idx="15">
                  <c:v>250.7612890406288</c:v>
                </c:pt>
                <c:pt idx="16">
                  <c:v>286.1682670652357</c:v>
                </c:pt>
                <c:pt idx="17">
                  <c:v>315.8063034100078</c:v>
                </c:pt>
                <c:pt idx="18">
                  <c:v>335.3248530481713</c:v>
                </c:pt>
                <c:pt idx="19">
                  <c:v>345.5085647078635</c:v>
                </c:pt>
                <c:pt idx="20">
                  <c:v>343.3646009246441</c:v>
                </c:pt>
                <c:pt idx="21">
                  <c:v>329.0615872656546</c:v>
                </c:pt>
                <c:pt idx="22">
                  <c:v>303.151542142828</c:v>
                </c:pt>
                <c:pt idx="23">
                  <c:v>270.2603119072666</c:v>
                </c:pt>
                <c:pt idx="24">
                  <c:v>236.4606182542028</c:v>
                </c:pt>
                <c:pt idx="25">
                  <c:v>202.9008061755746</c:v>
                </c:pt>
                <c:pt idx="26">
                  <c:v>168.6763208783097</c:v>
                </c:pt>
                <c:pt idx="27">
                  <c:v>137.3039920172889</c:v>
                </c:pt>
                <c:pt idx="28">
                  <c:v>114.7285547709201</c:v>
                </c:pt>
                <c:pt idx="29">
                  <c:v>94.83323261985159</c:v>
                </c:pt>
                <c:pt idx="30">
                  <c:v>81.17769207820494</c:v>
                </c:pt>
                <c:pt idx="31">
                  <c:v>71.91338443064755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132376"/>
        <c:axId val="-2137129208"/>
      </c:scatterChart>
      <c:valAx>
        <c:axId val="-2137132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129208"/>
        <c:crosses val="autoZero"/>
        <c:crossBetween val="midCat"/>
      </c:valAx>
      <c:valAx>
        <c:axId val="-2137129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132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'980027'!$B$8419:$B$8450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'980027'!$E$8419:$E$8450</c:f>
              <c:numCache>
                <c:formatCode>General</c:formatCode>
                <c:ptCount val="32"/>
                <c:pt idx="0">
                  <c:v>46.0</c:v>
                </c:pt>
                <c:pt idx="1">
                  <c:v>35.0</c:v>
                </c:pt>
                <c:pt idx="2">
                  <c:v>47.0</c:v>
                </c:pt>
                <c:pt idx="3">
                  <c:v>73.0</c:v>
                </c:pt>
                <c:pt idx="4">
                  <c:v>79.0</c:v>
                </c:pt>
                <c:pt idx="5">
                  <c:v>74.0</c:v>
                </c:pt>
                <c:pt idx="6">
                  <c:v>81.0</c:v>
                </c:pt>
                <c:pt idx="7">
                  <c:v>103.0</c:v>
                </c:pt>
                <c:pt idx="8">
                  <c:v>84.0</c:v>
                </c:pt>
                <c:pt idx="9">
                  <c:v>101.0</c:v>
                </c:pt>
                <c:pt idx="10">
                  <c:v>131.0</c:v>
                </c:pt>
                <c:pt idx="11">
                  <c:v>120.0</c:v>
                </c:pt>
                <c:pt idx="12">
                  <c:v>132.0</c:v>
                </c:pt>
                <c:pt idx="13">
                  <c:v>161.0</c:v>
                </c:pt>
                <c:pt idx="14">
                  <c:v>218.0</c:v>
                </c:pt>
                <c:pt idx="15">
                  <c:v>237.0</c:v>
                </c:pt>
                <c:pt idx="16">
                  <c:v>274.0</c:v>
                </c:pt>
                <c:pt idx="17">
                  <c:v>284.0</c:v>
                </c:pt>
                <c:pt idx="18">
                  <c:v>352.0</c:v>
                </c:pt>
                <c:pt idx="19">
                  <c:v>354.0</c:v>
                </c:pt>
                <c:pt idx="20">
                  <c:v>370.0</c:v>
                </c:pt>
                <c:pt idx="21">
                  <c:v>341.0</c:v>
                </c:pt>
                <c:pt idx="22">
                  <c:v>395.0</c:v>
                </c:pt>
                <c:pt idx="23">
                  <c:v>340.0</c:v>
                </c:pt>
                <c:pt idx="24">
                  <c:v>283.0</c:v>
                </c:pt>
                <c:pt idx="25">
                  <c:v>247.0</c:v>
                </c:pt>
                <c:pt idx="26">
                  <c:v>202.0</c:v>
                </c:pt>
                <c:pt idx="27">
                  <c:v>159.0</c:v>
                </c:pt>
                <c:pt idx="28">
                  <c:v>128.0</c:v>
                </c:pt>
                <c:pt idx="29">
                  <c:v>116.0</c:v>
                </c:pt>
                <c:pt idx="30">
                  <c:v>92.0</c:v>
                </c:pt>
                <c:pt idx="31">
                  <c:v>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'980027'!$B$8419:$B$8450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'980027'!$F$8419:$F$8450</c:f>
              <c:numCache>
                <c:formatCode>0</c:formatCode>
                <c:ptCount val="32"/>
                <c:pt idx="0">
                  <c:v>58.1690968404284</c:v>
                </c:pt>
                <c:pt idx="1">
                  <c:v>58.31809544397656</c:v>
                </c:pt>
                <c:pt idx="2">
                  <c:v>58.62673989094342</c:v>
                </c:pt>
                <c:pt idx="3">
                  <c:v>59.19641456678841</c:v>
                </c:pt>
                <c:pt idx="4">
                  <c:v>60.22436020211486</c:v>
                </c:pt>
                <c:pt idx="5">
                  <c:v>61.88297208122831</c:v>
                </c:pt>
                <c:pt idx="6">
                  <c:v>64.79240599672555</c:v>
                </c:pt>
                <c:pt idx="7">
                  <c:v>69.60112147532088</c:v>
                </c:pt>
                <c:pt idx="8">
                  <c:v>77.03675491752314</c:v>
                </c:pt>
                <c:pt idx="9">
                  <c:v>87.88877300075877</c:v>
                </c:pt>
                <c:pt idx="10">
                  <c:v>102.3290158639954</c:v>
                </c:pt>
                <c:pt idx="11">
                  <c:v>122.3653551958243</c:v>
                </c:pt>
                <c:pt idx="12">
                  <c:v>147.5438792224234</c:v>
                </c:pt>
                <c:pt idx="13">
                  <c:v>176.0565678196574</c:v>
                </c:pt>
                <c:pt idx="14">
                  <c:v>210.4181203070607</c:v>
                </c:pt>
                <c:pt idx="15">
                  <c:v>247.3634130991924</c:v>
                </c:pt>
                <c:pt idx="16">
                  <c:v>283.8523157242801</c:v>
                </c:pt>
                <c:pt idx="17">
                  <c:v>316.3385514520965</c:v>
                </c:pt>
                <c:pt idx="18">
                  <c:v>340.1951830987206</c:v>
                </c:pt>
                <c:pt idx="19">
                  <c:v>356.6314581918936</c:v>
                </c:pt>
                <c:pt idx="20">
                  <c:v>362.0031190078308</c:v>
                </c:pt>
                <c:pt idx="21">
                  <c:v>355.4059189470536</c:v>
                </c:pt>
                <c:pt idx="22">
                  <c:v>336.6965383127606</c:v>
                </c:pt>
                <c:pt idx="23">
                  <c:v>308.9928504844193</c:v>
                </c:pt>
                <c:pt idx="24">
                  <c:v>277.7838923488765</c:v>
                </c:pt>
                <c:pt idx="25">
                  <c:v>244.526680672948</c:v>
                </c:pt>
                <c:pt idx="26">
                  <c:v>208.2899126322288</c:v>
                </c:pt>
                <c:pt idx="27">
                  <c:v>172.7318588706542</c:v>
                </c:pt>
                <c:pt idx="28">
                  <c:v>145.4048664783624</c:v>
                </c:pt>
                <c:pt idx="29">
                  <c:v>119.6719909954305</c:v>
                </c:pt>
                <c:pt idx="30">
                  <c:v>100.7103097475661</c:v>
                </c:pt>
                <c:pt idx="31">
                  <c:v>86.9115357253204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086200"/>
        <c:axId val="-2137083032"/>
      </c:scatterChart>
      <c:valAx>
        <c:axId val="-2137086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083032"/>
        <c:crosses val="autoZero"/>
        <c:crossBetween val="midCat"/>
      </c:valAx>
      <c:valAx>
        <c:axId val="-2137083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086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'980027'!$B$8469:$B$8500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'980027'!$E$8469:$E$8500</c:f>
              <c:numCache>
                <c:formatCode>General</c:formatCode>
                <c:ptCount val="32"/>
                <c:pt idx="0">
                  <c:v>38.0</c:v>
                </c:pt>
                <c:pt idx="1">
                  <c:v>41.0</c:v>
                </c:pt>
                <c:pt idx="2">
                  <c:v>59.0</c:v>
                </c:pt>
                <c:pt idx="3">
                  <c:v>73.0</c:v>
                </c:pt>
                <c:pt idx="4">
                  <c:v>74.0</c:v>
                </c:pt>
                <c:pt idx="5">
                  <c:v>79.0</c:v>
                </c:pt>
                <c:pt idx="6">
                  <c:v>86.0</c:v>
                </c:pt>
                <c:pt idx="7">
                  <c:v>78.0</c:v>
                </c:pt>
                <c:pt idx="8">
                  <c:v>92.0</c:v>
                </c:pt>
                <c:pt idx="9">
                  <c:v>109.0</c:v>
                </c:pt>
                <c:pt idx="10">
                  <c:v>120.0</c:v>
                </c:pt>
                <c:pt idx="11">
                  <c:v>134.0</c:v>
                </c:pt>
                <c:pt idx="12">
                  <c:v>223.0</c:v>
                </c:pt>
                <c:pt idx="13">
                  <c:v>260.0</c:v>
                </c:pt>
                <c:pt idx="14">
                  <c:v>318.0</c:v>
                </c:pt>
                <c:pt idx="15">
                  <c:v>453.0</c:v>
                </c:pt>
                <c:pt idx="16">
                  <c:v>522.0</c:v>
                </c:pt>
                <c:pt idx="17">
                  <c:v>595.0</c:v>
                </c:pt>
                <c:pt idx="18">
                  <c:v>722.0</c:v>
                </c:pt>
                <c:pt idx="19">
                  <c:v>703.0</c:v>
                </c:pt>
                <c:pt idx="20">
                  <c:v>638.0</c:v>
                </c:pt>
                <c:pt idx="21">
                  <c:v>534.0</c:v>
                </c:pt>
                <c:pt idx="22">
                  <c:v>430.0</c:v>
                </c:pt>
                <c:pt idx="23">
                  <c:v>332.0</c:v>
                </c:pt>
                <c:pt idx="24">
                  <c:v>232.0</c:v>
                </c:pt>
                <c:pt idx="25">
                  <c:v>189.0</c:v>
                </c:pt>
                <c:pt idx="26">
                  <c:v>168.0</c:v>
                </c:pt>
                <c:pt idx="27">
                  <c:v>105.0</c:v>
                </c:pt>
                <c:pt idx="28">
                  <c:v>116.0</c:v>
                </c:pt>
                <c:pt idx="29">
                  <c:v>89.0</c:v>
                </c:pt>
                <c:pt idx="30">
                  <c:v>76.0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'980027'!$B$8469:$B$8500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'980027'!$F$8469:$F$8500</c:f>
              <c:numCache>
                <c:formatCode>0</c:formatCode>
                <c:ptCount val="32"/>
                <c:pt idx="0">
                  <c:v>65.003568418439</c:v>
                </c:pt>
                <c:pt idx="1">
                  <c:v>65.01135344587473</c:v>
                </c:pt>
                <c:pt idx="2">
                  <c:v>65.03801486278911</c:v>
                </c:pt>
                <c:pt idx="3">
                  <c:v>65.11681280626702</c:v>
                </c:pt>
                <c:pt idx="4">
                  <c:v>65.33622008645416</c:v>
                </c:pt>
                <c:pt idx="5">
                  <c:v>65.85842201432506</c:v>
                </c:pt>
                <c:pt idx="6">
                  <c:v>67.17688791207445</c:v>
                </c:pt>
                <c:pt idx="7">
                  <c:v>70.2546475283311</c:v>
                </c:pt>
                <c:pt idx="8">
                  <c:v>76.76585365341077</c:v>
                </c:pt>
                <c:pt idx="9">
                  <c:v>89.2919064057268</c:v>
                </c:pt>
                <c:pt idx="10">
                  <c:v>110.3506388220551</c:v>
                </c:pt>
                <c:pt idx="11">
                  <c:v>146.0278014246085</c:v>
                </c:pt>
                <c:pt idx="12">
                  <c:v>198.9111876636317</c:v>
                </c:pt>
                <c:pt idx="13">
                  <c:v>266.5692874640634</c:v>
                </c:pt>
                <c:pt idx="14">
                  <c:v>355.01879227131</c:v>
                </c:pt>
                <c:pt idx="15">
                  <c:v>453.4076985793733</c:v>
                </c:pt>
                <c:pt idx="16">
                  <c:v>547.4970926328825</c:v>
                </c:pt>
                <c:pt idx="17">
                  <c:v>620.463657256397</c:v>
                </c:pt>
                <c:pt idx="18">
                  <c:v>657.3864634189886</c:v>
                </c:pt>
                <c:pt idx="19">
                  <c:v>657.069190570711</c:v>
                </c:pt>
                <c:pt idx="20">
                  <c:v>614.9465618227729</c:v>
                </c:pt>
                <c:pt idx="21">
                  <c:v>540.193372873423</c:v>
                </c:pt>
                <c:pt idx="22">
                  <c:v>442.5666298450629</c:v>
                </c:pt>
                <c:pt idx="23">
                  <c:v>344.613192410935</c:v>
                </c:pt>
                <c:pt idx="24">
                  <c:v>263.2846210525171</c:v>
                </c:pt>
                <c:pt idx="25">
                  <c:v>197.984332513321</c:v>
                </c:pt>
                <c:pt idx="26">
                  <c:v>145.380042873862</c:v>
                </c:pt>
                <c:pt idx="27">
                  <c:v>108.7438215968546</c:v>
                </c:pt>
                <c:pt idx="28">
                  <c:v>89.04635718733979</c:v>
                </c:pt>
                <c:pt idx="29">
                  <c:v>76.32903333963237</c:v>
                </c:pt>
                <c:pt idx="30">
                  <c:v>70.19015541736118</c:v>
                </c:pt>
                <c:pt idx="31">
                  <c:v>67.28806880281084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7040440"/>
        <c:axId val="-2137037272"/>
      </c:scatterChart>
      <c:valAx>
        <c:axId val="-2137040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7037272"/>
        <c:crosses val="autoZero"/>
        <c:crossBetween val="midCat"/>
      </c:valAx>
      <c:valAx>
        <c:axId val="-2137037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70404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'980027'!$B$8519:$B$8550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'980027'!$E$8519:$E$8550</c:f>
              <c:numCache>
                <c:formatCode>General</c:formatCode>
                <c:ptCount val="32"/>
                <c:pt idx="0">
                  <c:v>38.0</c:v>
                </c:pt>
                <c:pt idx="1">
                  <c:v>37.0</c:v>
                </c:pt>
                <c:pt idx="2">
                  <c:v>62.0</c:v>
                </c:pt>
                <c:pt idx="3">
                  <c:v>74.0</c:v>
                </c:pt>
                <c:pt idx="4">
                  <c:v>75.0</c:v>
                </c:pt>
                <c:pt idx="5">
                  <c:v>92.0</c:v>
                </c:pt>
                <c:pt idx="6">
                  <c:v>89.0</c:v>
                </c:pt>
                <c:pt idx="7">
                  <c:v>98.0</c:v>
                </c:pt>
                <c:pt idx="8">
                  <c:v>90.0</c:v>
                </c:pt>
                <c:pt idx="9">
                  <c:v>129.0</c:v>
                </c:pt>
                <c:pt idx="10">
                  <c:v>125.0</c:v>
                </c:pt>
                <c:pt idx="11">
                  <c:v>163.0</c:v>
                </c:pt>
                <c:pt idx="12">
                  <c:v>225.0</c:v>
                </c:pt>
                <c:pt idx="13">
                  <c:v>285.0</c:v>
                </c:pt>
                <c:pt idx="14">
                  <c:v>387.0</c:v>
                </c:pt>
                <c:pt idx="15">
                  <c:v>490.0</c:v>
                </c:pt>
                <c:pt idx="16">
                  <c:v>682.0</c:v>
                </c:pt>
                <c:pt idx="17">
                  <c:v>781.0</c:v>
                </c:pt>
                <c:pt idx="18">
                  <c:v>873.0</c:v>
                </c:pt>
                <c:pt idx="19">
                  <c:v>763.0</c:v>
                </c:pt>
                <c:pt idx="20">
                  <c:v>600.0</c:v>
                </c:pt>
                <c:pt idx="21">
                  <c:v>460.0</c:v>
                </c:pt>
                <c:pt idx="22">
                  <c:v>281.0</c:v>
                </c:pt>
                <c:pt idx="23">
                  <c:v>225.0</c:v>
                </c:pt>
                <c:pt idx="24">
                  <c:v>147.0</c:v>
                </c:pt>
                <c:pt idx="25">
                  <c:v>97.0</c:v>
                </c:pt>
                <c:pt idx="26">
                  <c:v>102.0</c:v>
                </c:pt>
                <c:pt idx="27">
                  <c:v>92.0</c:v>
                </c:pt>
                <c:pt idx="28">
                  <c:v>73.0</c:v>
                </c:pt>
                <c:pt idx="29">
                  <c:v>75.0</c:v>
                </c:pt>
                <c:pt idx="30">
                  <c:v>84.0</c:v>
                </c:pt>
                <c:pt idx="31">
                  <c:v>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'980027'!$B$8519:$B$8550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'980027'!$F$8519:$F$8550</c:f>
              <c:numCache>
                <c:formatCode>0</c:formatCode>
                <c:ptCount val="32"/>
                <c:pt idx="0">
                  <c:v>71.76914736677459</c:v>
                </c:pt>
                <c:pt idx="1">
                  <c:v>71.76934609523091</c:v>
                </c:pt>
                <c:pt idx="2">
                  <c:v>71.77050670122391</c:v>
                </c:pt>
                <c:pt idx="3">
                  <c:v>71.77613609473617</c:v>
                </c:pt>
                <c:pt idx="4">
                  <c:v>71.80086559786042</c:v>
                </c:pt>
                <c:pt idx="5">
                  <c:v>71.88918564218594</c:v>
                </c:pt>
                <c:pt idx="6">
                  <c:v>72.21573648372021</c:v>
                </c:pt>
                <c:pt idx="7">
                  <c:v>73.30720790277274</c:v>
                </c:pt>
                <c:pt idx="8">
                  <c:v>76.4983986992587</c:v>
                </c:pt>
                <c:pt idx="9">
                  <c:v>84.64598799797213</c:v>
                </c:pt>
                <c:pt idx="10">
                  <c:v>102.0131660025476</c:v>
                </c:pt>
                <c:pt idx="11">
                  <c:v>137.9901550648787</c:v>
                </c:pt>
                <c:pt idx="12">
                  <c:v>200.7842148498891</c:v>
                </c:pt>
                <c:pt idx="13">
                  <c:v>291.1429777843637</c:v>
                </c:pt>
                <c:pt idx="14">
                  <c:v>418.3170438821218</c:v>
                </c:pt>
                <c:pt idx="15">
                  <c:v>562.738653835011</c:v>
                </c:pt>
                <c:pt idx="16">
                  <c:v>692.8092315426218</c:v>
                </c:pt>
                <c:pt idx="17">
                  <c:v>772.761777477587</c:v>
                </c:pt>
                <c:pt idx="18">
                  <c:v>781.9051350292234</c:v>
                </c:pt>
                <c:pt idx="19">
                  <c:v>720.5159575983437</c:v>
                </c:pt>
                <c:pt idx="20">
                  <c:v>601.6199633182133</c:v>
                </c:pt>
                <c:pt idx="21">
                  <c:v>460.1382514850258</c:v>
                </c:pt>
                <c:pt idx="22">
                  <c:v>321.6320477784649</c:v>
                </c:pt>
                <c:pt idx="23">
                  <c:v>216.6880342497234</c:v>
                </c:pt>
                <c:pt idx="24">
                  <c:v>151.0663476500424</c:v>
                </c:pt>
                <c:pt idx="25">
                  <c:v>111.7238951490587</c:v>
                </c:pt>
                <c:pt idx="26">
                  <c:v>88.85732457229089</c:v>
                </c:pt>
                <c:pt idx="27">
                  <c:v>77.97848065726669</c:v>
                </c:pt>
                <c:pt idx="28">
                  <c:v>74.08725537939353</c:v>
                </c:pt>
                <c:pt idx="29">
                  <c:v>72.44740817400823</c:v>
                </c:pt>
                <c:pt idx="30">
                  <c:v>71.96043354690935</c:v>
                </c:pt>
                <c:pt idx="31">
                  <c:v>71.82019245034407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476376"/>
        <c:axId val="-2132473208"/>
      </c:scatterChart>
      <c:valAx>
        <c:axId val="-2132476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473208"/>
        <c:crosses val="autoZero"/>
        <c:crossBetween val="midCat"/>
      </c:valAx>
      <c:valAx>
        <c:axId val="-2132473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476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'980027'!$B$8569:$B$8600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'980027'!$E$8569:$E$8600</c:f>
              <c:numCache>
                <c:formatCode>General</c:formatCode>
                <c:ptCount val="32"/>
                <c:pt idx="0">
                  <c:v>48.0</c:v>
                </c:pt>
                <c:pt idx="1">
                  <c:v>33.0</c:v>
                </c:pt>
                <c:pt idx="2">
                  <c:v>53.0</c:v>
                </c:pt>
                <c:pt idx="3">
                  <c:v>67.0</c:v>
                </c:pt>
                <c:pt idx="4">
                  <c:v>92.0</c:v>
                </c:pt>
                <c:pt idx="5">
                  <c:v>80.0</c:v>
                </c:pt>
                <c:pt idx="6">
                  <c:v>91.0</c:v>
                </c:pt>
                <c:pt idx="7">
                  <c:v>103.0</c:v>
                </c:pt>
                <c:pt idx="8">
                  <c:v>100.0</c:v>
                </c:pt>
                <c:pt idx="9">
                  <c:v>130.0</c:v>
                </c:pt>
                <c:pt idx="10">
                  <c:v>174.0</c:v>
                </c:pt>
                <c:pt idx="11">
                  <c:v>218.0</c:v>
                </c:pt>
                <c:pt idx="12">
                  <c:v>255.0</c:v>
                </c:pt>
                <c:pt idx="13">
                  <c:v>354.0</c:v>
                </c:pt>
                <c:pt idx="14">
                  <c:v>443.0</c:v>
                </c:pt>
                <c:pt idx="15">
                  <c:v>563.0</c:v>
                </c:pt>
                <c:pt idx="16">
                  <c:v>767.0</c:v>
                </c:pt>
                <c:pt idx="17">
                  <c:v>783.0</c:v>
                </c:pt>
                <c:pt idx="18">
                  <c:v>801.0</c:v>
                </c:pt>
                <c:pt idx="19">
                  <c:v>708.0</c:v>
                </c:pt>
                <c:pt idx="20">
                  <c:v>560.0</c:v>
                </c:pt>
                <c:pt idx="21">
                  <c:v>406.0</c:v>
                </c:pt>
                <c:pt idx="22">
                  <c:v>267.0</c:v>
                </c:pt>
                <c:pt idx="23">
                  <c:v>168.0</c:v>
                </c:pt>
                <c:pt idx="24">
                  <c:v>149.0</c:v>
                </c:pt>
                <c:pt idx="25">
                  <c:v>118.0</c:v>
                </c:pt>
                <c:pt idx="26">
                  <c:v>103.0</c:v>
                </c:pt>
                <c:pt idx="27">
                  <c:v>94.0</c:v>
                </c:pt>
                <c:pt idx="28">
                  <c:v>83.0</c:v>
                </c:pt>
                <c:pt idx="29">
                  <c:v>74.0</c:v>
                </c:pt>
                <c:pt idx="30">
                  <c:v>77.0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'980027'!$B$8569:$B$8600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'980027'!$F$8569:$F$8600</c:f>
              <c:numCache>
                <c:formatCode>0</c:formatCode>
                <c:ptCount val="32"/>
                <c:pt idx="0">
                  <c:v>68.7947025991627</c:v>
                </c:pt>
                <c:pt idx="1">
                  <c:v>68.79769977617156</c:v>
                </c:pt>
                <c:pt idx="2">
                  <c:v>68.81075455944195</c:v>
                </c:pt>
                <c:pt idx="3">
                  <c:v>68.85875068967685</c:v>
                </c:pt>
                <c:pt idx="4">
                  <c:v>69.02118497485476</c:v>
                </c:pt>
                <c:pt idx="5">
                  <c:v>69.4784914692112</c:v>
                </c:pt>
                <c:pt idx="6">
                  <c:v>70.82105566645971</c:v>
                </c:pt>
                <c:pt idx="7">
                  <c:v>74.40461427040422</c:v>
                </c:pt>
                <c:pt idx="8">
                  <c:v>82.87949702341331</c:v>
                </c:pt>
                <c:pt idx="9">
                  <c:v>100.6551652224679</c:v>
                </c:pt>
                <c:pt idx="10">
                  <c:v>132.3817080611137</c:v>
                </c:pt>
                <c:pt idx="11">
                  <c:v>188.0254051199976</c:v>
                </c:pt>
                <c:pt idx="12">
                  <c:v>271.0658090371701</c:v>
                </c:pt>
                <c:pt idx="13">
                  <c:v>374.7460979774398</c:v>
                </c:pt>
                <c:pt idx="14">
                  <c:v>501.9528105094038</c:v>
                </c:pt>
                <c:pt idx="15">
                  <c:v>626.9673834992373</c:v>
                </c:pt>
                <c:pt idx="16">
                  <c:v>721.2087274801437</c:v>
                </c:pt>
                <c:pt idx="17">
                  <c:v>760.4230796219183</c:v>
                </c:pt>
                <c:pt idx="18">
                  <c:v>739.233372555937</c:v>
                </c:pt>
                <c:pt idx="19">
                  <c:v>661.7116394920736</c:v>
                </c:pt>
                <c:pt idx="20">
                  <c:v>544.5746656673975</c:v>
                </c:pt>
                <c:pt idx="21">
                  <c:v>416.7721199883817</c:v>
                </c:pt>
                <c:pt idx="22">
                  <c:v>295.8265456416887</c:v>
                </c:pt>
                <c:pt idx="23">
                  <c:v>204.4329988522807</c:v>
                </c:pt>
                <c:pt idx="24">
                  <c:v>146.1462539007844</c:v>
                </c:pt>
                <c:pt idx="25">
                  <c:v>109.9161962188847</c:v>
                </c:pt>
                <c:pt idx="26">
                  <c:v>87.7111169056743</c:v>
                </c:pt>
                <c:pt idx="27">
                  <c:v>76.33927849660728</c:v>
                </c:pt>
                <c:pt idx="28">
                  <c:v>71.89278441693514</c:v>
                </c:pt>
                <c:pt idx="29">
                  <c:v>69.82007499514388</c:v>
                </c:pt>
                <c:pt idx="30">
                  <c:v>69.12403823633711</c:v>
                </c:pt>
                <c:pt idx="31">
                  <c:v>68.89533802168708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430616"/>
        <c:axId val="-2132427448"/>
      </c:scatterChart>
      <c:valAx>
        <c:axId val="-2132430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427448"/>
        <c:crosses val="autoZero"/>
        <c:crossBetween val="midCat"/>
      </c:valAx>
      <c:valAx>
        <c:axId val="-2132427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430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'980027'!$B$8619:$B$8650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'980027'!$E$8619:$E$8650</c:f>
              <c:numCache>
                <c:formatCode>General</c:formatCode>
                <c:ptCount val="32"/>
                <c:pt idx="0">
                  <c:v>36.0</c:v>
                </c:pt>
                <c:pt idx="1">
                  <c:v>45.0</c:v>
                </c:pt>
                <c:pt idx="2">
                  <c:v>55.0</c:v>
                </c:pt>
                <c:pt idx="3">
                  <c:v>65.0</c:v>
                </c:pt>
                <c:pt idx="4">
                  <c:v>72.0</c:v>
                </c:pt>
                <c:pt idx="5">
                  <c:v>80.0</c:v>
                </c:pt>
                <c:pt idx="6">
                  <c:v>86.0</c:v>
                </c:pt>
                <c:pt idx="7">
                  <c:v>82.0</c:v>
                </c:pt>
                <c:pt idx="8">
                  <c:v>103.0</c:v>
                </c:pt>
                <c:pt idx="9">
                  <c:v>127.0</c:v>
                </c:pt>
                <c:pt idx="10">
                  <c:v>165.0</c:v>
                </c:pt>
                <c:pt idx="11">
                  <c:v>192.0</c:v>
                </c:pt>
                <c:pt idx="12">
                  <c:v>265.0</c:v>
                </c:pt>
                <c:pt idx="13">
                  <c:v>352.0</c:v>
                </c:pt>
                <c:pt idx="14">
                  <c:v>421.0</c:v>
                </c:pt>
                <c:pt idx="15">
                  <c:v>591.0</c:v>
                </c:pt>
                <c:pt idx="16">
                  <c:v>731.0</c:v>
                </c:pt>
                <c:pt idx="17">
                  <c:v>823.0</c:v>
                </c:pt>
                <c:pt idx="18">
                  <c:v>823.0</c:v>
                </c:pt>
                <c:pt idx="19">
                  <c:v>775.0</c:v>
                </c:pt>
                <c:pt idx="20">
                  <c:v>591.0</c:v>
                </c:pt>
                <c:pt idx="21">
                  <c:v>433.0</c:v>
                </c:pt>
                <c:pt idx="22">
                  <c:v>316.0</c:v>
                </c:pt>
                <c:pt idx="23">
                  <c:v>206.0</c:v>
                </c:pt>
                <c:pt idx="24">
                  <c:v>152.0</c:v>
                </c:pt>
                <c:pt idx="25">
                  <c:v>104.0</c:v>
                </c:pt>
                <c:pt idx="26">
                  <c:v>103.0</c:v>
                </c:pt>
                <c:pt idx="27">
                  <c:v>94.0</c:v>
                </c:pt>
                <c:pt idx="28">
                  <c:v>89.0</c:v>
                </c:pt>
                <c:pt idx="29">
                  <c:v>73.0</c:v>
                </c:pt>
                <c:pt idx="30">
                  <c:v>76.0</c:v>
                </c:pt>
                <c:pt idx="31">
                  <c:v>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'980027'!$B$8619:$B$8650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'980027'!$F$8619:$F$8650</c:f>
              <c:numCache>
                <c:formatCode>0</c:formatCode>
                <c:ptCount val="32"/>
                <c:pt idx="0">
                  <c:v>67.13516967220482</c:v>
                </c:pt>
                <c:pt idx="1">
                  <c:v>67.13759384276408</c:v>
                </c:pt>
                <c:pt idx="2">
                  <c:v>67.1483079343749</c:v>
                </c:pt>
                <c:pt idx="3">
                  <c:v>67.1882884239544</c:v>
                </c:pt>
                <c:pt idx="4">
                  <c:v>67.32565622989924</c:v>
                </c:pt>
                <c:pt idx="5">
                  <c:v>67.71821312518565</c:v>
                </c:pt>
                <c:pt idx="6">
                  <c:v>68.88895451681198</c:v>
                </c:pt>
                <c:pt idx="7">
                  <c:v>72.0668920080863</c:v>
                </c:pt>
                <c:pt idx="8">
                  <c:v>79.71556236535914</c:v>
                </c:pt>
                <c:pt idx="9">
                  <c:v>96.05210783210975</c:v>
                </c:pt>
                <c:pt idx="10">
                  <c:v>125.7528571039189</c:v>
                </c:pt>
                <c:pt idx="11">
                  <c:v>178.8796623845484</c:v>
                </c:pt>
                <c:pt idx="12">
                  <c:v>259.8869230683391</c:v>
                </c:pt>
                <c:pt idx="13">
                  <c:v>363.3897413183561</c:v>
                </c:pt>
                <c:pt idx="14">
                  <c:v>493.8783854293354</c:v>
                </c:pt>
                <c:pt idx="15">
                  <c:v>626.8612544106228</c:v>
                </c:pt>
                <c:pt idx="16">
                  <c:v>733.2229855808531</c:v>
                </c:pt>
                <c:pt idx="17">
                  <c:v>786.133602269231</c:v>
                </c:pt>
                <c:pt idx="18">
                  <c:v>775.9725929589652</c:v>
                </c:pt>
                <c:pt idx="19">
                  <c:v>705.5505358219133</c:v>
                </c:pt>
                <c:pt idx="20">
                  <c:v>589.1576815021161</c:v>
                </c:pt>
                <c:pt idx="21">
                  <c:v>456.2230627069032</c:v>
                </c:pt>
                <c:pt idx="22">
                  <c:v>326.1205379691166</c:v>
                </c:pt>
                <c:pt idx="23">
                  <c:v>224.9542657877585</c:v>
                </c:pt>
                <c:pt idx="24">
                  <c:v>158.8143001410424</c:v>
                </c:pt>
                <c:pt idx="25">
                  <c:v>116.7761157802432</c:v>
                </c:pt>
                <c:pt idx="26">
                  <c:v>90.43599293549251</c:v>
                </c:pt>
                <c:pt idx="27">
                  <c:v>76.63063660778681</c:v>
                </c:pt>
                <c:pt idx="28">
                  <c:v>71.10958585204733</c:v>
                </c:pt>
                <c:pt idx="29">
                  <c:v>68.47994075588879</c:v>
                </c:pt>
                <c:pt idx="30">
                  <c:v>67.57650346813113</c:v>
                </c:pt>
                <c:pt idx="31">
                  <c:v>67.27314610489026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384376"/>
        <c:axId val="-2132381208"/>
      </c:scatterChart>
      <c:valAx>
        <c:axId val="-2132384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381208"/>
        <c:crosses val="autoZero"/>
        <c:crossBetween val="midCat"/>
      </c:valAx>
      <c:valAx>
        <c:axId val="-2132381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384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'980027'!$B$8669:$B$8700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'980027'!$E$8669:$E$8700</c:f>
              <c:numCache>
                <c:formatCode>General</c:formatCode>
                <c:ptCount val="32"/>
                <c:pt idx="0">
                  <c:v>45.0</c:v>
                </c:pt>
                <c:pt idx="1">
                  <c:v>48.0</c:v>
                </c:pt>
                <c:pt idx="2">
                  <c:v>54.0</c:v>
                </c:pt>
                <c:pt idx="3">
                  <c:v>87.0</c:v>
                </c:pt>
                <c:pt idx="4">
                  <c:v>74.0</c:v>
                </c:pt>
                <c:pt idx="5">
                  <c:v>91.0</c:v>
                </c:pt>
                <c:pt idx="6">
                  <c:v>89.0</c:v>
                </c:pt>
                <c:pt idx="7">
                  <c:v>95.0</c:v>
                </c:pt>
                <c:pt idx="8">
                  <c:v>99.0</c:v>
                </c:pt>
                <c:pt idx="9">
                  <c:v>125.0</c:v>
                </c:pt>
                <c:pt idx="10">
                  <c:v>133.0</c:v>
                </c:pt>
                <c:pt idx="11">
                  <c:v>174.0</c:v>
                </c:pt>
                <c:pt idx="12">
                  <c:v>228.0</c:v>
                </c:pt>
                <c:pt idx="13">
                  <c:v>324.0</c:v>
                </c:pt>
                <c:pt idx="14">
                  <c:v>389.0</c:v>
                </c:pt>
                <c:pt idx="15">
                  <c:v>511.0</c:v>
                </c:pt>
                <c:pt idx="16">
                  <c:v>698.0</c:v>
                </c:pt>
                <c:pt idx="17">
                  <c:v>801.0</c:v>
                </c:pt>
                <c:pt idx="18">
                  <c:v>856.0</c:v>
                </c:pt>
                <c:pt idx="19">
                  <c:v>684.0</c:v>
                </c:pt>
                <c:pt idx="20">
                  <c:v>597.0</c:v>
                </c:pt>
                <c:pt idx="21">
                  <c:v>439.0</c:v>
                </c:pt>
                <c:pt idx="22">
                  <c:v>301.0</c:v>
                </c:pt>
                <c:pt idx="23">
                  <c:v>189.0</c:v>
                </c:pt>
                <c:pt idx="24">
                  <c:v>153.0</c:v>
                </c:pt>
                <c:pt idx="25">
                  <c:v>111.0</c:v>
                </c:pt>
                <c:pt idx="26">
                  <c:v>113.0</c:v>
                </c:pt>
                <c:pt idx="27">
                  <c:v>106.0</c:v>
                </c:pt>
                <c:pt idx="28">
                  <c:v>98.0</c:v>
                </c:pt>
                <c:pt idx="29">
                  <c:v>92.0</c:v>
                </c:pt>
                <c:pt idx="30">
                  <c:v>76.0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'980027'!$B$8669:$B$8700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'980027'!$F$8669:$F$8700</c:f>
              <c:numCache>
                <c:formatCode>0</c:formatCode>
                <c:ptCount val="32"/>
                <c:pt idx="0">
                  <c:v>75.7846694869809</c:v>
                </c:pt>
                <c:pt idx="1">
                  <c:v>75.78509844546738</c:v>
                </c:pt>
                <c:pt idx="2">
                  <c:v>75.78740061471637</c:v>
                </c:pt>
                <c:pt idx="3">
                  <c:v>75.79771106188671</c:v>
                </c:pt>
                <c:pt idx="4">
                  <c:v>75.8397273760547</c:v>
                </c:pt>
                <c:pt idx="5">
                  <c:v>75.97986121539982</c:v>
                </c:pt>
                <c:pt idx="6">
                  <c:v>76.46468806177674</c:v>
                </c:pt>
                <c:pt idx="7">
                  <c:v>77.98362297319214</c:v>
                </c:pt>
                <c:pt idx="8">
                  <c:v>82.16186606428254</c:v>
                </c:pt>
                <c:pt idx="9">
                  <c:v>92.24379449154154</c:v>
                </c:pt>
                <c:pt idx="10">
                  <c:v>112.6673512853438</c:v>
                </c:pt>
                <c:pt idx="11">
                  <c:v>153.0055410305912</c:v>
                </c:pt>
                <c:pt idx="12">
                  <c:v>220.3352358063801</c:v>
                </c:pt>
                <c:pt idx="13">
                  <c:v>313.4016878096189</c:v>
                </c:pt>
                <c:pt idx="14">
                  <c:v>439.447727543881</c:v>
                </c:pt>
                <c:pt idx="15">
                  <c:v>577.0644991928519</c:v>
                </c:pt>
                <c:pt idx="16">
                  <c:v>695.5251615174687</c:v>
                </c:pt>
                <c:pt idx="17">
                  <c:v>762.6999115847638</c:v>
                </c:pt>
                <c:pt idx="18">
                  <c:v>762.8023831893813</c:v>
                </c:pt>
                <c:pt idx="19">
                  <c:v>697.4932383153652</c:v>
                </c:pt>
                <c:pt idx="20">
                  <c:v>580.9128126800834</c:v>
                </c:pt>
                <c:pt idx="21">
                  <c:v>445.7527462841088</c:v>
                </c:pt>
                <c:pt idx="22">
                  <c:v>314.7380095780009</c:v>
                </c:pt>
                <c:pt idx="23">
                  <c:v>215.5455614535169</c:v>
                </c:pt>
                <c:pt idx="24">
                  <c:v>153.1658822883583</c:v>
                </c:pt>
                <c:pt idx="25">
                  <c:v>115.3760515970497</c:v>
                </c:pt>
                <c:pt idx="26">
                  <c:v>93.07425146479886</c:v>
                </c:pt>
                <c:pt idx="27">
                  <c:v>82.23713755147701</c:v>
                </c:pt>
                <c:pt idx="28">
                  <c:v>78.26030968531635</c:v>
                </c:pt>
                <c:pt idx="29">
                  <c:v>76.53516548462523</c:v>
                </c:pt>
                <c:pt idx="30">
                  <c:v>76.00444336417437</c:v>
                </c:pt>
                <c:pt idx="31">
                  <c:v>75.8457031770086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338648"/>
        <c:axId val="-2132335480"/>
      </c:scatterChart>
      <c:valAx>
        <c:axId val="-2132338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335480"/>
        <c:crosses val="autoZero"/>
        <c:crossBetween val="midCat"/>
      </c:valAx>
      <c:valAx>
        <c:axId val="-2132335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338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'980027'!$B$8719:$B$8750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'980027'!$E$8719:$E$8750</c:f>
              <c:numCache>
                <c:formatCode>General</c:formatCode>
                <c:ptCount val="32"/>
                <c:pt idx="0">
                  <c:v>32.0</c:v>
                </c:pt>
                <c:pt idx="1">
                  <c:v>47.0</c:v>
                </c:pt>
                <c:pt idx="2">
                  <c:v>50.0</c:v>
                </c:pt>
                <c:pt idx="3">
                  <c:v>62.0</c:v>
                </c:pt>
                <c:pt idx="4">
                  <c:v>75.0</c:v>
                </c:pt>
                <c:pt idx="5">
                  <c:v>79.0</c:v>
                </c:pt>
                <c:pt idx="6">
                  <c:v>108.0</c:v>
                </c:pt>
                <c:pt idx="7">
                  <c:v>109.0</c:v>
                </c:pt>
                <c:pt idx="8">
                  <c:v>114.0</c:v>
                </c:pt>
                <c:pt idx="9">
                  <c:v>103.0</c:v>
                </c:pt>
                <c:pt idx="10">
                  <c:v>143.0</c:v>
                </c:pt>
                <c:pt idx="11">
                  <c:v>209.0</c:v>
                </c:pt>
                <c:pt idx="12">
                  <c:v>238.0</c:v>
                </c:pt>
                <c:pt idx="13">
                  <c:v>285.0</c:v>
                </c:pt>
                <c:pt idx="14">
                  <c:v>401.0</c:v>
                </c:pt>
                <c:pt idx="15">
                  <c:v>562.0</c:v>
                </c:pt>
                <c:pt idx="16">
                  <c:v>673.0</c:v>
                </c:pt>
                <c:pt idx="17">
                  <c:v>777.0</c:v>
                </c:pt>
                <c:pt idx="18">
                  <c:v>825.0</c:v>
                </c:pt>
                <c:pt idx="19">
                  <c:v>736.0</c:v>
                </c:pt>
                <c:pt idx="20">
                  <c:v>624.0</c:v>
                </c:pt>
                <c:pt idx="21">
                  <c:v>468.0</c:v>
                </c:pt>
                <c:pt idx="22">
                  <c:v>304.0</c:v>
                </c:pt>
                <c:pt idx="23">
                  <c:v>231.0</c:v>
                </c:pt>
                <c:pt idx="24">
                  <c:v>153.0</c:v>
                </c:pt>
                <c:pt idx="25">
                  <c:v>151.0</c:v>
                </c:pt>
                <c:pt idx="26">
                  <c:v>102.0</c:v>
                </c:pt>
                <c:pt idx="27">
                  <c:v>99.0</c:v>
                </c:pt>
                <c:pt idx="28">
                  <c:v>94.0</c:v>
                </c:pt>
                <c:pt idx="29">
                  <c:v>85.0</c:v>
                </c:pt>
                <c:pt idx="30">
                  <c:v>80.0</c:v>
                </c:pt>
                <c:pt idx="31">
                  <c:v>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'980027'!$B$8719:$B$8750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'980027'!$F$8719:$F$8750</c:f>
              <c:numCache>
                <c:formatCode>0</c:formatCode>
                <c:ptCount val="32"/>
                <c:pt idx="0">
                  <c:v>69.90186291370593</c:v>
                </c:pt>
                <c:pt idx="1">
                  <c:v>69.90356243393499</c:v>
                </c:pt>
                <c:pt idx="2">
                  <c:v>69.91120047562102</c:v>
                </c:pt>
                <c:pt idx="3">
                  <c:v>69.94019619291026</c:v>
                </c:pt>
                <c:pt idx="4">
                  <c:v>70.04159032504607</c:v>
                </c:pt>
                <c:pt idx="5">
                  <c:v>70.33646223372523</c:v>
                </c:pt>
                <c:pt idx="6">
                  <c:v>71.23234506787108</c:v>
                </c:pt>
                <c:pt idx="7">
                  <c:v>73.71323881804527</c:v>
                </c:pt>
                <c:pt idx="8">
                  <c:v>79.81071810912877</c:v>
                </c:pt>
                <c:pt idx="9">
                  <c:v>93.12101302125401</c:v>
                </c:pt>
                <c:pt idx="10">
                  <c:v>117.8640855637166</c:v>
                </c:pt>
                <c:pt idx="11">
                  <c:v>163.1903573820096</c:v>
                </c:pt>
                <c:pt idx="12">
                  <c:v>234.127216639855</c:v>
                </c:pt>
                <c:pt idx="13">
                  <c:v>327.326999571475</c:v>
                </c:pt>
                <c:pt idx="14">
                  <c:v>448.7205879862357</c:v>
                </c:pt>
                <c:pt idx="15">
                  <c:v>577.8147082832468</c:v>
                </c:pt>
                <c:pt idx="16">
                  <c:v>688.0378323103302</c:v>
                </c:pt>
                <c:pt idx="17">
                  <c:v>752.4337968658913</c:v>
                </c:pt>
                <c:pt idx="18">
                  <c:v>757.2540390785412</c:v>
                </c:pt>
                <c:pt idx="19">
                  <c:v>703.4190905874203</c:v>
                </c:pt>
                <c:pt idx="20">
                  <c:v>600.4555044342936</c:v>
                </c:pt>
                <c:pt idx="21">
                  <c:v>475.0061305981175</c:v>
                </c:pt>
                <c:pt idx="22">
                  <c:v>346.5506818011906</c:v>
                </c:pt>
                <c:pt idx="23">
                  <c:v>242.827571059836</c:v>
                </c:pt>
                <c:pt idx="24">
                  <c:v>172.7813135192089</c:v>
                </c:pt>
                <c:pt idx="25">
                  <c:v>126.947248918479</c:v>
                </c:pt>
                <c:pt idx="26">
                  <c:v>97.38946227311561</c:v>
                </c:pt>
                <c:pt idx="27">
                  <c:v>81.42231954032537</c:v>
                </c:pt>
                <c:pt idx="28">
                  <c:v>74.84577525460733</c:v>
                </c:pt>
                <c:pt idx="29">
                  <c:v>71.62361671705682</c:v>
                </c:pt>
                <c:pt idx="30">
                  <c:v>70.48291900453763</c:v>
                </c:pt>
                <c:pt idx="31">
                  <c:v>70.08878129952446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292888"/>
        <c:axId val="-2132289720"/>
      </c:scatterChart>
      <c:valAx>
        <c:axId val="-213229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289720"/>
        <c:crosses val="autoZero"/>
        <c:crossBetween val="midCat"/>
      </c:valAx>
      <c:valAx>
        <c:axId val="-2132289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292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'980027'!$B$8769:$B$8800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'980027'!$E$8769:$E$8800</c:f>
              <c:numCache>
                <c:formatCode>General</c:formatCode>
                <c:ptCount val="32"/>
                <c:pt idx="0">
                  <c:v>38.0</c:v>
                </c:pt>
                <c:pt idx="1">
                  <c:v>51.0</c:v>
                </c:pt>
                <c:pt idx="2">
                  <c:v>55.0</c:v>
                </c:pt>
                <c:pt idx="3">
                  <c:v>64.0</c:v>
                </c:pt>
                <c:pt idx="4">
                  <c:v>81.0</c:v>
                </c:pt>
                <c:pt idx="5">
                  <c:v>71.0</c:v>
                </c:pt>
                <c:pt idx="6">
                  <c:v>112.0</c:v>
                </c:pt>
                <c:pt idx="7">
                  <c:v>92.0</c:v>
                </c:pt>
                <c:pt idx="8">
                  <c:v>98.0</c:v>
                </c:pt>
                <c:pt idx="9">
                  <c:v>120.0</c:v>
                </c:pt>
                <c:pt idx="10">
                  <c:v>147.0</c:v>
                </c:pt>
                <c:pt idx="11">
                  <c:v>177.0</c:v>
                </c:pt>
                <c:pt idx="12">
                  <c:v>211.0</c:v>
                </c:pt>
                <c:pt idx="13">
                  <c:v>314.0</c:v>
                </c:pt>
                <c:pt idx="14">
                  <c:v>409.0</c:v>
                </c:pt>
                <c:pt idx="15">
                  <c:v>545.0</c:v>
                </c:pt>
                <c:pt idx="16">
                  <c:v>688.0</c:v>
                </c:pt>
                <c:pt idx="17">
                  <c:v>785.0</c:v>
                </c:pt>
                <c:pt idx="18">
                  <c:v>826.0</c:v>
                </c:pt>
                <c:pt idx="19">
                  <c:v>749.0</c:v>
                </c:pt>
                <c:pt idx="20">
                  <c:v>677.0</c:v>
                </c:pt>
                <c:pt idx="21">
                  <c:v>483.0</c:v>
                </c:pt>
                <c:pt idx="22">
                  <c:v>343.0</c:v>
                </c:pt>
                <c:pt idx="23">
                  <c:v>225.0</c:v>
                </c:pt>
                <c:pt idx="24">
                  <c:v>177.0</c:v>
                </c:pt>
                <c:pt idx="25">
                  <c:v>152.0</c:v>
                </c:pt>
                <c:pt idx="26">
                  <c:v>118.0</c:v>
                </c:pt>
                <c:pt idx="27">
                  <c:v>93.0</c:v>
                </c:pt>
                <c:pt idx="28">
                  <c:v>84.0</c:v>
                </c:pt>
                <c:pt idx="29">
                  <c:v>86.0</c:v>
                </c:pt>
                <c:pt idx="30">
                  <c:v>90.0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'980027'!$B$8769:$B$8800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'980027'!$F$8769:$F$8800</c:f>
              <c:numCache>
                <c:formatCode>0</c:formatCode>
                <c:ptCount val="32"/>
                <c:pt idx="0">
                  <c:v>71.25645858202517</c:v>
                </c:pt>
                <c:pt idx="1">
                  <c:v>71.25782268935904</c:v>
                </c:pt>
                <c:pt idx="2">
                  <c:v>71.26407278098691</c:v>
                </c:pt>
                <c:pt idx="3">
                  <c:v>71.28824972070455</c:v>
                </c:pt>
                <c:pt idx="4">
                  <c:v>71.37435117760562</c:v>
                </c:pt>
                <c:pt idx="5">
                  <c:v>71.62910343037566</c:v>
                </c:pt>
                <c:pt idx="6">
                  <c:v>72.41662692897028</c:v>
                </c:pt>
                <c:pt idx="7">
                  <c:v>74.63628475330476</c:v>
                </c:pt>
                <c:pt idx="8">
                  <c:v>80.18795149549906</c:v>
                </c:pt>
                <c:pt idx="9">
                  <c:v>92.51631018639023</c:v>
                </c:pt>
                <c:pt idx="10">
                  <c:v>115.8149155886152</c:v>
                </c:pt>
                <c:pt idx="11">
                  <c:v>159.2099846832896</c:v>
                </c:pt>
                <c:pt idx="12">
                  <c:v>228.2899558612096</c:v>
                </c:pt>
                <c:pt idx="13">
                  <c:v>320.608491368497</c:v>
                </c:pt>
                <c:pt idx="14">
                  <c:v>443.0986731286525</c:v>
                </c:pt>
                <c:pt idx="15">
                  <c:v>576.2831651792641</c:v>
                </c:pt>
                <c:pt idx="16">
                  <c:v>693.5403730202548</c:v>
                </c:pt>
                <c:pt idx="17">
                  <c:v>766.5127081265116</c:v>
                </c:pt>
                <c:pt idx="18">
                  <c:v>778.7588759472964</c:v>
                </c:pt>
                <c:pt idx="19">
                  <c:v>730.3267834875902</c:v>
                </c:pt>
                <c:pt idx="20">
                  <c:v>628.9509138451282</c:v>
                </c:pt>
                <c:pt idx="21">
                  <c:v>501.2644566277746</c:v>
                </c:pt>
                <c:pt idx="22">
                  <c:v>367.7684258497386</c:v>
                </c:pt>
                <c:pt idx="23">
                  <c:v>258.2598259438993</c:v>
                </c:pt>
                <c:pt idx="24">
                  <c:v>183.3809774924369</c:v>
                </c:pt>
                <c:pt idx="25">
                  <c:v>133.8790264089802</c:v>
                </c:pt>
                <c:pt idx="26">
                  <c:v>101.6549833579731</c:v>
                </c:pt>
                <c:pt idx="27">
                  <c:v>84.08961198462735</c:v>
                </c:pt>
                <c:pt idx="28">
                  <c:v>76.79635546718284</c:v>
                </c:pt>
                <c:pt idx="29">
                  <c:v>73.19784055565071</c:v>
                </c:pt>
                <c:pt idx="30">
                  <c:v>71.91525079740354</c:v>
                </c:pt>
                <c:pt idx="31">
                  <c:v>71.46949800496078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247128"/>
        <c:axId val="-2132243960"/>
      </c:scatterChart>
      <c:valAx>
        <c:axId val="-2132247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243960"/>
        <c:crosses val="autoZero"/>
        <c:crossBetween val="midCat"/>
      </c:valAx>
      <c:valAx>
        <c:axId val="-2132243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247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'980027'!$B$8819:$B$8850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'980027'!$E$8819:$E$8850</c:f>
              <c:numCache>
                <c:formatCode>General</c:formatCode>
                <c:ptCount val="32"/>
                <c:pt idx="0">
                  <c:v>35.0</c:v>
                </c:pt>
                <c:pt idx="1">
                  <c:v>52.0</c:v>
                </c:pt>
                <c:pt idx="2">
                  <c:v>63.0</c:v>
                </c:pt>
                <c:pt idx="3">
                  <c:v>84.0</c:v>
                </c:pt>
                <c:pt idx="4">
                  <c:v>76.0</c:v>
                </c:pt>
                <c:pt idx="5">
                  <c:v>74.0</c:v>
                </c:pt>
                <c:pt idx="6">
                  <c:v>95.0</c:v>
                </c:pt>
                <c:pt idx="7">
                  <c:v>95.0</c:v>
                </c:pt>
                <c:pt idx="8">
                  <c:v>101.0</c:v>
                </c:pt>
                <c:pt idx="9">
                  <c:v>114.0</c:v>
                </c:pt>
                <c:pt idx="10">
                  <c:v>123.0</c:v>
                </c:pt>
                <c:pt idx="11">
                  <c:v>155.0</c:v>
                </c:pt>
                <c:pt idx="12">
                  <c:v>203.0</c:v>
                </c:pt>
                <c:pt idx="13">
                  <c:v>260.0</c:v>
                </c:pt>
                <c:pt idx="14">
                  <c:v>374.0</c:v>
                </c:pt>
                <c:pt idx="15">
                  <c:v>493.0</c:v>
                </c:pt>
                <c:pt idx="16">
                  <c:v>569.0</c:v>
                </c:pt>
                <c:pt idx="17">
                  <c:v>750.0</c:v>
                </c:pt>
                <c:pt idx="18">
                  <c:v>814.0</c:v>
                </c:pt>
                <c:pt idx="19">
                  <c:v>757.0</c:v>
                </c:pt>
                <c:pt idx="20">
                  <c:v>664.0</c:v>
                </c:pt>
                <c:pt idx="21">
                  <c:v>558.0</c:v>
                </c:pt>
                <c:pt idx="22">
                  <c:v>467.0</c:v>
                </c:pt>
                <c:pt idx="23">
                  <c:v>304.0</c:v>
                </c:pt>
                <c:pt idx="24">
                  <c:v>205.0</c:v>
                </c:pt>
                <c:pt idx="25">
                  <c:v>166.0</c:v>
                </c:pt>
                <c:pt idx="26">
                  <c:v>138.0</c:v>
                </c:pt>
                <c:pt idx="27">
                  <c:v>112.0</c:v>
                </c:pt>
                <c:pt idx="28">
                  <c:v>105.0</c:v>
                </c:pt>
                <c:pt idx="29">
                  <c:v>92.0</c:v>
                </c:pt>
                <c:pt idx="30">
                  <c:v>72.0</c:v>
                </c:pt>
                <c:pt idx="31">
                  <c:v>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'980027'!$B$8819:$B$8850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'980027'!$F$8819:$F$8850</c:f>
              <c:numCache>
                <c:formatCode>0</c:formatCode>
                <c:ptCount val="32"/>
                <c:pt idx="0">
                  <c:v>72.71024456400428</c:v>
                </c:pt>
                <c:pt idx="1">
                  <c:v>72.71177156344579</c:v>
                </c:pt>
                <c:pt idx="2">
                  <c:v>72.71832770951345</c:v>
                </c:pt>
                <c:pt idx="3">
                  <c:v>72.7422648573326</c:v>
                </c:pt>
                <c:pt idx="4">
                  <c:v>72.82332154284039</c:v>
                </c:pt>
                <c:pt idx="5">
                  <c:v>73.05327667564171</c:v>
                </c:pt>
                <c:pt idx="6">
                  <c:v>73.73883359087891</c:v>
                </c:pt>
                <c:pt idx="7">
                  <c:v>75.61348285019207</c:v>
                </c:pt>
                <c:pt idx="8">
                  <c:v>80.1967416293862</c:v>
                </c:pt>
                <c:pt idx="9">
                  <c:v>90.22664708399151</c:v>
                </c:pt>
                <c:pt idx="10">
                  <c:v>109.0629012365228</c:v>
                </c:pt>
                <c:pt idx="11">
                  <c:v>144.2231568597585</c:v>
                </c:pt>
                <c:pt idx="12">
                  <c:v>200.851002365312</c:v>
                </c:pt>
                <c:pt idx="13">
                  <c:v>278.1897378256004</c:v>
                </c:pt>
                <c:pt idx="14">
                  <c:v>384.4726079878711</c:v>
                </c:pt>
                <c:pt idx="15">
                  <c:v>506.6807454007792</c:v>
                </c:pt>
                <c:pt idx="16">
                  <c:v>624.7049814324604</c:v>
                </c:pt>
                <c:pt idx="17">
                  <c:v>713.7016470619351</c:v>
                </c:pt>
                <c:pt idx="18">
                  <c:v>752.8528691950064</c:v>
                </c:pt>
                <c:pt idx="19">
                  <c:v>739.5735564862324</c:v>
                </c:pt>
                <c:pt idx="20">
                  <c:v>671.3524549672295</c:v>
                </c:pt>
                <c:pt idx="21">
                  <c:v>565.5622490892806</c:v>
                </c:pt>
                <c:pt idx="22">
                  <c:v>439.3284163687122</c:v>
                </c:pt>
                <c:pt idx="23">
                  <c:v>323.4843995274818</c:v>
                </c:pt>
                <c:pt idx="24">
                  <c:v>235.7996631477846</c:v>
                </c:pt>
                <c:pt idx="25">
                  <c:v>171.9461524262887</c:v>
                </c:pt>
                <c:pt idx="26">
                  <c:v>125.9318087063179</c:v>
                </c:pt>
                <c:pt idx="27">
                  <c:v>97.85234675643466</c:v>
                </c:pt>
                <c:pt idx="28">
                  <c:v>84.76179141965197</c:v>
                </c:pt>
                <c:pt idx="29">
                  <c:v>77.49983430074915</c:v>
                </c:pt>
                <c:pt idx="30">
                  <c:v>74.55286439695358</c:v>
                </c:pt>
                <c:pt idx="31">
                  <c:v>73.38740676732733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201512"/>
        <c:axId val="-2132198344"/>
      </c:scatterChart>
      <c:valAx>
        <c:axId val="-2132201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198344"/>
        <c:crosses val="autoZero"/>
        <c:crossBetween val="midCat"/>
      </c:valAx>
      <c:valAx>
        <c:axId val="-2132198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201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'980027'!$B$8869:$B$8900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'980027'!$E$8869:$E$8900</c:f>
              <c:numCache>
                <c:formatCode>General</c:formatCode>
                <c:ptCount val="32"/>
                <c:pt idx="0">
                  <c:v>105.0</c:v>
                </c:pt>
                <c:pt idx="1">
                  <c:v>70.0</c:v>
                </c:pt>
                <c:pt idx="2">
                  <c:v>123.0</c:v>
                </c:pt>
                <c:pt idx="3">
                  <c:v>154.0</c:v>
                </c:pt>
                <c:pt idx="4">
                  <c:v>164.0</c:v>
                </c:pt>
                <c:pt idx="5">
                  <c:v>197.0</c:v>
                </c:pt>
                <c:pt idx="6">
                  <c:v>216.0</c:v>
                </c:pt>
                <c:pt idx="7">
                  <c:v>237.0</c:v>
                </c:pt>
                <c:pt idx="8">
                  <c:v>229.0</c:v>
                </c:pt>
                <c:pt idx="9">
                  <c:v>294.0</c:v>
                </c:pt>
                <c:pt idx="10">
                  <c:v>371.0</c:v>
                </c:pt>
                <c:pt idx="11">
                  <c:v>371.0</c:v>
                </c:pt>
                <c:pt idx="12">
                  <c:v>419.0</c:v>
                </c:pt>
                <c:pt idx="13">
                  <c:v>456.0</c:v>
                </c:pt>
                <c:pt idx="14">
                  <c:v>547.0</c:v>
                </c:pt>
                <c:pt idx="15">
                  <c:v>527.0</c:v>
                </c:pt>
                <c:pt idx="16">
                  <c:v>573.0</c:v>
                </c:pt>
                <c:pt idx="17">
                  <c:v>584.0</c:v>
                </c:pt>
                <c:pt idx="18">
                  <c:v>574.0</c:v>
                </c:pt>
                <c:pt idx="19">
                  <c:v>451.0</c:v>
                </c:pt>
                <c:pt idx="20">
                  <c:v>433.0</c:v>
                </c:pt>
                <c:pt idx="21">
                  <c:v>358.0</c:v>
                </c:pt>
                <c:pt idx="22">
                  <c:v>308.0</c:v>
                </c:pt>
                <c:pt idx="23">
                  <c:v>260.0</c:v>
                </c:pt>
                <c:pt idx="24">
                  <c:v>249.0</c:v>
                </c:pt>
                <c:pt idx="25">
                  <c:v>211.0</c:v>
                </c:pt>
                <c:pt idx="26">
                  <c:v>183.0</c:v>
                </c:pt>
                <c:pt idx="27">
                  <c:v>177.0</c:v>
                </c:pt>
                <c:pt idx="28">
                  <c:v>157.0</c:v>
                </c:pt>
                <c:pt idx="29">
                  <c:v>168.0</c:v>
                </c:pt>
                <c:pt idx="30">
                  <c:v>174.0</c:v>
                </c:pt>
                <c:pt idx="31">
                  <c:v>155.0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'980027'!$B$8869:$B$8900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'980027'!$F$8869:$F$8900</c:f>
              <c:numCache>
                <c:formatCode>0</c:formatCode>
                <c:ptCount val="32"/>
                <c:pt idx="0">
                  <c:v>121.3982107961364</c:v>
                </c:pt>
                <c:pt idx="1">
                  <c:v>124.7259422124305</c:v>
                </c:pt>
                <c:pt idx="2">
                  <c:v>130.294287211477</c:v>
                </c:pt>
                <c:pt idx="3">
                  <c:v>138.5940733807208</c:v>
                </c:pt>
                <c:pt idx="4">
                  <c:v>150.7231430981111</c:v>
                </c:pt>
                <c:pt idx="5">
                  <c:v>166.6755059467572</c:v>
                </c:pt>
                <c:pt idx="6">
                  <c:v>189.4112870583475</c:v>
                </c:pt>
                <c:pt idx="7">
                  <c:v>219.6252787290194</c:v>
                </c:pt>
                <c:pt idx="8">
                  <c:v>256.9813999261033</c:v>
                </c:pt>
                <c:pt idx="9">
                  <c:v>300.39576710808</c:v>
                </c:pt>
                <c:pt idx="10">
                  <c:v>346.3154421153324</c:v>
                </c:pt>
                <c:pt idx="11">
                  <c:v>396.2881404252017</c:v>
                </c:pt>
                <c:pt idx="12">
                  <c:v>444.3159902846592</c:v>
                </c:pt>
                <c:pt idx="13">
                  <c:v>484.7959776231651</c:v>
                </c:pt>
                <c:pt idx="14">
                  <c:v>518.6686547159159</c:v>
                </c:pt>
                <c:pt idx="15">
                  <c:v>539.7677230801337</c:v>
                </c:pt>
                <c:pt idx="16">
                  <c:v>545.4570346044961</c:v>
                </c:pt>
                <c:pt idx="17">
                  <c:v>535.2602787870143</c:v>
                </c:pt>
                <c:pt idx="18">
                  <c:v>512.8256138626296</c:v>
                </c:pt>
                <c:pt idx="19">
                  <c:v>477.4711921854761</c:v>
                </c:pt>
                <c:pt idx="20">
                  <c:v>432.8673530764642</c:v>
                </c:pt>
                <c:pt idx="21">
                  <c:v>384.1077669660852</c:v>
                </c:pt>
                <c:pt idx="22">
                  <c:v>332.6351514353764</c:v>
                </c:pt>
                <c:pt idx="23">
                  <c:v>285.4246304815262</c:v>
                </c:pt>
                <c:pt idx="24">
                  <c:v>246.6517142464544</c:v>
                </c:pt>
                <c:pt idx="25">
                  <c:v>214.1792490729075</c:v>
                </c:pt>
                <c:pt idx="26">
                  <c:v>185.5784644521469</c:v>
                </c:pt>
                <c:pt idx="27">
                  <c:v>162.6342604533203</c:v>
                </c:pt>
                <c:pt idx="28">
                  <c:v>147.8672244179743</c:v>
                </c:pt>
                <c:pt idx="29">
                  <c:v>136.0371189724293</c:v>
                </c:pt>
                <c:pt idx="30">
                  <c:v>128.5914794365574</c:v>
                </c:pt>
                <c:pt idx="31">
                  <c:v>123.8891814787504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155752"/>
        <c:axId val="-2132152584"/>
      </c:scatterChart>
      <c:valAx>
        <c:axId val="-2132155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152584"/>
        <c:crosses val="autoZero"/>
        <c:crossBetween val="midCat"/>
      </c:valAx>
      <c:valAx>
        <c:axId val="-2132152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1557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'980027'!$B$8919:$B$8950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'980027'!$E$8919:$E$8950</c:f>
              <c:numCache>
                <c:formatCode>General</c:formatCode>
                <c:ptCount val="32"/>
                <c:pt idx="0">
                  <c:v>69.0</c:v>
                </c:pt>
                <c:pt idx="1">
                  <c:v>108.0</c:v>
                </c:pt>
                <c:pt idx="2">
                  <c:v>88.0</c:v>
                </c:pt>
                <c:pt idx="3">
                  <c:v>132.0</c:v>
                </c:pt>
                <c:pt idx="4">
                  <c:v>138.0</c:v>
                </c:pt>
                <c:pt idx="5">
                  <c:v>167.0</c:v>
                </c:pt>
                <c:pt idx="6">
                  <c:v>152.0</c:v>
                </c:pt>
                <c:pt idx="7">
                  <c:v>188.0</c:v>
                </c:pt>
                <c:pt idx="8">
                  <c:v>200.0</c:v>
                </c:pt>
                <c:pt idx="9">
                  <c:v>192.0</c:v>
                </c:pt>
                <c:pt idx="10">
                  <c:v>226.0</c:v>
                </c:pt>
                <c:pt idx="11">
                  <c:v>311.0</c:v>
                </c:pt>
                <c:pt idx="12">
                  <c:v>302.0</c:v>
                </c:pt>
                <c:pt idx="13">
                  <c:v>297.0</c:v>
                </c:pt>
                <c:pt idx="14">
                  <c:v>338.0</c:v>
                </c:pt>
                <c:pt idx="15">
                  <c:v>353.0</c:v>
                </c:pt>
                <c:pt idx="16">
                  <c:v>382.0</c:v>
                </c:pt>
                <c:pt idx="17">
                  <c:v>367.0</c:v>
                </c:pt>
                <c:pt idx="18">
                  <c:v>360.0</c:v>
                </c:pt>
                <c:pt idx="19">
                  <c:v>370.0</c:v>
                </c:pt>
                <c:pt idx="20">
                  <c:v>328.0</c:v>
                </c:pt>
                <c:pt idx="21">
                  <c:v>275.0</c:v>
                </c:pt>
                <c:pt idx="22">
                  <c:v>264.0</c:v>
                </c:pt>
                <c:pt idx="23">
                  <c:v>228.0</c:v>
                </c:pt>
                <c:pt idx="24">
                  <c:v>204.0</c:v>
                </c:pt>
                <c:pt idx="25">
                  <c:v>180.0</c:v>
                </c:pt>
                <c:pt idx="26">
                  <c:v>171.0</c:v>
                </c:pt>
                <c:pt idx="27">
                  <c:v>181.0</c:v>
                </c:pt>
                <c:pt idx="28">
                  <c:v>145.0</c:v>
                </c:pt>
                <c:pt idx="29">
                  <c:v>136.0</c:v>
                </c:pt>
                <c:pt idx="30">
                  <c:v>151.0</c:v>
                </c:pt>
                <c:pt idx="31">
                  <c:v>159.0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'980027'!$B$8919:$B$8950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'980027'!$F$8919:$F$8950</c:f>
              <c:numCache>
                <c:formatCode>0</c:formatCode>
                <c:ptCount val="32"/>
                <c:pt idx="0">
                  <c:v>101.1420294377636</c:v>
                </c:pt>
                <c:pt idx="1">
                  <c:v>105.0674733589907</c:v>
                </c:pt>
                <c:pt idx="2">
                  <c:v>110.8312306776406</c:v>
                </c:pt>
                <c:pt idx="3">
                  <c:v>118.4414714777895</c:v>
                </c:pt>
                <c:pt idx="4">
                  <c:v>128.4119238519334</c:v>
                </c:pt>
                <c:pt idx="5">
                  <c:v>140.3255960789192</c:v>
                </c:pt>
                <c:pt idx="6">
                  <c:v>155.8990372055154</c:v>
                </c:pt>
                <c:pt idx="7">
                  <c:v>175.0240301103818</c:v>
                </c:pt>
                <c:pt idx="8">
                  <c:v>197.1208531339203</c:v>
                </c:pt>
                <c:pt idx="9">
                  <c:v>221.4339567127763</c:v>
                </c:pt>
                <c:pt idx="10">
                  <c:v>246.137245805856</c:v>
                </c:pt>
                <c:pt idx="11">
                  <c:v>272.3417392049593</c:v>
                </c:pt>
                <c:pt idx="12">
                  <c:v>297.3188071693823</c:v>
                </c:pt>
                <c:pt idx="13">
                  <c:v>318.685769526121</c:v>
                </c:pt>
                <c:pt idx="14">
                  <c:v>337.5231969082424</c:v>
                </c:pt>
                <c:pt idx="15">
                  <c:v>351.0811580687716</c:v>
                </c:pt>
                <c:pt idx="16">
                  <c:v>358.1300536606366</c:v>
                </c:pt>
                <c:pt idx="17">
                  <c:v>358.1417863301613</c:v>
                </c:pt>
                <c:pt idx="18">
                  <c:v>351.9893816452271</c:v>
                </c:pt>
                <c:pt idx="19">
                  <c:v>339.3898070505305</c:v>
                </c:pt>
                <c:pt idx="20">
                  <c:v>321.1123541851461</c:v>
                </c:pt>
                <c:pt idx="21">
                  <c:v>298.8662722847208</c:v>
                </c:pt>
                <c:pt idx="22">
                  <c:v>272.8792872980264</c:v>
                </c:pt>
                <c:pt idx="23">
                  <c:v>246.4526797880829</c:v>
                </c:pt>
                <c:pt idx="24">
                  <c:v>222.3975151900418</c:v>
                </c:pt>
                <c:pt idx="25">
                  <c:v>200.0451696815177</c:v>
                </c:pt>
                <c:pt idx="26">
                  <c:v>177.9733008310733</c:v>
                </c:pt>
                <c:pt idx="27">
                  <c:v>157.7902432400754</c:v>
                </c:pt>
                <c:pt idx="28">
                  <c:v>142.911477286926</c:v>
                </c:pt>
                <c:pt idx="29">
                  <c:v>129.1606946178545</c:v>
                </c:pt>
                <c:pt idx="30">
                  <c:v>119.0220288059862</c:v>
                </c:pt>
                <c:pt idx="31">
                  <c:v>111.5079423286205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109432"/>
        <c:axId val="-2132106264"/>
      </c:scatterChart>
      <c:valAx>
        <c:axId val="-2132109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106264"/>
        <c:crosses val="autoZero"/>
        <c:crossBetween val="midCat"/>
      </c:valAx>
      <c:valAx>
        <c:axId val="-2132106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109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'980027'!$B$8969:$B$9000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'980027'!$E$8969:$E$9000</c:f>
              <c:numCache>
                <c:formatCode>General</c:formatCode>
                <c:ptCount val="32"/>
                <c:pt idx="0">
                  <c:v>106.0</c:v>
                </c:pt>
                <c:pt idx="1">
                  <c:v>87.0</c:v>
                </c:pt>
                <c:pt idx="2">
                  <c:v>94.0</c:v>
                </c:pt>
                <c:pt idx="3">
                  <c:v>130.0</c:v>
                </c:pt>
                <c:pt idx="4">
                  <c:v>164.0</c:v>
                </c:pt>
                <c:pt idx="5">
                  <c:v>175.0</c:v>
                </c:pt>
                <c:pt idx="6">
                  <c:v>171.0</c:v>
                </c:pt>
                <c:pt idx="7">
                  <c:v>165.0</c:v>
                </c:pt>
                <c:pt idx="8">
                  <c:v>203.0</c:v>
                </c:pt>
                <c:pt idx="9">
                  <c:v>239.0</c:v>
                </c:pt>
                <c:pt idx="10">
                  <c:v>237.0</c:v>
                </c:pt>
                <c:pt idx="11">
                  <c:v>312.0</c:v>
                </c:pt>
                <c:pt idx="12">
                  <c:v>312.0</c:v>
                </c:pt>
                <c:pt idx="13">
                  <c:v>347.0</c:v>
                </c:pt>
                <c:pt idx="14">
                  <c:v>360.0</c:v>
                </c:pt>
                <c:pt idx="15">
                  <c:v>449.0</c:v>
                </c:pt>
                <c:pt idx="16">
                  <c:v>417.0</c:v>
                </c:pt>
                <c:pt idx="17">
                  <c:v>438.0</c:v>
                </c:pt>
                <c:pt idx="18">
                  <c:v>395.0</c:v>
                </c:pt>
                <c:pt idx="19">
                  <c:v>375.0</c:v>
                </c:pt>
                <c:pt idx="20">
                  <c:v>361.0</c:v>
                </c:pt>
                <c:pt idx="21">
                  <c:v>265.0</c:v>
                </c:pt>
                <c:pt idx="22">
                  <c:v>287.0</c:v>
                </c:pt>
                <c:pt idx="23">
                  <c:v>223.0</c:v>
                </c:pt>
                <c:pt idx="24">
                  <c:v>212.0</c:v>
                </c:pt>
                <c:pt idx="25">
                  <c:v>204.0</c:v>
                </c:pt>
                <c:pt idx="26">
                  <c:v>158.0</c:v>
                </c:pt>
                <c:pt idx="27">
                  <c:v>171.0</c:v>
                </c:pt>
                <c:pt idx="28">
                  <c:v>160.0</c:v>
                </c:pt>
                <c:pt idx="29">
                  <c:v>138.0</c:v>
                </c:pt>
                <c:pt idx="30">
                  <c:v>167.0</c:v>
                </c:pt>
                <c:pt idx="31">
                  <c:v>173.0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'980027'!$B$8969:$B$9000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'980027'!$F$8969:$F$9000</c:f>
              <c:numCache>
                <c:formatCode>0</c:formatCode>
                <c:ptCount val="32"/>
                <c:pt idx="0">
                  <c:v>120.5238853402617</c:v>
                </c:pt>
                <c:pt idx="1">
                  <c:v>122.3191057701877</c:v>
                </c:pt>
                <c:pt idx="2">
                  <c:v>125.3874295958596</c:v>
                </c:pt>
                <c:pt idx="3">
                  <c:v>130.0592833073858</c:v>
                </c:pt>
                <c:pt idx="4">
                  <c:v>137.0319086370463</c:v>
                </c:pt>
                <c:pt idx="5">
                  <c:v>146.3925560219902</c:v>
                </c:pt>
                <c:pt idx="6">
                  <c:v>160.0159165065106</c:v>
                </c:pt>
                <c:pt idx="7">
                  <c:v>178.52685748929</c:v>
                </c:pt>
                <c:pt idx="8">
                  <c:v>201.948454660553</c:v>
                </c:pt>
                <c:pt idx="9">
                  <c:v>229.8302655297831</c:v>
                </c:pt>
                <c:pt idx="10">
                  <c:v>260.066523890137</c:v>
                </c:pt>
                <c:pt idx="11">
                  <c:v>293.8921209787706</c:v>
                </c:pt>
                <c:pt idx="12">
                  <c:v>327.4803112598042</c:v>
                </c:pt>
                <c:pt idx="13">
                  <c:v>356.9459588319465</c:v>
                </c:pt>
                <c:pt idx="14">
                  <c:v>383.0853607384053</c:v>
                </c:pt>
                <c:pt idx="15">
                  <c:v>401.3864356237586</c:v>
                </c:pt>
                <c:pt idx="16">
                  <c:v>409.6185868843941</c:v>
                </c:pt>
                <c:pt idx="17">
                  <c:v>406.9349318762</c:v>
                </c:pt>
                <c:pt idx="18">
                  <c:v>395.1318303120324</c:v>
                </c:pt>
                <c:pt idx="19">
                  <c:v>373.947981764049</c:v>
                </c:pt>
                <c:pt idx="20">
                  <c:v>345.444748567725</c:v>
                </c:pt>
                <c:pt idx="21">
                  <c:v>312.9792525935164</c:v>
                </c:pt>
                <c:pt idx="22">
                  <c:v>277.6306764696198</c:v>
                </c:pt>
                <c:pt idx="23">
                  <c:v>244.3795352272651</c:v>
                </c:pt>
                <c:pt idx="24">
                  <c:v>216.5026302097731</c:v>
                </c:pt>
                <c:pt idx="25">
                  <c:v>192.7443319591367</c:v>
                </c:pt>
                <c:pt idx="26">
                  <c:v>171.4727568400409</c:v>
                </c:pt>
                <c:pt idx="27">
                  <c:v>154.1299861235446</c:v>
                </c:pt>
                <c:pt idx="28">
                  <c:v>142.8034912615725</c:v>
                </c:pt>
                <c:pt idx="29">
                  <c:v>133.606323890175</c:v>
                </c:pt>
                <c:pt idx="30">
                  <c:v>127.7402171872764</c:v>
                </c:pt>
                <c:pt idx="31">
                  <c:v>123.9906787940967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063672"/>
        <c:axId val="-2132060504"/>
      </c:scatterChart>
      <c:valAx>
        <c:axId val="-2132063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060504"/>
        <c:crosses val="autoZero"/>
        <c:crossBetween val="midCat"/>
      </c:valAx>
      <c:valAx>
        <c:axId val="-2132060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063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'980027'!$B$9019:$B$9050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'980027'!$E$9019:$E$9050</c:f>
              <c:numCache>
                <c:formatCode>General</c:formatCode>
                <c:ptCount val="32"/>
                <c:pt idx="0">
                  <c:v>95.0</c:v>
                </c:pt>
                <c:pt idx="1">
                  <c:v>97.0</c:v>
                </c:pt>
                <c:pt idx="2">
                  <c:v>122.0</c:v>
                </c:pt>
                <c:pt idx="3">
                  <c:v>151.0</c:v>
                </c:pt>
                <c:pt idx="4">
                  <c:v>180.0</c:v>
                </c:pt>
                <c:pt idx="5">
                  <c:v>165.0</c:v>
                </c:pt>
                <c:pt idx="6">
                  <c:v>222.0</c:v>
                </c:pt>
                <c:pt idx="7">
                  <c:v>198.0</c:v>
                </c:pt>
                <c:pt idx="8">
                  <c:v>211.0</c:v>
                </c:pt>
                <c:pt idx="9">
                  <c:v>245.0</c:v>
                </c:pt>
                <c:pt idx="10">
                  <c:v>266.0</c:v>
                </c:pt>
                <c:pt idx="11">
                  <c:v>298.0</c:v>
                </c:pt>
                <c:pt idx="12">
                  <c:v>340.0</c:v>
                </c:pt>
                <c:pt idx="13">
                  <c:v>365.0</c:v>
                </c:pt>
                <c:pt idx="14">
                  <c:v>410.0</c:v>
                </c:pt>
                <c:pt idx="15">
                  <c:v>422.0</c:v>
                </c:pt>
                <c:pt idx="16">
                  <c:v>430.0</c:v>
                </c:pt>
                <c:pt idx="17">
                  <c:v>438.0</c:v>
                </c:pt>
                <c:pt idx="18">
                  <c:v>427.0</c:v>
                </c:pt>
                <c:pt idx="19">
                  <c:v>399.0</c:v>
                </c:pt>
                <c:pt idx="20">
                  <c:v>349.0</c:v>
                </c:pt>
                <c:pt idx="21">
                  <c:v>346.0</c:v>
                </c:pt>
                <c:pt idx="22">
                  <c:v>273.0</c:v>
                </c:pt>
                <c:pt idx="23">
                  <c:v>243.0</c:v>
                </c:pt>
                <c:pt idx="24">
                  <c:v>246.0</c:v>
                </c:pt>
                <c:pt idx="25">
                  <c:v>198.0</c:v>
                </c:pt>
                <c:pt idx="26">
                  <c:v>172.0</c:v>
                </c:pt>
                <c:pt idx="27">
                  <c:v>183.0</c:v>
                </c:pt>
                <c:pt idx="28">
                  <c:v>157.0</c:v>
                </c:pt>
                <c:pt idx="29">
                  <c:v>178.0</c:v>
                </c:pt>
                <c:pt idx="30">
                  <c:v>143.0</c:v>
                </c:pt>
                <c:pt idx="31">
                  <c:v>155.0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'980027'!$B$9019:$B$9050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'980027'!$F$9019:$F$9050</c:f>
              <c:numCache>
                <c:formatCode>0</c:formatCode>
                <c:ptCount val="32"/>
                <c:pt idx="0">
                  <c:v>122.8793567433086</c:v>
                </c:pt>
                <c:pt idx="1">
                  <c:v>125.9995779873684</c:v>
                </c:pt>
                <c:pt idx="2">
                  <c:v>130.913596638881</c:v>
                </c:pt>
                <c:pt idx="3">
                  <c:v>137.8401656479901</c:v>
                </c:pt>
                <c:pt idx="4">
                  <c:v>147.4691381600161</c:v>
                </c:pt>
                <c:pt idx="5">
                  <c:v>159.5947844695914</c:v>
                </c:pt>
                <c:pt idx="6">
                  <c:v>176.2207923174017</c:v>
                </c:pt>
                <c:pt idx="7">
                  <c:v>197.5619510623285</c:v>
                </c:pt>
                <c:pt idx="8">
                  <c:v>223.1943222612885</c:v>
                </c:pt>
                <c:pt idx="9">
                  <c:v>252.3256460271407</c:v>
                </c:pt>
                <c:pt idx="10">
                  <c:v>282.680452522095</c:v>
                </c:pt>
                <c:pt idx="11">
                  <c:v>315.4764196826408</c:v>
                </c:pt>
                <c:pt idx="12">
                  <c:v>347.0699077632053</c:v>
                </c:pt>
                <c:pt idx="13">
                  <c:v>374.109623694443</c:v>
                </c:pt>
                <c:pt idx="14">
                  <c:v>397.609737166455</c:v>
                </c:pt>
                <c:pt idx="15">
                  <c:v>413.7592750091042</c:v>
                </c:pt>
                <c:pt idx="16">
                  <c:v>420.8270397249634</c:v>
                </c:pt>
                <c:pt idx="17">
                  <c:v>418.2037078851221</c:v>
                </c:pt>
                <c:pt idx="18">
                  <c:v>407.4905101344869</c:v>
                </c:pt>
                <c:pt idx="19">
                  <c:v>388.2814712626617</c:v>
                </c:pt>
                <c:pt idx="20">
                  <c:v>362.17386929157</c:v>
                </c:pt>
                <c:pt idx="21">
                  <c:v>331.9183784314127</c:v>
                </c:pt>
                <c:pt idx="22">
                  <c:v>298.1760859631385</c:v>
                </c:pt>
                <c:pt idx="23">
                  <c:v>265.4601196524738</c:v>
                </c:pt>
                <c:pt idx="24">
                  <c:v>237.0748259728254</c:v>
                </c:pt>
                <c:pt idx="25">
                  <c:v>211.9572772954621</c:v>
                </c:pt>
                <c:pt idx="26">
                  <c:v>188.4637224336594</c:v>
                </c:pt>
                <c:pt idx="27">
                  <c:v>168.2816597582475</c:v>
                </c:pt>
                <c:pt idx="28">
                  <c:v>154.3409117792848</c:v>
                </c:pt>
                <c:pt idx="29">
                  <c:v>142.3151577965433</c:v>
                </c:pt>
                <c:pt idx="30">
                  <c:v>134.1017948733541</c:v>
                </c:pt>
                <c:pt idx="31">
                  <c:v>128.4694267875832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017800"/>
        <c:axId val="-2132014632"/>
      </c:scatterChart>
      <c:valAx>
        <c:axId val="-2132017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014632"/>
        <c:crosses val="autoZero"/>
        <c:crossBetween val="midCat"/>
      </c:valAx>
      <c:valAx>
        <c:axId val="-2132014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017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'980027'!$B$9069:$B$9100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'980027'!$E$9069:$E$9100</c:f>
              <c:numCache>
                <c:formatCode>General</c:formatCode>
                <c:ptCount val="32"/>
                <c:pt idx="0">
                  <c:v>76.0</c:v>
                </c:pt>
                <c:pt idx="1">
                  <c:v>99.0</c:v>
                </c:pt>
                <c:pt idx="2">
                  <c:v>111.0</c:v>
                </c:pt>
                <c:pt idx="3">
                  <c:v>152.0</c:v>
                </c:pt>
                <c:pt idx="4">
                  <c:v>184.0</c:v>
                </c:pt>
                <c:pt idx="5">
                  <c:v>171.0</c:v>
                </c:pt>
                <c:pt idx="6">
                  <c:v>180.0</c:v>
                </c:pt>
                <c:pt idx="7">
                  <c:v>215.0</c:v>
                </c:pt>
                <c:pt idx="8">
                  <c:v>240.0</c:v>
                </c:pt>
                <c:pt idx="9">
                  <c:v>291.0</c:v>
                </c:pt>
                <c:pt idx="10">
                  <c:v>305.0</c:v>
                </c:pt>
                <c:pt idx="11">
                  <c:v>376.0</c:v>
                </c:pt>
                <c:pt idx="12">
                  <c:v>451.0</c:v>
                </c:pt>
                <c:pt idx="13">
                  <c:v>497.0</c:v>
                </c:pt>
                <c:pt idx="14">
                  <c:v>560.0</c:v>
                </c:pt>
                <c:pt idx="15">
                  <c:v>538.0</c:v>
                </c:pt>
                <c:pt idx="16">
                  <c:v>598.0</c:v>
                </c:pt>
                <c:pt idx="17">
                  <c:v>502.0</c:v>
                </c:pt>
                <c:pt idx="18">
                  <c:v>534.0</c:v>
                </c:pt>
                <c:pt idx="19">
                  <c:v>492.0</c:v>
                </c:pt>
                <c:pt idx="20">
                  <c:v>423.0</c:v>
                </c:pt>
                <c:pt idx="21">
                  <c:v>387.0</c:v>
                </c:pt>
                <c:pt idx="22">
                  <c:v>310.0</c:v>
                </c:pt>
                <c:pt idx="23">
                  <c:v>259.0</c:v>
                </c:pt>
                <c:pt idx="24">
                  <c:v>293.0</c:v>
                </c:pt>
                <c:pt idx="25">
                  <c:v>238.0</c:v>
                </c:pt>
                <c:pt idx="26">
                  <c:v>194.0</c:v>
                </c:pt>
                <c:pt idx="27">
                  <c:v>190.0</c:v>
                </c:pt>
                <c:pt idx="28">
                  <c:v>178.0</c:v>
                </c:pt>
                <c:pt idx="29">
                  <c:v>163.0</c:v>
                </c:pt>
                <c:pt idx="30">
                  <c:v>154.0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'980027'!$B$9069:$B$9100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'980027'!$F$9069:$F$9100</c:f>
              <c:numCache>
                <c:formatCode>0</c:formatCode>
                <c:ptCount val="32"/>
                <c:pt idx="0">
                  <c:v>118.9947118781138</c:v>
                </c:pt>
                <c:pt idx="1">
                  <c:v>122.4489365575975</c:v>
                </c:pt>
                <c:pt idx="2">
                  <c:v>128.1385507550802</c:v>
                </c:pt>
                <c:pt idx="3">
                  <c:v>136.5012499959092</c:v>
                </c:pt>
                <c:pt idx="4">
                  <c:v>148.5774745394682</c:v>
                </c:pt>
                <c:pt idx="5">
                  <c:v>164.3069182268616</c:v>
                </c:pt>
                <c:pt idx="6">
                  <c:v>186.5496539537169</c:v>
                </c:pt>
                <c:pt idx="7">
                  <c:v>215.9311285846631</c:v>
                </c:pt>
                <c:pt idx="8">
                  <c:v>252.1251119268404</c:v>
                </c:pt>
                <c:pt idx="9">
                  <c:v>294.1481469880306</c:v>
                </c:pt>
                <c:pt idx="10">
                  <c:v>338.685465622524</c:v>
                </c:pt>
                <c:pt idx="11">
                  <c:v>387.4271404328889</c:v>
                </c:pt>
                <c:pt idx="12">
                  <c:v>434.774496089234</c:v>
                </c:pt>
                <c:pt idx="13">
                  <c:v>475.3949969914184</c:v>
                </c:pt>
                <c:pt idx="14">
                  <c:v>510.486644102435</c:v>
                </c:pt>
                <c:pt idx="15">
                  <c:v>534.0163187628731</c:v>
                </c:pt>
                <c:pt idx="16">
                  <c:v>543.2186645310086</c:v>
                </c:pt>
                <c:pt idx="17">
                  <c:v>537.239834787064</c:v>
                </c:pt>
                <c:pt idx="18">
                  <c:v>518.9208864396148</c:v>
                </c:pt>
                <c:pt idx="19">
                  <c:v>487.6939561330075</c:v>
                </c:pt>
                <c:pt idx="20">
                  <c:v>446.521429710247</c:v>
                </c:pt>
                <c:pt idx="21">
                  <c:v>400.0239243708668</c:v>
                </c:pt>
                <c:pt idx="22">
                  <c:v>349.5095574816013</c:v>
                </c:pt>
                <c:pt idx="23">
                  <c:v>301.8881866644623</c:v>
                </c:pt>
                <c:pt idx="24">
                  <c:v>261.7493734406821</c:v>
                </c:pt>
                <c:pt idx="25">
                  <c:v>227.2775276505865</c:v>
                </c:pt>
                <c:pt idx="26">
                  <c:v>196.0943495529155</c:v>
                </c:pt>
                <c:pt idx="27">
                  <c:v>170.3249021155496</c:v>
                </c:pt>
                <c:pt idx="28">
                  <c:v>153.2330752270649</c:v>
                </c:pt>
                <c:pt idx="29">
                  <c:v>139.1103770443749</c:v>
                </c:pt>
                <c:pt idx="30">
                  <c:v>129.9169330773726</c:v>
                </c:pt>
                <c:pt idx="31">
                  <c:v>123.9125834247622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972040"/>
        <c:axId val="-2131968872"/>
      </c:scatterChart>
      <c:valAx>
        <c:axId val="-2131972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1968872"/>
        <c:crosses val="autoZero"/>
        <c:crossBetween val="midCat"/>
      </c:valAx>
      <c:valAx>
        <c:axId val="-2131968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1972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'980027'!$B$9119:$B$9150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'980027'!$E$9119:$E$9150</c:f>
              <c:numCache>
                <c:formatCode>General</c:formatCode>
                <c:ptCount val="32"/>
                <c:pt idx="0">
                  <c:v>80.0</c:v>
                </c:pt>
                <c:pt idx="1">
                  <c:v>102.0</c:v>
                </c:pt>
                <c:pt idx="2">
                  <c:v>107.0</c:v>
                </c:pt>
                <c:pt idx="3">
                  <c:v>160.0</c:v>
                </c:pt>
                <c:pt idx="4">
                  <c:v>156.0</c:v>
                </c:pt>
                <c:pt idx="5">
                  <c:v>170.0</c:v>
                </c:pt>
                <c:pt idx="6">
                  <c:v>174.0</c:v>
                </c:pt>
                <c:pt idx="7">
                  <c:v>199.0</c:v>
                </c:pt>
                <c:pt idx="8">
                  <c:v>216.0</c:v>
                </c:pt>
                <c:pt idx="9">
                  <c:v>225.0</c:v>
                </c:pt>
                <c:pt idx="10">
                  <c:v>288.0</c:v>
                </c:pt>
                <c:pt idx="11">
                  <c:v>343.0</c:v>
                </c:pt>
                <c:pt idx="12">
                  <c:v>380.0</c:v>
                </c:pt>
                <c:pt idx="13">
                  <c:v>429.0</c:v>
                </c:pt>
                <c:pt idx="14">
                  <c:v>422.0</c:v>
                </c:pt>
                <c:pt idx="15">
                  <c:v>487.0</c:v>
                </c:pt>
                <c:pt idx="16">
                  <c:v>459.0</c:v>
                </c:pt>
                <c:pt idx="17">
                  <c:v>449.0</c:v>
                </c:pt>
                <c:pt idx="18">
                  <c:v>430.0</c:v>
                </c:pt>
                <c:pt idx="19">
                  <c:v>448.0</c:v>
                </c:pt>
                <c:pt idx="20">
                  <c:v>393.0</c:v>
                </c:pt>
                <c:pt idx="21">
                  <c:v>372.0</c:v>
                </c:pt>
                <c:pt idx="22">
                  <c:v>296.0</c:v>
                </c:pt>
                <c:pt idx="23">
                  <c:v>225.0</c:v>
                </c:pt>
                <c:pt idx="24">
                  <c:v>243.0</c:v>
                </c:pt>
                <c:pt idx="25">
                  <c:v>208.0</c:v>
                </c:pt>
                <c:pt idx="26">
                  <c:v>182.0</c:v>
                </c:pt>
                <c:pt idx="27">
                  <c:v>161.0</c:v>
                </c:pt>
                <c:pt idx="28">
                  <c:v>197.0</c:v>
                </c:pt>
                <c:pt idx="29">
                  <c:v>163.0</c:v>
                </c:pt>
                <c:pt idx="30">
                  <c:v>143.0</c:v>
                </c:pt>
                <c:pt idx="31">
                  <c:v>147.0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'980027'!$B$9119:$B$9150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'980027'!$F$9119:$F$9150</c:f>
              <c:numCache>
                <c:formatCode>0</c:formatCode>
                <c:ptCount val="32"/>
                <c:pt idx="0">
                  <c:v>116.280548825261</c:v>
                </c:pt>
                <c:pt idx="1">
                  <c:v>119.2377096910997</c:v>
                </c:pt>
                <c:pt idx="2">
                  <c:v>124.0482899308324</c:v>
                </c:pt>
                <c:pt idx="3">
                  <c:v>131.0391824688441</c:v>
                </c:pt>
                <c:pt idx="4">
                  <c:v>141.0339442145491</c:v>
                </c:pt>
                <c:pt idx="5">
                  <c:v>153.9415511340154</c:v>
                </c:pt>
                <c:pt idx="6">
                  <c:v>172.0592119655225</c:v>
                </c:pt>
                <c:pt idx="7">
                  <c:v>195.8391005871555</c:v>
                </c:pt>
                <c:pt idx="8">
                  <c:v>224.9863031378791</c:v>
                </c:pt>
                <c:pt idx="9">
                  <c:v>258.7123730332297</c:v>
                </c:pt>
                <c:pt idx="10">
                  <c:v>294.397463215326</c:v>
                </c:pt>
                <c:pt idx="11">
                  <c:v>333.4634496698845</c:v>
                </c:pt>
                <c:pt idx="12">
                  <c:v>371.5202132647279</c:v>
                </c:pt>
                <c:pt idx="13">
                  <c:v>404.3756501666662</c:v>
                </c:pt>
                <c:pt idx="14">
                  <c:v>433.1148200186938</c:v>
                </c:pt>
                <c:pt idx="15">
                  <c:v>452.9452205095662</c:v>
                </c:pt>
                <c:pt idx="16">
                  <c:v>461.6206105159058</c:v>
                </c:pt>
                <c:pt idx="17">
                  <c:v>458.3373032348932</c:v>
                </c:pt>
                <c:pt idx="18">
                  <c:v>445.0952025949002</c:v>
                </c:pt>
                <c:pt idx="19">
                  <c:v>421.4727787706213</c:v>
                </c:pt>
                <c:pt idx="20">
                  <c:v>389.5774095341488</c:v>
                </c:pt>
                <c:pt idx="21">
                  <c:v>352.9287925140399</c:v>
                </c:pt>
                <c:pt idx="22">
                  <c:v>312.4975284680262</c:v>
                </c:pt>
                <c:pt idx="23">
                  <c:v>273.8090066290463</c:v>
                </c:pt>
                <c:pt idx="24">
                  <c:v>240.7290328032402</c:v>
                </c:pt>
                <c:pt idx="25">
                  <c:v>211.9169970326704</c:v>
                </c:pt>
                <c:pt idx="26">
                  <c:v>185.456205051454</c:v>
                </c:pt>
                <c:pt idx="27">
                  <c:v>163.2139825309499</c:v>
                </c:pt>
                <c:pt idx="28">
                  <c:v>148.2026228631499</c:v>
                </c:pt>
                <c:pt idx="29">
                  <c:v>135.5727829878918</c:v>
                </c:pt>
                <c:pt idx="30">
                  <c:v>127.1864444371937</c:v>
                </c:pt>
                <c:pt idx="31">
                  <c:v>121.5992788788258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926280"/>
        <c:axId val="-2131923112"/>
      </c:scatterChart>
      <c:valAx>
        <c:axId val="-2131926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1923112"/>
        <c:crosses val="autoZero"/>
        <c:crossBetween val="midCat"/>
      </c:valAx>
      <c:valAx>
        <c:axId val="-2131923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1926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'980027'!$B$9169:$B$9200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'980027'!$E$9169:$E$9200</c:f>
              <c:numCache>
                <c:formatCode>General</c:formatCode>
                <c:ptCount val="32"/>
                <c:pt idx="0">
                  <c:v>65.0</c:v>
                </c:pt>
                <c:pt idx="1">
                  <c:v>86.0</c:v>
                </c:pt>
                <c:pt idx="2">
                  <c:v>101.0</c:v>
                </c:pt>
                <c:pt idx="3">
                  <c:v>128.0</c:v>
                </c:pt>
                <c:pt idx="4">
                  <c:v>159.0</c:v>
                </c:pt>
                <c:pt idx="5">
                  <c:v>154.0</c:v>
                </c:pt>
                <c:pt idx="6">
                  <c:v>156.0</c:v>
                </c:pt>
                <c:pt idx="7">
                  <c:v>180.0</c:v>
                </c:pt>
                <c:pt idx="8">
                  <c:v>219.0</c:v>
                </c:pt>
                <c:pt idx="9">
                  <c:v>218.0</c:v>
                </c:pt>
                <c:pt idx="10">
                  <c:v>252.0</c:v>
                </c:pt>
                <c:pt idx="11">
                  <c:v>291.0</c:v>
                </c:pt>
                <c:pt idx="12">
                  <c:v>283.0</c:v>
                </c:pt>
                <c:pt idx="13">
                  <c:v>348.0</c:v>
                </c:pt>
                <c:pt idx="14">
                  <c:v>400.0</c:v>
                </c:pt>
                <c:pt idx="15">
                  <c:v>413.0</c:v>
                </c:pt>
                <c:pt idx="16">
                  <c:v>439.0</c:v>
                </c:pt>
                <c:pt idx="17">
                  <c:v>439.0</c:v>
                </c:pt>
                <c:pt idx="18">
                  <c:v>425.0</c:v>
                </c:pt>
                <c:pt idx="19">
                  <c:v>366.0</c:v>
                </c:pt>
                <c:pt idx="20">
                  <c:v>345.0</c:v>
                </c:pt>
                <c:pt idx="21">
                  <c:v>299.0</c:v>
                </c:pt>
                <c:pt idx="22">
                  <c:v>257.0</c:v>
                </c:pt>
                <c:pt idx="23">
                  <c:v>230.0</c:v>
                </c:pt>
                <c:pt idx="24">
                  <c:v>202.0</c:v>
                </c:pt>
                <c:pt idx="25">
                  <c:v>203.0</c:v>
                </c:pt>
                <c:pt idx="26">
                  <c:v>173.0</c:v>
                </c:pt>
                <c:pt idx="27">
                  <c:v>184.0</c:v>
                </c:pt>
                <c:pt idx="28">
                  <c:v>163.0</c:v>
                </c:pt>
                <c:pt idx="29">
                  <c:v>149.0</c:v>
                </c:pt>
                <c:pt idx="30">
                  <c:v>162.0</c:v>
                </c:pt>
                <c:pt idx="31">
                  <c:v>167.0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'980027'!$B$9169:$B$9200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'980027'!$F$9169:$F$9200</c:f>
              <c:numCache>
                <c:formatCode>0</c:formatCode>
                <c:ptCount val="32"/>
                <c:pt idx="0">
                  <c:v>104.4643733223022</c:v>
                </c:pt>
                <c:pt idx="1">
                  <c:v>107.6927861154455</c:v>
                </c:pt>
                <c:pt idx="2">
                  <c:v>112.7152424337006</c:v>
                </c:pt>
                <c:pt idx="3">
                  <c:v>119.7171649145991</c:v>
                </c:pt>
                <c:pt idx="4">
                  <c:v>129.3588015150285</c:v>
                </c:pt>
                <c:pt idx="5">
                  <c:v>141.4048960918598</c:v>
                </c:pt>
                <c:pt idx="6">
                  <c:v>157.8135649197699</c:v>
                </c:pt>
                <c:pt idx="7">
                  <c:v>178.7641271734275</c:v>
                </c:pt>
                <c:pt idx="8">
                  <c:v>203.8354780539771</c:v>
                </c:pt>
                <c:pt idx="9">
                  <c:v>232.2791891276444</c:v>
                </c:pt>
                <c:pt idx="10">
                  <c:v>261.9276149934536</c:v>
                </c:pt>
                <c:pt idx="11">
                  <c:v>294.0504556504035</c:v>
                </c:pt>
                <c:pt idx="12">
                  <c:v>325.1858200436191</c:v>
                </c:pt>
                <c:pt idx="13">
                  <c:v>352.1173919095224</c:v>
                </c:pt>
                <c:pt idx="14">
                  <c:v>375.9688980630722</c:v>
                </c:pt>
                <c:pt idx="15">
                  <c:v>393.0277280350387</c:v>
                </c:pt>
                <c:pt idx="16">
                  <c:v>401.5496011424264</c:v>
                </c:pt>
                <c:pt idx="17">
                  <c:v>400.8034250261711</c:v>
                </c:pt>
                <c:pt idx="18">
                  <c:v>392.0503041191441</c:v>
                </c:pt>
                <c:pt idx="19">
                  <c:v>374.9669132309371</c:v>
                </c:pt>
                <c:pt idx="20">
                  <c:v>350.8304776031999</c:v>
                </c:pt>
                <c:pt idx="21">
                  <c:v>322.1303531757528</c:v>
                </c:pt>
                <c:pt idx="22">
                  <c:v>289.4310670953586</c:v>
                </c:pt>
                <c:pt idx="23">
                  <c:v>257.0939704642878</c:v>
                </c:pt>
                <c:pt idx="24">
                  <c:v>228.5187021897207</c:v>
                </c:pt>
                <c:pt idx="25">
                  <c:v>202.7849277405786</c:v>
                </c:pt>
                <c:pt idx="26">
                  <c:v>178.2636156481413</c:v>
                </c:pt>
                <c:pt idx="27">
                  <c:v>156.7603448479533</c:v>
                </c:pt>
                <c:pt idx="28">
                  <c:v>141.5947468639634</c:v>
                </c:pt>
                <c:pt idx="29">
                  <c:v>128.2287481555943</c:v>
                </c:pt>
                <c:pt idx="30">
                  <c:v>118.8844171914238</c:v>
                </c:pt>
                <c:pt idx="31">
                  <c:v>112.3257037738708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880520"/>
        <c:axId val="-2131877352"/>
      </c:scatterChart>
      <c:valAx>
        <c:axId val="-2131880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1877352"/>
        <c:crosses val="autoZero"/>
        <c:crossBetween val="midCat"/>
      </c:valAx>
      <c:valAx>
        <c:axId val="-2131877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1880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'980027'!$B$9219:$B$9250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'980027'!$E$9219:$E$9250</c:f>
              <c:numCache>
                <c:formatCode>General</c:formatCode>
                <c:ptCount val="32"/>
                <c:pt idx="0">
                  <c:v>113.0</c:v>
                </c:pt>
                <c:pt idx="1">
                  <c:v>100.0</c:v>
                </c:pt>
                <c:pt idx="2">
                  <c:v>118.0</c:v>
                </c:pt>
                <c:pt idx="3">
                  <c:v>146.0</c:v>
                </c:pt>
                <c:pt idx="4">
                  <c:v>146.0</c:v>
                </c:pt>
                <c:pt idx="5">
                  <c:v>149.0</c:v>
                </c:pt>
                <c:pt idx="6">
                  <c:v>171.0</c:v>
                </c:pt>
                <c:pt idx="7">
                  <c:v>193.0</c:v>
                </c:pt>
                <c:pt idx="8">
                  <c:v>180.0</c:v>
                </c:pt>
                <c:pt idx="9">
                  <c:v>239.0</c:v>
                </c:pt>
                <c:pt idx="10">
                  <c:v>256.0</c:v>
                </c:pt>
                <c:pt idx="11">
                  <c:v>254.0</c:v>
                </c:pt>
                <c:pt idx="12">
                  <c:v>329.0</c:v>
                </c:pt>
                <c:pt idx="13">
                  <c:v>365.0</c:v>
                </c:pt>
                <c:pt idx="14">
                  <c:v>396.0</c:v>
                </c:pt>
                <c:pt idx="15">
                  <c:v>429.0</c:v>
                </c:pt>
                <c:pt idx="16">
                  <c:v>456.0</c:v>
                </c:pt>
                <c:pt idx="17">
                  <c:v>431.0</c:v>
                </c:pt>
                <c:pt idx="18">
                  <c:v>417.0</c:v>
                </c:pt>
                <c:pt idx="19">
                  <c:v>382.0</c:v>
                </c:pt>
                <c:pt idx="20">
                  <c:v>336.0</c:v>
                </c:pt>
                <c:pt idx="21">
                  <c:v>301.0</c:v>
                </c:pt>
                <c:pt idx="22">
                  <c:v>263.0</c:v>
                </c:pt>
                <c:pt idx="23">
                  <c:v>222.0</c:v>
                </c:pt>
                <c:pt idx="24">
                  <c:v>212.0</c:v>
                </c:pt>
                <c:pt idx="25">
                  <c:v>192.0</c:v>
                </c:pt>
                <c:pt idx="26">
                  <c:v>205.0</c:v>
                </c:pt>
                <c:pt idx="27">
                  <c:v>144.0</c:v>
                </c:pt>
                <c:pt idx="28">
                  <c:v>181.0</c:v>
                </c:pt>
                <c:pt idx="29">
                  <c:v>151.0</c:v>
                </c:pt>
                <c:pt idx="30">
                  <c:v>142.0</c:v>
                </c:pt>
                <c:pt idx="31">
                  <c:v>170.0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'980027'!$B$9219:$B$9250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'980027'!$F$9219:$F$9250</c:f>
              <c:numCache>
                <c:formatCode>0</c:formatCode>
                <c:ptCount val="32"/>
                <c:pt idx="0">
                  <c:v>132.3774092102557</c:v>
                </c:pt>
                <c:pt idx="1">
                  <c:v>133.2163073348002</c:v>
                </c:pt>
                <c:pt idx="2">
                  <c:v>134.8291180988721</c:v>
                </c:pt>
                <c:pt idx="3">
                  <c:v>137.5724091902066</c:v>
                </c:pt>
                <c:pt idx="4">
                  <c:v>142.1061971551936</c:v>
                </c:pt>
                <c:pt idx="5">
                  <c:v>148.7775486198327</c:v>
                </c:pt>
                <c:pt idx="6">
                  <c:v>159.3544503791057</c:v>
                </c:pt>
                <c:pt idx="7">
                  <c:v>174.9473048096487</c:v>
                </c:pt>
                <c:pt idx="8">
                  <c:v>196.2034004271165</c:v>
                </c:pt>
                <c:pt idx="9">
                  <c:v>223.2400674230457</c:v>
                </c:pt>
                <c:pt idx="10">
                  <c:v>254.2762642164594</c:v>
                </c:pt>
                <c:pt idx="11">
                  <c:v>290.7572530483072</c:v>
                </c:pt>
                <c:pt idx="12">
                  <c:v>328.5636621378716</c:v>
                </c:pt>
                <c:pt idx="13">
                  <c:v>362.888082219162</c:v>
                </c:pt>
                <c:pt idx="14">
                  <c:v>394.190903423134</c:v>
                </c:pt>
                <c:pt idx="15">
                  <c:v>416.6140720430015</c:v>
                </c:pt>
                <c:pt idx="16">
                  <c:v>426.9582513142055</c:v>
                </c:pt>
                <c:pt idx="17">
                  <c:v>423.9173669669656</c:v>
                </c:pt>
                <c:pt idx="18">
                  <c:v>409.707487279647</c:v>
                </c:pt>
                <c:pt idx="19">
                  <c:v>384.3286568726099</c:v>
                </c:pt>
                <c:pt idx="20">
                  <c:v>350.7648455166645</c:v>
                </c:pt>
                <c:pt idx="21">
                  <c:v>313.5350768882425</c:v>
                </c:pt>
                <c:pt idx="22">
                  <c:v>274.4194768480843</c:v>
                </c:pt>
                <c:pt idx="23">
                  <c:v>239.2257258348739</c:v>
                </c:pt>
                <c:pt idx="24">
                  <c:v>211.1624144109537</c:v>
                </c:pt>
                <c:pt idx="25">
                  <c:v>188.5180703740803</c:v>
                </c:pt>
                <c:pt idx="26">
                  <c:v>169.4904517890885</c:v>
                </c:pt>
                <c:pt idx="27">
                  <c:v>155.1089712169136</c:v>
                </c:pt>
                <c:pt idx="28">
                  <c:v>146.4501986925837</c:v>
                </c:pt>
                <c:pt idx="29">
                  <c:v>140.0078541257432</c:v>
                </c:pt>
                <c:pt idx="30">
                  <c:v>136.2863990359398</c:v>
                </c:pt>
                <c:pt idx="31">
                  <c:v>134.1378656401018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834904"/>
        <c:axId val="-2131831736"/>
      </c:scatterChart>
      <c:valAx>
        <c:axId val="-2131834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1831736"/>
        <c:crosses val="autoZero"/>
        <c:crossBetween val="midCat"/>
      </c:valAx>
      <c:valAx>
        <c:axId val="-2131831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1834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'980027'!$B$9269:$B$9300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'980027'!$E$9269:$E$9300</c:f>
              <c:numCache>
                <c:formatCode>General</c:formatCode>
                <c:ptCount val="32"/>
                <c:pt idx="0">
                  <c:v>95.0</c:v>
                </c:pt>
                <c:pt idx="1">
                  <c:v>74.0</c:v>
                </c:pt>
                <c:pt idx="2">
                  <c:v>108.0</c:v>
                </c:pt>
                <c:pt idx="3">
                  <c:v>139.0</c:v>
                </c:pt>
                <c:pt idx="4">
                  <c:v>135.0</c:v>
                </c:pt>
                <c:pt idx="5">
                  <c:v>136.0</c:v>
                </c:pt>
                <c:pt idx="6">
                  <c:v>170.0</c:v>
                </c:pt>
                <c:pt idx="7">
                  <c:v>196.0</c:v>
                </c:pt>
                <c:pt idx="8">
                  <c:v>194.0</c:v>
                </c:pt>
                <c:pt idx="9">
                  <c:v>212.0</c:v>
                </c:pt>
                <c:pt idx="10">
                  <c:v>255.0</c:v>
                </c:pt>
                <c:pt idx="11">
                  <c:v>255.0</c:v>
                </c:pt>
                <c:pt idx="12">
                  <c:v>309.0</c:v>
                </c:pt>
                <c:pt idx="13">
                  <c:v>323.0</c:v>
                </c:pt>
                <c:pt idx="14">
                  <c:v>410.0</c:v>
                </c:pt>
                <c:pt idx="15">
                  <c:v>410.0</c:v>
                </c:pt>
                <c:pt idx="16">
                  <c:v>430.0</c:v>
                </c:pt>
                <c:pt idx="17">
                  <c:v>410.0</c:v>
                </c:pt>
                <c:pt idx="18">
                  <c:v>416.0</c:v>
                </c:pt>
                <c:pt idx="19">
                  <c:v>372.0</c:v>
                </c:pt>
                <c:pt idx="20">
                  <c:v>359.0</c:v>
                </c:pt>
                <c:pt idx="21">
                  <c:v>346.0</c:v>
                </c:pt>
                <c:pt idx="22">
                  <c:v>284.0</c:v>
                </c:pt>
                <c:pt idx="23">
                  <c:v>260.0</c:v>
                </c:pt>
                <c:pt idx="24">
                  <c:v>217.0</c:v>
                </c:pt>
                <c:pt idx="25">
                  <c:v>190.0</c:v>
                </c:pt>
                <c:pt idx="26">
                  <c:v>198.0</c:v>
                </c:pt>
                <c:pt idx="27">
                  <c:v>183.0</c:v>
                </c:pt>
                <c:pt idx="28">
                  <c:v>166.0</c:v>
                </c:pt>
                <c:pt idx="29">
                  <c:v>176.0</c:v>
                </c:pt>
                <c:pt idx="30">
                  <c:v>163.0</c:v>
                </c:pt>
                <c:pt idx="31">
                  <c:v>125.0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'980027'!$B$9269:$B$9300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'980027'!$F$9269:$F$9300</c:f>
              <c:numCache>
                <c:formatCode>0</c:formatCode>
                <c:ptCount val="32"/>
                <c:pt idx="0">
                  <c:v>105.2392508556679</c:v>
                </c:pt>
                <c:pt idx="1">
                  <c:v>108.3017467107582</c:v>
                </c:pt>
                <c:pt idx="2">
                  <c:v>113.0428397881991</c:v>
                </c:pt>
                <c:pt idx="3">
                  <c:v>119.6290321893463</c:v>
                </c:pt>
                <c:pt idx="4">
                  <c:v>128.6792001822818</c:v>
                </c:pt>
                <c:pt idx="5">
                  <c:v>139.9791650059603</c:v>
                </c:pt>
                <c:pt idx="6">
                  <c:v>155.3849000748021</c:v>
                </c:pt>
                <c:pt idx="7">
                  <c:v>175.1068356306356</c:v>
                </c:pt>
                <c:pt idx="8">
                  <c:v>198.8181171748241</c:v>
                </c:pt>
                <c:pt idx="9">
                  <c:v>225.9057891018065</c:v>
                </c:pt>
                <c:pt idx="10">
                  <c:v>254.4066147855086</c:v>
                </c:pt>
                <c:pt idx="11">
                  <c:v>285.6816813293374</c:v>
                </c:pt>
                <c:pt idx="12">
                  <c:v>316.5352082382268</c:v>
                </c:pt>
                <c:pt idx="13">
                  <c:v>343.8737872719449</c:v>
                </c:pt>
                <c:pt idx="14">
                  <c:v>368.9895765731304</c:v>
                </c:pt>
                <c:pt idx="15">
                  <c:v>388.2097241040434</c:v>
                </c:pt>
                <c:pt idx="16">
                  <c:v>399.6816612111096</c:v>
                </c:pt>
                <c:pt idx="17">
                  <c:v>402.4215694165918</c:v>
                </c:pt>
                <c:pt idx="18">
                  <c:v>397.11332898858</c:v>
                </c:pt>
                <c:pt idx="19">
                  <c:v>383.6287344556977</c:v>
                </c:pt>
                <c:pt idx="20">
                  <c:v>362.7447712382982</c:v>
                </c:pt>
                <c:pt idx="21">
                  <c:v>336.5771022350559</c:v>
                </c:pt>
                <c:pt idx="22">
                  <c:v>305.5847864708879</c:v>
                </c:pt>
                <c:pt idx="23">
                  <c:v>273.9182825959159</c:v>
                </c:pt>
                <c:pt idx="24">
                  <c:v>245.1354413314477</c:v>
                </c:pt>
                <c:pt idx="25">
                  <c:v>218.5425447126846</c:v>
                </c:pt>
                <c:pt idx="26">
                  <c:v>192.5371083647206</c:v>
                </c:pt>
                <c:pt idx="27">
                  <c:v>169.0922704830804</c:v>
                </c:pt>
                <c:pt idx="28">
                  <c:v>152.1032680535676</c:v>
                </c:pt>
                <c:pt idx="29">
                  <c:v>136.7167337659298</c:v>
                </c:pt>
                <c:pt idx="30">
                  <c:v>125.6434035134952</c:v>
                </c:pt>
                <c:pt idx="31">
                  <c:v>117.647644288876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789144"/>
        <c:axId val="-2131785976"/>
      </c:scatterChart>
      <c:valAx>
        <c:axId val="-2131789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1785976"/>
        <c:crosses val="autoZero"/>
        <c:crossBetween val="midCat"/>
      </c:valAx>
      <c:valAx>
        <c:axId val="-2131785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1789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'980027'!$B$9319:$B$9350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'980027'!$E$9319:$E$9350</c:f>
              <c:numCache>
                <c:formatCode>General</c:formatCode>
                <c:ptCount val="32"/>
                <c:pt idx="0">
                  <c:v>97.0</c:v>
                </c:pt>
                <c:pt idx="1">
                  <c:v>117.0</c:v>
                </c:pt>
                <c:pt idx="2">
                  <c:v>96.0</c:v>
                </c:pt>
                <c:pt idx="3">
                  <c:v>126.0</c:v>
                </c:pt>
                <c:pt idx="4">
                  <c:v>120.0</c:v>
                </c:pt>
                <c:pt idx="5">
                  <c:v>140.0</c:v>
                </c:pt>
                <c:pt idx="6">
                  <c:v>148.0</c:v>
                </c:pt>
                <c:pt idx="7">
                  <c:v>202.0</c:v>
                </c:pt>
                <c:pt idx="8">
                  <c:v>198.0</c:v>
                </c:pt>
                <c:pt idx="9">
                  <c:v>222.0</c:v>
                </c:pt>
                <c:pt idx="10">
                  <c:v>252.0</c:v>
                </c:pt>
                <c:pt idx="11">
                  <c:v>262.0</c:v>
                </c:pt>
                <c:pt idx="12">
                  <c:v>335.0</c:v>
                </c:pt>
                <c:pt idx="13">
                  <c:v>356.0</c:v>
                </c:pt>
                <c:pt idx="14">
                  <c:v>403.0</c:v>
                </c:pt>
                <c:pt idx="15">
                  <c:v>435.0</c:v>
                </c:pt>
                <c:pt idx="16">
                  <c:v>435.0</c:v>
                </c:pt>
                <c:pt idx="17">
                  <c:v>404.0</c:v>
                </c:pt>
                <c:pt idx="18">
                  <c:v>408.0</c:v>
                </c:pt>
                <c:pt idx="19">
                  <c:v>390.0</c:v>
                </c:pt>
                <c:pt idx="20">
                  <c:v>381.0</c:v>
                </c:pt>
                <c:pt idx="21">
                  <c:v>326.0</c:v>
                </c:pt>
                <c:pt idx="22">
                  <c:v>279.0</c:v>
                </c:pt>
                <c:pt idx="23">
                  <c:v>227.0</c:v>
                </c:pt>
                <c:pt idx="24">
                  <c:v>216.0</c:v>
                </c:pt>
                <c:pt idx="25">
                  <c:v>170.0</c:v>
                </c:pt>
                <c:pt idx="26">
                  <c:v>208.0</c:v>
                </c:pt>
                <c:pt idx="27">
                  <c:v>187.0</c:v>
                </c:pt>
                <c:pt idx="28">
                  <c:v>188.0</c:v>
                </c:pt>
                <c:pt idx="29">
                  <c:v>153.0</c:v>
                </c:pt>
                <c:pt idx="30">
                  <c:v>155.0</c:v>
                </c:pt>
                <c:pt idx="31">
                  <c:v>173.0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'980027'!$B$9319:$B$9350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'980027'!$F$9319:$F$9350</c:f>
              <c:numCache>
                <c:formatCode>0</c:formatCode>
                <c:ptCount val="32"/>
                <c:pt idx="0">
                  <c:v>121.1489728291598</c:v>
                </c:pt>
                <c:pt idx="1">
                  <c:v>122.6037344275208</c:v>
                </c:pt>
                <c:pt idx="2">
                  <c:v>125.1567822764707</c:v>
                </c:pt>
                <c:pt idx="3">
                  <c:v>129.1458974053649</c:v>
                </c:pt>
                <c:pt idx="4">
                  <c:v>135.2493394374324</c:v>
                </c:pt>
                <c:pt idx="5">
                  <c:v>143.6377456000833</c:v>
                </c:pt>
                <c:pt idx="6">
                  <c:v>156.1322846999503</c:v>
                </c:pt>
                <c:pt idx="7">
                  <c:v>173.5159811999939</c:v>
                </c:pt>
                <c:pt idx="8">
                  <c:v>196.03601297438</c:v>
                </c:pt>
                <c:pt idx="9">
                  <c:v>223.4776968460776</c:v>
                </c:pt>
                <c:pt idx="10">
                  <c:v>253.9279367457229</c:v>
                </c:pt>
                <c:pt idx="11">
                  <c:v>288.8149054046033</c:v>
                </c:pt>
                <c:pt idx="12">
                  <c:v>324.3770593615573</c:v>
                </c:pt>
                <c:pt idx="13">
                  <c:v>356.506610610235</c:v>
                </c:pt>
                <c:pt idx="14">
                  <c:v>386.129301845605</c:v>
                </c:pt>
                <c:pt idx="15">
                  <c:v>408.2736234622687</c:v>
                </c:pt>
                <c:pt idx="16">
                  <c:v>420.2424641809417</c:v>
                </c:pt>
                <c:pt idx="17">
                  <c:v>420.7232284738998</c:v>
                </c:pt>
                <c:pt idx="18">
                  <c:v>411.0550734694963</c:v>
                </c:pt>
                <c:pt idx="19">
                  <c:v>391.1274484249228</c:v>
                </c:pt>
                <c:pt idx="20">
                  <c:v>362.7791952214737</c:v>
                </c:pt>
                <c:pt idx="21">
                  <c:v>329.4625515085968</c:v>
                </c:pt>
                <c:pt idx="22">
                  <c:v>292.4131502887315</c:v>
                </c:pt>
                <c:pt idx="23">
                  <c:v>257.0228233610333</c:v>
                </c:pt>
                <c:pt idx="24">
                  <c:v>227.0236924437381</c:v>
                </c:pt>
                <c:pt idx="25">
                  <c:v>201.2488518037483</c:v>
                </c:pt>
                <c:pt idx="26">
                  <c:v>178.0233703806457</c:v>
                </c:pt>
                <c:pt idx="27">
                  <c:v>158.9916289985965</c:v>
                </c:pt>
                <c:pt idx="28">
                  <c:v>146.5201578022557</c:v>
                </c:pt>
                <c:pt idx="29">
                  <c:v>136.3737441755612</c:v>
                </c:pt>
                <c:pt idx="30">
                  <c:v>129.897628130329</c:v>
                </c:pt>
                <c:pt idx="31">
                  <c:v>125.7603150491426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524072"/>
        <c:axId val="-2132527240"/>
      </c:scatterChart>
      <c:valAx>
        <c:axId val="-213252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527240"/>
        <c:crosses val="autoZero"/>
        <c:crossBetween val="midCat"/>
      </c:valAx>
      <c:valAx>
        <c:axId val="-2132527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524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'980027'!$B$9369:$B$9400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'980027'!$E$9369:$E$9400</c:f>
              <c:numCache>
                <c:formatCode>General</c:formatCode>
                <c:ptCount val="32"/>
                <c:pt idx="0">
                  <c:v>86.0</c:v>
                </c:pt>
                <c:pt idx="1">
                  <c:v>86.0</c:v>
                </c:pt>
                <c:pt idx="2">
                  <c:v>103.0</c:v>
                </c:pt>
                <c:pt idx="3">
                  <c:v>137.0</c:v>
                </c:pt>
                <c:pt idx="4">
                  <c:v>144.0</c:v>
                </c:pt>
                <c:pt idx="5">
                  <c:v>150.0</c:v>
                </c:pt>
                <c:pt idx="6">
                  <c:v>164.0</c:v>
                </c:pt>
                <c:pt idx="7">
                  <c:v>169.0</c:v>
                </c:pt>
                <c:pt idx="8">
                  <c:v>195.0</c:v>
                </c:pt>
                <c:pt idx="9">
                  <c:v>227.0</c:v>
                </c:pt>
                <c:pt idx="10">
                  <c:v>242.0</c:v>
                </c:pt>
                <c:pt idx="11">
                  <c:v>278.0</c:v>
                </c:pt>
                <c:pt idx="12">
                  <c:v>310.0</c:v>
                </c:pt>
                <c:pt idx="13">
                  <c:v>317.0</c:v>
                </c:pt>
                <c:pt idx="14">
                  <c:v>419.0</c:v>
                </c:pt>
                <c:pt idx="15">
                  <c:v>380.0</c:v>
                </c:pt>
                <c:pt idx="16">
                  <c:v>395.0</c:v>
                </c:pt>
                <c:pt idx="17">
                  <c:v>460.0</c:v>
                </c:pt>
                <c:pt idx="18">
                  <c:v>442.0</c:v>
                </c:pt>
                <c:pt idx="19">
                  <c:v>364.0</c:v>
                </c:pt>
                <c:pt idx="20">
                  <c:v>346.0</c:v>
                </c:pt>
                <c:pt idx="21">
                  <c:v>303.0</c:v>
                </c:pt>
                <c:pt idx="22">
                  <c:v>260.0</c:v>
                </c:pt>
                <c:pt idx="23">
                  <c:v>260.0</c:v>
                </c:pt>
                <c:pt idx="24">
                  <c:v>218.0</c:v>
                </c:pt>
                <c:pt idx="25">
                  <c:v>204.0</c:v>
                </c:pt>
                <c:pt idx="26">
                  <c:v>177.0</c:v>
                </c:pt>
                <c:pt idx="27">
                  <c:v>153.0</c:v>
                </c:pt>
                <c:pt idx="28">
                  <c:v>145.0</c:v>
                </c:pt>
                <c:pt idx="29">
                  <c:v>161.0</c:v>
                </c:pt>
                <c:pt idx="30">
                  <c:v>173.0</c:v>
                </c:pt>
                <c:pt idx="31">
                  <c:v>154.0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'980027'!$B$9369:$B$9400</c:f>
              <c:numCache>
                <c:formatCode>General</c:formatCode>
                <c:ptCount val="32"/>
                <c:pt idx="0">
                  <c:v>-91.748</c:v>
                </c:pt>
                <c:pt idx="1">
                  <c:v>-91.639</c:v>
                </c:pt>
                <c:pt idx="2">
                  <c:v>-91.524</c:v>
                </c:pt>
                <c:pt idx="3">
                  <c:v>-91.412</c:v>
                </c:pt>
                <c:pt idx="4">
                  <c:v>-91.3</c:v>
                </c:pt>
                <c:pt idx="5">
                  <c:v>-91.194</c:v>
                </c:pt>
                <c:pt idx="6">
                  <c:v>-91.081</c:v>
                </c:pt>
                <c:pt idx="7">
                  <c:v>-90.965</c:v>
                </c:pt>
                <c:pt idx="8">
                  <c:v>-90.849</c:v>
                </c:pt>
                <c:pt idx="9">
                  <c:v>-90.734</c:v>
                </c:pt>
                <c:pt idx="10">
                  <c:v>-90.624</c:v>
                </c:pt>
                <c:pt idx="11">
                  <c:v>-90.509</c:v>
                </c:pt>
                <c:pt idx="12">
                  <c:v>-90.395</c:v>
                </c:pt>
                <c:pt idx="13">
                  <c:v>-90.287</c:v>
                </c:pt>
                <c:pt idx="14">
                  <c:v>-90.172</c:v>
                </c:pt>
                <c:pt idx="15">
                  <c:v>-90.056</c:v>
                </c:pt>
                <c:pt idx="16">
                  <c:v>-89.94</c:v>
                </c:pt>
                <c:pt idx="17">
                  <c:v>-89.825</c:v>
                </c:pt>
                <c:pt idx="18">
                  <c:v>-89.719</c:v>
                </c:pt>
                <c:pt idx="19">
                  <c:v>-89.60599999999999</c:v>
                </c:pt>
                <c:pt idx="20">
                  <c:v>-89.491</c:v>
                </c:pt>
                <c:pt idx="21">
                  <c:v>-89.377</c:v>
                </c:pt>
                <c:pt idx="22">
                  <c:v>-89.258</c:v>
                </c:pt>
                <c:pt idx="23">
                  <c:v>-89.142</c:v>
                </c:pt>
                <c:pt idx="24">
                  <c:v>-89.035</c:v>
                </c:pt>
                <c:pt idx="25">
                  <c:v>-88.93</c:v>
                </c:pt>
                <c:pt idx="26">
                  <c:v>-88.816</c:v>
                </c:pt>
                <c:pt idx="27">
                  <c:v>-88.696</c:v>
                </c:pt>
                <c:pt idx="28">
                  <c:v>-88.591</c:v>
                </c:pt>
                <c:pt idx="29">
                  <c:v>-88.472</c:v>
                </c:pt>
                <c:pt idx="30">
                  <c:v>-88.36</c:v>
                </c:pt>
                <c:pt idx="31">
                  <c:v>-88.252</c:v>
                </c:pt>
              </c:numCache>
            </c:numRef>
          </c:xVal>
          <c:yVal>
            <c:numRef>
              <c:f>'980027'!$F$9369:$F$9400</c:f>
              <c:numCache>
                <c:formatCode>0</c:formatCode>
                <c:ptCount val="32"/>
                <c:pt idx="0">
                  <c:v>112.3390723411987</c:v>
                </c:pt>
                <c:pt idx="1">
                  <c:v>114.4600895843196</c:v>
                </c:pt>
                <c:pt idx="2">
                  <c:v>117.9555850891496</c:v>
                </c:pt>
                <c:pt idx="3">
                  <c:v>123.1034128499341</c:v>
                </c:pt>
                <c:pt idx="4">
                  <c:v>130.5626496548865</c:v>
                </c:pt>
                <c:pt idx="5">
                  <c:v>140.3251825288991</c:v>
                </c:pt>
                <c:pt idx="6">
                  <c:v>154.2198788857913</c:v>
                </c:pt>
                <c:pt idx="7">
                  <c:v>172.7333116384643</c:v>
                </c:pt>
                <c:pt idx="8">
                  <c:v>195.79079734364</c:v>
                </c:pt>
                <c:pt idx="9">
                  <c:v>222.9266635699749</c:v>
                </c:pt>
                <c:pt idx="10">
                  <c:v>252.158716439748</c:v>
                </c:pt>
                <c:pt idx="11">
                  <c:v>284.8112806778688</c:v>
                </c:pt>
                <c:pt idx="12">
                  <c:v>317.3937727829982</c:v>
                </c:pt>
                <c:pt idx="13">
                  <c:v>346.3591762358752</c:v>
                </c:pt>
                <c:pt idx="14">
                  <c:v>372.7666851423828</c:v>
                </c:pt>
                <c:pt idx="15">
                  <c:v>392.4085321030775</c:v>
                </c:pt>
                <c:pt idx="16">
                  <c:v>403.1165219711776</c:v>
                </c:pt>
                <c:pt idx="17">
                  <c:v>403.8452378261634</c:v>
                </c:pt>
                <c:pt idx="18">
                  <c:v>395.7157003007571</c:v>
                </c:pt>
                <c:pt idx="19">
                  <c:v>378.5466052876359</c:v>
                </c:pt>
                <c:pt idx="20">
                  <c:v>353.7059357153199</c:v>
                </c:pt>
                <c:pt idx="21">
                  <c:v>323.9760833617877</c:v>
                </c:pt>
                <c:pt idx="22">
                  <c:v>290.1904767786343</c:v>
                </c:pt>
                <c:pt idx="23">
                  <c:v>257.0776741519186</c:v>
                </c:pt>
                <c:pt idx="24">
                  <c:v>228.2053126901463</c:v>
                </c:pt>
                <c:pt idx="25">
                  <c:v>202.632363158461</c:v>
                </c:pt>
                <c:pt idx="26">
                  <c:v>178.7667826123016</c:v>
                </c:pt>
                <c:pt idx="27">
                  <c:v>158.3796044755027</c:v>
                </c:pt>
                <c:pt idx="28">
                  <c:v>144.413124274384</c:v>
                </c:pt>
                <c:pt idx="29">
                  <c:v>132.4945915698983</c:v>
                </c:pt>
                <c:pt idx="30">
                  <c:v>124.4661468673768</c:v>
                </c:pt>
                <c:pt idx="31">
                  <c:v>119.0455283687573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569832"/>
        <c:axId val="-2132573000"/>
      </c:scatterChart>
      <c:valAx>
        <c:axId val="-2132569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2573000"/>
        <c:crosses val="autoZero"/>
        <c:crossBetween val="midCat"/>
      </c:valAx>
      <c:valAx>
        <c:axId val="-2132573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32569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Work!$AJ$8:$AJ$59</c:f>
              <c:numCache>
                <c:formatCode>0.000</c:formatCode>
                <c:ptCount val="52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  <c:pt idx="34">
                  <c:v>-90.22806745744128</c:v>
                </c:pt>
                <c:pt idx="35">
                  <c:v>-90.2317560535318</c:v>
                </c:pt>
                <c:pt idx="36">
                  <c:v>-90.1975056048398</c:v>
                </c:pt>
                <c:pt idx="37">
                  <c:v>-90.13835549242189</c:v>
                </c:pt>
                <c:pt idx="38">
                  <c:v>-90.03914372936853</c:v>
                </c:pt>
                <c:pt idx="39">
                  <c:v>-90.00110117941067</c:v>
                </c:pt>
                <c:pt idx="40">
                  <c:v>-90.01850058916704</c:v>
                </c:pt>
                <c:pt idx="41">
                  <c:v>-90.07808173472419</c:v>
                </c:pt>
                <c:pt idx="42">
                  <c:v>-90.029715756334</c:v>
                </c:pt>
                <c:pt idx="43">
                  <c:v>-90.060241821655</c:v>
                </c:pt>
                <c:pt idx="44">
                  <c:v>-90.05354139321065</c:v>
                </c:pt>
                <c:pt idx="45">
                  <c:v>-89.95910541305633</c:v>
                </c:pt>
                <c:pt idx="46">
                  <c:v>-89.98632608249855</c:v>
                </c:pt>
                <c:pt idx="47">
                  <c:v>-90.11510312926301</c:v>
                </c:pt>
                <c:pt idx="48">
                  <c:v>-90.20981791853666</c:v>
                </c:pt>
                <c:pt idx="49">
                  <c:v>-90.24680154856679</c:v>
                </c:pt>
                <c:pt idx="50">
                  <c:v>-90.23421639072177</c:v>
                </c:pt>
                <c:pt idx="51">
                  <c:v>-90.2726348875142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Work!$AJ$62:$AJ$73</c:f>
              <c:numCache>
                <c:formatCode>0.000</c:formatCode>
                <c:ptCount val="12"/>
                <c:pt idx="0">
                  <c:v>-90.2410158396679</c:v>
                </c:pt>
                <c:pt idx="1">
                  <c:v>-90.26569359634827</c:v>
                </c:pt>
                <c:pt idx="2">
                  <c:v>-90.3827707951847</c:v>
                </c:pt>
                <c:pt idx="3">
                  <c:v>-90.2123908852423</c:v>
                </c:pt>
                <c:pt idx="4">
                  <c:v>-89.9666040209335</c:v>
                </c:pt>
                <c:pt idx="5">
                  <c:v>-89.91956545678885</c:v>
                </c:pt>
                <c:pt idx="6">
                  <c:v>-89.94146704697112</c:v>
                </c:pt>
                <c:pt idx="7">
                  <c:v>-89.97142391301042</c:v>
                </c:pt>
                <c:pt idx="8">
                  <c:v>-89.95606395391347</c:v>
                </c:pt>
                <c:pt idx="9">
                  <c:v>-90.2399585515829</c:v>
                </c:pt>
                <c:pt idx="10">
                  <c:v>-90.36232734587563</c:v>
                </c:pt>
                <c:pt idx="11">
                  <c:v>-90.24016169234364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891368"/>
        <c:axId val="-2121888312"/>
      </c:scatterChart>
      <c:valAx>
        <c:axId val="-2121891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888312"/>
        <c:crosses val="autoZero"/>
        <c:crossBetween val="midCat"/>
      </c:valAx>
      <c:valAx>
        <c:axId val="-212188831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21891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Work!$AP$8:$AP$59</c:f>
              <c:numCache>
                <c:formatCode>0</c:formatCode>
                <c:ptCount val="52"/>
                <c:pt idx="0">
                  <c:v>897.5712347962186</c:v>
                </c:pt>
                <c:pt idx="1">
                  <c:v>373.5650040576859</c:v>
                </c:pt>
                <c:pt idx="2">
                  <c:v>446.5427102831954</c:v>
                </c:pt>
                <c:pt idx="3">
                  <c:v>81.99930260325811</c:v>
                </c:pt>
                <c:pt idx="4">
                  <c:v>2.812577005224757</c:v>
                </c:pt>
                <c:pt idx="5">
                  <c:v>-123.2844309182457</c:v>
                </c:pt>
                <c:pt idx="6">
                  <c:v>366.8519253861464</c:v>
                </c:pt>
                <c:pt idx="7">
                  <c:v>889.1571466028836</c:v>
                </c:pt>
                <c:pt idx="8">
                  <c:v>1471.454903961467</c:v>
                </c:pt>
                <c:pt idx="9">
                  <c:v>748.0658630261555</c:v>
                </c:pt>
                <c:pt idx="10">
                  <c:v>688.012017641358</c:v>
                </c:pt>
                <c:pt idx="11">
                  <c:v>508.7549565193684</c:v>
                </c:pt>
                <c:pt idx="12">
                  <c:v>501.6729071180597</c:v>
                </c:pt>
                <c:pt idx="13">
                  <c:v>723.6821888618851</c:v>
                </c:pt>
                <c:pt idx="14">
                  <c:v>1142.994508515647</c:v>
                </c:pt>
                <c:pt idx="15">
                  <c:v>912.987636537892</c:v>
                </c:pt>
                <c:pt idx="16">
                  <c:v>569.6553602137268</c:v>
                </c:pt>
                <c:pt idx="17">
                  <c:v>723.965319636678</c:v>
                </c:pt>
                <c:pt idx="18">
                  <c:v>808.4015201529089</c:v>
                </c:pt>
                <c:pt idx="19">
                  <c:v>942.7423344976225</c:v>
                </c:pt>
                <c:pt idx="20">
                  <c:v>1048.856997507768</c:v>
                </c:pt>
                <c:pt idx="21">
                  <c:v>926.3857224469775</c:v>
                </c:pt>
                <c:pt idx="22">
                  <c:v>993.7585898288543</c:v>
                </c:pt>
                <c:pt idx="23">
                  <c:v>1267.054401643852</c:v>
                </c:pt>
                <c:pt idx="24">
                  <c:v>1145.845702178291</c:v>
                </c:pt>
                <c:pt idx="25">
                  <c:v>1372.551082636171</c:v>
                </c:pt>
                <c:pt idx="26">
                  <c:v>2088.487035513238</c:v>
                </c:pt>
                <c:pt idx="27">
                  <c:v>667.5254035358593</c:v>
                </c:pt>
                <c:pt idx="28">
                  <c:v>-101.8502996948334</c:v>
                </c:pt>
                <c:pt idx="29">
                  <c:v>-62.81966902952371</c:v>
                </c:pt>
                <c:pt idx="30">
                  <c:v>-7.664937208617233</c:v>
                </c:pt>
                <c:pt idx="31">
                  <c:v>272.13476318943</c:v>
                </c:pt>
                <c:pt idx="32">
                  <c:v>542.5470681881744</c:v>
                </c:pt>
                <c:pt idx="33">
                  <c:v>578.2231715018752</c:v>
                </c:pt>
                <c:pt idx="34">
                  <c:v>739.2941653467141</c:v>
                </c:pt>
                <c:pt idx="35">
                  <c:v>707.3032539707068</c:v>
                </c:pt>
                <c:pt idx="36">
                  <c:v>1004.128576954905</c:v>
                </c:pt>
                <c:pt idx="37">
                  <c:v>955.5515943166423</c:v>
                </c:pt>
                <c:pt idx="38">
                  <c:v>1303.737868716358</c:v>
                </c:pt>
                <c:pt idx="39">
                  <c:v>1634.90770182113</c:v>
                </c:pt>
                <c:pt idx="40">
                  <c:v>1483.296590220397</c:v>
                </c:pt>
                <c:pt idx="41">
                  <c:v>964.6538780835598</c:v>
                </c:pt>
                <c:pt idx="42">
                  <c:v>1385.608917020901</c:v>
                </c:pt>
                <c:pt idx="43">
                  <c:v>1119.862244627258</c:v>
                </c:pt>
                <c:pt idx="44">
                  <c:v>1178.175097499241</c:v>
                </c:pt>
                <c:pt idx="45">
                  <c:v>2001.125452800115</c:v>
                </c:pt>
                <c:pt idx="46">
                  <c:v>1763.705839902459</c:v>
                </c:pt>
                <c:pt idx="47">
                  <c:v>643.0357826566886</c:v>
                </c:pt>
                <c:pt idx="48">
                  <c:v>341.1631798991341</c:v>
                </c:pt>
                <c:pt idx="49">
                  <c:v>576.5192414360902</c:v>
                </c:pt>
                <c:pt idx="50">
                  <c:v>685.9666514871062</c:v>
                </c:pt>
                <c:pt idx="51">
                  <c:v>352.9705268855037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Work!$AP$62:$AP$73</c:f>
              <c:numCache>
                <c:formatCode>0</c:formatCode>
                <c:ptCount val="12"/>
                <c:pt idx="0">
                  <c:v>128.0960615490185</c:v>
                </c:pt>
                <c:pt idx="1">
                  <c:v>-85.69457857015144</c:v>
                </c:pt>
                <c:pt idx="2">
                  <c:v>-1098.093725009746</c:v>
                </c:pt>
                <c:pt idx="3">
                  <c:v>376.25511874202</c:v>
                </c:pt>
                <c:pt idx="4">
                  <c:v>446.5302114358694</c:v>
                </c:pt>
                <c:pt idx="5">
                  <c:v>856.5101030197551</c:v>
                </c:pt>
                <c:pt idx="6">
                  <c:v>665.5569039975286</c:v>
                </c:pt>
                <c:pt idx="7">
                  <c:v>404.5493662325515</c:v>
                </c:pt>
                <c:pt idx="8">
                  <c:v>538.3517343538883</c:v>
                </c:pt>
                <c:pt idx="9">
                  <c:v>137.258736766953</c:v>
                </c:pt>
                <c:pt idx="10">
                  <c:v>-921.5364213109349</c:v>
                </c:pt>
                <c:pt idx="11">
                  <c:v>135.4982576668661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855880"/>
        <c:axId val="-2121852824"/>
      </c:scatterChart>
      <c:valAx>
        <c:axId val="-2121855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852824"/>
        <c:crosses val="autoZero"/>
        <c:crossBetween val="midCat"/>
      </c:valAx>
      <c:valAx>
        <c:axId val="-212185282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21855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Work!$AH$76:$AH$84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Work!$AP$76:$AP$84</c:f>
              <c:numCache>
                <c:formatCode>0</c:formatCode>
                <c:ptCount val="9"/>
                <c:pt idx="0">
                  <c:v>1364.729910842229</c:v>
                </c:pt>
                <c:pt idx="1">
                  <c:v>2098.786296422023</c:v>
                </c:pt>
                <c:pt idx="2">
                  <c:v>3044.874829357421</c:v>
                </c:pt>
                <c:pt idx="3">
                  <c:v>3048.465220659675</c:v>
                </c:pt>
                <c:pt idx="4">
                  <c:v>2883.199146437958</c:v>
                </c:pt>
                <c:pt idx="5">
                  <c:v>3208.406836753708</c:v>
                </c:pt>
                <c:pt idx="6">
                  <c:v>3054.689633138767</c:v>
                </c:pt>
                <c:pt idx="7">
                  <c:v>2923.294078894962</c:v>
                </c:pt>
                <c:pt idx="8">
                  <c:v>2796.739103022506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828936"/>
        <c:axId val="-2121823288"/>
      </c:scatterChart>
      <c:valAx>
        <c:axId val="-2121828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21823288"/>
        <c:crosses val="autoZero"/>
        <c:crossBetween val="midCat"/>
      </c:valAx>
      <c:valAx>
        <c:axId val="-21218232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-2121828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0.15 mm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Work!$AI$8:$AI$41</c:f>
              <c:numCache>
                <c:formatCode>General</c:formatCode>
                <c:ptCount val="34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</c:numCache>
            </c:numRef>
          </c:xVal>
          <c:yVal>
            <c:numRef>
              <c:f>Work!$AL$8:$AL$41</c:f>
              <c:numCache>
                <c:formatCode>0.000</c:formatCode>
                <c:ptCount val="34"/>
                <c:pt idx="0">
                  <c:v>0.920813885475215</c:v>
                </c:pt>
                <c:pt idx="1">
                  <c:v>0.87592037613938</c:v>
                </c:pt>
                <c:pt idx="2">
                  <c:v>0.864888813380083</c:v>
                </c:pt>
                <c:pt idx="3">
                  <c:v>0.847362487951487</c:v>
                </c:pt>
                <c:pt idx="4">
                  <c:v>0.866464391550728</c:v>
                </c:pt>
                <c:pt idx="5">
                  <c:v>0.843443895373084</c:v>
                </c:pt>
                <c:pt idx="6">
                  <c:v>0.842263355637869</c:v>
                </c:pt>
                <c:pt idx="7">
                  <c:v>0.987479576776759</c:v>
                </c:pt>
                <c:pt idx="8">
                  <c:v>1.304013233738912</c:v>
                </c:pt>
                <c:pt idx="9">
                  <c:v>1.390902056120772</c:v>
                </c:pt>
                <c:pt idx="10">
                  <c:v>1.246330069016834</c:v>
                </c:pt>
                <c:pt idx="11">
                  <c:v>1.364858247736333</c:v>
                </c:pt>
                <c:pt idx="12">
                  <c:v>1.175425663852782</c:v>
                </c:pt>
                <c:pt idx="13">
                  <c:v>1.183504714769962</c:v>
                </c:pt>
                <c:pt idx="14">
                  <c:v>1.306205100620842</c:v>
                </c:pt>
                <c:pt idx="15">
                  <c:v>1.359849176522788</c:v>
                </c:pt>
                <c:pt idx="16">
                  <c:v>1.319664398646256</c:v>
                </c:pt>
                <c:pt idx="17">
                  <c:v>1.30148902678489</c:v>
                </c:pt>
                <c:pt idx="18">
                  <c:v>1.239306276675115</c:v>
                </c:pt>
                <c:pt idx="19">
                  <c:v>1.242406961713114</c:v>
                </c:pt>
                <c:pt idx="20">
                  <c:v>1.296956221452756</c:v>
                </c:pt>
                <c:pt idx="21">
                  <c:v>1.261257949365817</c:v>
                </c:pt>
                <c:pt idx="22">
                  <c:v>1.267248766322616</c:v>
                </c:pt>
                <c:pt idx="23">
                  <c:v>1.240902531460955</c:v>
                </c:pt>
                <c:pt idx="24">
                  <c:v>1.294117261087811</c:v>
                </c:pt>
                <c:pt idx="25">
                  <c:v>1.229176478349075</c:v>
                </c:pt>
                <c:pt idx="26">
                  <c:v>1.406576673360089</c:v>
                </c:pt>
                <c:pt idx="27">
                  <c:v>0.8532998495782</c:v>
                </c:pt>
                <c:pt idx="28">
                  <c:v>0.808120136777357</c:v>
                </c:pt>
                <c:pt idx="29">
                  <c:v>0.871547607775983</c:v>
                </c:pt>
                <c:pt idx="30">
                  <c:v>0.838840037438599</c:v>
                </c:pt>
                <c:pt idx="31">
                  <c:v>0.866457881894581</c:v>
                </c:pt>
                <c:pt idx="32">
                  <c:v>0.880926056041384</c:v>
                </c:pt>
                <c:pt idx="33">
                  <c:v>0.862033380221607</c:v>
                </c:pt>
              </c:numCache>
            </c:numRef>
          </c:yVal>
          <c:smooth val="0"/>
        </c:ser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Work!$AI$42:$AI$59</c:f>
              <c:numCache>
                <c:formatCode>0.00</c:formatCode>
                <c:ptCount val="18"/>
                <c:pt idx="0">
                  <c:v>-10.47200000000001</c:v>
                </c:pt>
                <c:pt idx="1">
                  <c:v>-10.22200000000001</c:v>
                </c:pt>
                <c:pt idx="2">
                  <c:v>-9.972000000000008</c:v>
                </c:pt>
                <c:pt idx="3">
                  <c:v>-9.722000000000008</c:v>
                </c:pt>
                <c:pt idx="4">
                  <c:v>-9.472000000000008</c:v>
                </c:pt>
                <c:pt idx="5">
                  <c:v>-9.222000000000008</c:v>
                </c:pt>
                <c:pt idx="6">
                  <c:v>-8.972000000000008</c:v>
                </c:pt>
                <c:pt idx="7">
                  <c:v>-8.722000000000008</c:v>
                </c:pt>
                <c:pt idx="8">
                  <c:v>-8.472000000000008</c:v>
                </c:pt>
                <c:pt idx="9">
                  <c:v>8.472999999999998</c:v>
                </c:pt>
                <c:pt idx="10">
                  <c:v>8.722999999999998</c:v>
                </c:pt>
                <c:pt idx="11">
                  <c:v>8.972999999999998</c:v>
                </c:pt>
                <c:pt idx="12">
                  <c:v>9.222999999999998</c:v>
                </c:pt>
                <c:pt idx="13">
                  <c:v>9.472999999999998</c:v>
                </c:pt>
                <c:pt idx="14">
                  <c:v>9.722999999999998</c:v>
                </c:pt>
                <c:pt idx="15">
                  <c:v>9.972999999999998</c:v>
                </c:pt>
                <c:pt idx="16">
                  <c:v>10.223</c:v>
                </c:pt>
                <c:pt idx="17">
                  <c:v>10.473</c:v>
                </c:pt>
              </c:numCache>
            </c:numRef>
          </c:xVal>
          <c:yVal>
            <c:numRef>
              <c:f>Work!$AL$42:$AL$59</c:f>
              <c:numCache>
                <c:formatCode>0.000</c:formatCode>
                <c:ptCount val="18"/>
                <c:pt idx="0">
                  <c:v>0.808254779779957</c:v>
                </c:pt>
                <c:pt idx="1">
                  <c:v>0.852926209923171</c:v>
                </c:pt>
                <c:pt idx="2">
                  <c:v>0.942064795757639</c:v>
                </c:pt>
                <c:pt idx="3">
                  <c:v>1.031607269231205</c:v>
                </c:pt>
                <c:pt idx="4">
                  <c:v>1.220146972758389</c:v>
                </c:pt>
                <c:pt idx="5">
                  <c:v>1.234592286921606</c:v>
                </c:pt>
                <c:pt idx="6">
                  <c:v>1.300517195465197</c:v>
                </c:pt>
                <c:pt idx="7">
                  <c:v>1.268974809847938</c:v>
                </c:pt>
                <c:pt idx="8">
                  <c:v>1.279845642115134</c:v>
                </c:pt>
                <c:pt idx="9">
                  <c:v>1.271244681221025</c:v>
                </c:pt>
                <c:pt idx="10">
                  <c:v>1.33553451601394</c:v>
                </c:pt>
                <c:pt idx="11">
                  <c:v>1.261411290677535</c:v>
                </c:pt>
                <c:pt idx="12">
                  <c:v>1.32108582177557</c:v>
                </c:pt>
                <c:pt idx="13">
                  <c:v>1.144842039024098</c:v>
                </c:pt>
                <c:pt idx="14">
                  <c:v>0.941700079302502</c:v>
                </c:pt>
                <c:pt idx="15">
                  <c:v>0.870688927584368</c:v>
                </c:pt>
                <c:pt idx="16">
                  <c:v>0.792111076626801</c:v>
                </c:pt>
                <c:pt idx="17">
                  <c:v>0.828168140610046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790488"/>
        <c:axId val="-2121787464"/>
      </c:scatterChart>
      <c:valAx>
        <c:axId val="-2121790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787464"/>
        <c:crosses val="autoZero"/>
        <c:crossBetween val="midCat"/>
      </c:valAx>
      <c:valAx>
        <c:axId val="-2121787464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21790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2.5 mm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Work!$AL$62:$AL$73</c:f>
              <c:numCache>
                <c:formatCode>0.000</c:formatCode>
                <c:ptCount val="12"/>
                <c:pt idx="0">
                  <c:v>0.820416886448943</c:v>
                </c:pt>
                <c:pt idx="1">
                  <c:v>0.873562163881646</c:v>
                </c:pt>
                <c:pt idx="2">
                  <c:v>0.85942390014506</c:v>
                </c:pt>
                <c:pt idx="3">
                  <c:v>0.98205547066536</c:v>
                </c:pt>
                <c:pt idx="4">
                  <c:v>1.452622805522244</c:v>
                </c:pt>
                <c:pt idx="5">
                  <c:v>1.542438492057594</c:v>
                </c:pt>
                <c:pt idx="6">
                  <c:v>1.409932269732449</c:v>
                </c:pt>
                <c:pt idx="7">
                  <c:v>1.590902812189916</c:v>
                </c:pt>
                <c:pt idx="8">
                  <c:v>1.459417345822553</c:v>
                </c:pt>
                <c:pt idx="9">
                  <c:v>0.836602068110598</c:v>
                </c:pt>
                <c:pt idx="10">
                  <c:v>0.852746019495983</c:v>
                </c:pt>
                <c:pt idx="11">
                  <c:v>0.827965942003669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759816"/>
        <c:axId val="-2121756824"/>
      </c:scatterChart>
      <c:valAx>
        <c:axId val="-2121759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756824"/>
        <c:crosses val="autoZero"/>
        <c:crossBetween val="midCat"/>
      </c:valAx>
      <c:valAx>
        <c:axId val="-2121756824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21759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Work!$AJ$8:$AJ$59</c:f>
              <c:numCache>
                <c:formatCode>0.000</c:formatCode>
                <c:ptCount val="52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  <c:pt idx="34">
                  <c:v>-90.22806745744128</c:v>
                </c:pt>
                <c:pt idx="35">
                  <c:v>-90.2317560535318</c:v>
                </c:pt>
                <c:pt idx="36">
                  <c:v>-90.1975056048398</c:v>
                </c:pt>
                <c:pt idx="37">
                  <c:v>-90.13835549242189</c:v>
                </c:pt>
                <c:pt idx="38">
                  <c:v>-90.03914372936853</c:v>
                </c:pt>
                <c:pt idx="39">
                  <c:v>-90.00110117941067</c:v>
                </c:pt>
                <c:pt idx="40">
                  <c:v>-90.01850058916704</c:v>
                </c:pt>
                <c:pt idx="41">
                  <c:v>-90.07808173472419</c:v>
                </c:pt>
                <c:pt idx="42">
                  <c:v>-90.029715756334</c:v>
                </c:pt>
                <c:pt idx="43">
                  <c:v>-90.060241821655</c:v>
                </c:pt>
                <c:pt idx="44">
                  <c:v>-90.05354139321065</c:v>
                </c:pt>
                <c:pt idx="45">
                  <c:v>-89.95910541305633</c:v>
                </c:pt>
                <c:pt idx="46">
                  <c:v>-89.98632608249855</c:v>
                </c:pt>
                <c:pt idx="47">
                  <c:v>-90.11510312926301</c:v>
                </c:pt>
                <c:pt idx="48">
                  <c:v>-90.20981791853666</c:v>
                </c:pt>
                <c:pt idx="49">
                  <c:v>-90.24680154856679</c:v>
                </c:pt>
                <c:pt idx="50">
                  <c:v>-90.23421639072177</c:v>
                </c:pt>
                <c:pt idx="51">
                  <c:v>-90.2726348875142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Work!$AI$87:$AI$138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>
                  <c:v>-10.47200000000001</c:v>
                </c:pt>
                <c:pt idx="35">
                  <c:v>-10.22200000000001</c:v>
                </c:pt>
                <c:pt idx="36">
                  <c:v>-9.972000000000008</c:v>
                </c:pt>
                <c:pt idx="37">
                  <c:v>-9.722000000000008</c:v>
                </c:pt>
                <c:pt idx="38">
                  <c:v>-9.472000000000008</c:v>
                </c:pt>
                <c:pt idx="39">
                  <c:v>-9.222000000000008</c:v>
                </c:pt>
                <c:pt idx="40">
                  <c:v>-8.972000000000008</c:v>
                </c:pt>
                <c:pt idx="41">
                  <c:v>-8.722000000000008</c:v>
                </c:pt>
                <c:pt idx="42">
                  <c:v>-8.472000000000008</c:v>
                </c:pt>
                <c:pt idx="43">
                  <c:v>8.472999999999998</c:v>
                </c:pt>
                <c:pt idx="44">
                  <c:v>8.722999999999998</c:v>
                </c:pt>
                <c:pt idx="45">
                  <c:v>8.972999999999998</c:v>
                </c:pt>
                <c:pt idx="46">
                  <c:v>9.222999999999998</c:v>
                </c:pt>
                <c:pt idx="47">
                  <c:v>9.472999999999998</c:v>
                </c:pt>
                <c:pt idx="48">
                  <c:v>9.722999999999998</c:v>
                </c:pt>
                <c:pt idx="49">
                  <c:v>9.972999999999998</c:v>
                </c:pt>
                <c:pt idx="50">
                  <c:v>10.223</c:v>
                </c:pt>
                <c:pt idx="51">
                  <c:v>10.473</c:v>
                </c:pt>
              </c:numCache>
            </c:numRef>
          </c:xVal>
          <c:yVal>
            <c:numRef>
              <c:f>Work!$AJ$87:$AJ$138</c:f>
              <c:numCache>
                <c:formatCode>0.000</c:formatCode>
                <c:ptCount val="52"/>
                <c:pt idx="0">
                  <c:v>-90.18853814275739</c:v>
                </c:pt>
                <c:pt idx="1">
                  <c:v>-90.24923312382918</c:v>
                </c:pt>
                <c:pt idx="2">
                  <c:v>-90.2627761545793</c:v>
                </c:pt>
                <c:pt idx="3">
                  <c:v>-90.27182596050663</c:v>
                </c:pt>
                <c:pt idx="4">
                  <c:v>-90.29057091969604</c:v>
                </c:pt>
                <c:pt idx="5">
                  <c:v>-90.31249061653628</c:v>
                </c:pt>
                <c:pt idx="6">
                  <c:v>-90.25748644303848</c:v>
                </c:pt>
                <c:pt idx="7">
                  <c:v>-90.16334843415154</c:v>
                </c:pt>
                <c:pt idx="8">
                  <c:v>-89.99741731691994</c:v>
                </c:pt>
                <c:pt idx="9">
                  <c:v>-90.06781284001951</c:v>
                </c:pt>
                <c:pt idx="10">
                  <c:v>-90.07841615484567</c:v>
                </c:pt>
                <c:pt idx="11">
                  <c:v>-90.11730146383017</c:v>
                </c:pt>
                <c:pt idx="12">
                  <c:v>-90.09275613233254</c:v>
                </c:pt>
                <c:pt idx="13">
                  <c:v>-90.06365216679421</c:v>
                </c:pt>
                <c:pt idx="14">
                  <c:v>-90.10072880789774</c:v>
                </c:pt>
                <c:pt idx="15">
                  <c:v>-90.10348187186474</c:v>
                </c:pt>
                <c:pt idx="16">
                  <c:v>-90.05793677385498</c:v>
                </c:pt>
                <c:pt idx="17">
                  <c:v>-90.10881279602552</c:v>
                </c:pt>
                <c:pt idx="18">
                  <c:v>-90.06055786202818</c:v>
                </c:pt>
                <c:pt idx="19">
                  <c:v>-90.04665687581626</c:v>
                </c:pt>
                <c:pt idx="20">
                  <c:v>-90.07545611681124</c:v>
                </c:pt>
                <c:pt idx="21">
                  <c:v>-90.05992123856976</c:v>
                </c:pt>
                <c:pt idx="22">
                  <c:v>-90.04159337037154</c:v>
                </c:pt>
                <c:pt idx="23">
                  <c:v>-90.0077395392409</c:v>
                </c:pt>
                <c:pt idx="24">
                  <c:v>-90.02394455184053</c:v>
                </c:pt>
                <c:pt idx="25">
                  <c:v>-90.0191053376067</c:v>
                </c:pt>
                <c:pt idx="26">
                  <c:v>-89.92798157836893</c:v>
                </c:pt>
                <c:pt idx="27">
                  <c:v>-90.20594839074907</c:v>
                </c:pt>
                <c:pt idx="28">
                  <c:v>-90.30455995464322</c:v>
                </c:pt>
                <c:pt idx="29">
                  <c:v>-90.30043939506342</c:v>
                </c:pt>
                <c:pt idx="30">
                  <c:v>-90.28762124224546</c:v>
                </c:pt>
                <c:pt idx="31">
                  <c:v>-90.26299857539714</c:v>
                </c:pt>
                <c:pt idx="32">
                  <c:v>-90.2442768612274</c:v>
                </c:pt>
                <c:pt idx="33">
                  <c:v>-90.23168172024294</c:v>
                </c:pt>
                <c:pt idx="34">
                  <c:v>-90.21600257302713</c:v>
                </c:pt>
                <c:pt idx="35">
                  <c:v>-90.1970909393254</c:v>
                </c:pt>
                <c:pt idx="36">
                  <c:v>-90.17784401916938</c:v>
                </c:pt>
                <c:pt idx="37">
                  <c:v>-90.11760919260901</c:v>
                </c:pt>
                <c:pt idx="38">
                  <c:v>-90.02486600709598</c:v>
                </c:pt>
                <c:pt idx="39">
                  <c:v>-89.99858365245682</c:v>
                </c:pt>
                <c:pt idx="40">
                  <c:v>-89.98185721757615</c:v>
                </c:pt>
                <c:pt idx="41">
                  <c:v>-90.02820096557594</c:v>
                </c:pt>
                <c:pt idx="42">
                  <c:v>-89.97506177907311</c:v>
                </c:pt>
                <c:pt idx="43">
                  <c:v>-89.99281422091536</c:v>
                </c:pt>
                <c:pt idx="44">
                  <c:v>-89.99469660788585</c:v>
                </c:pt>
                <c:pt idx="45">
                  <c:v>-89.95320855220292</c:v>
                </c:pt>
                <c:pt idx="46">
                  <c:v>-90.00994422274901</c:v>
                </c:pt>
                <c:pt idx="47">
                  <c:v>-90.10593299878106</c:v>
                </c:pt>
                <c:pt idx="48">
                  <c:v>-90.18171274385362</c:v>
                </c:pt>
                <c:pt idx="49">
                  <c:v>-90.2094819331365</c:v>
                </c:pt>
                <c:pt idx="50">
                  <c:v>-90.19669114239244</c:v>
                </c:pt>
                <c:pt idx="51">
                  <c:v>-90.2471087974573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722456"/>
        <c:axId val="-2121719400"/>
      </c:scatterChart>
      <c:valAx>
        <c:axId val="-2121722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719400"/>
        <c:crosses val="autoZero"/>
        <c:crossBetween val="midCat"/>
      </c:valAx>
      <c:valAx>
        <c:axId val="-212171940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21722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'diff d0(to long)'!$AJ$8:$AJ$59</c:f>
              <c:numCache>
                <c:formatCode>0.000</c:formatCode>
                <c:ptCount val="52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  <c:pt idx="34">
                  <c:v>-90.22806745744128</c:v>
                </c:pt>
                <c:pt idx="35">
                  <c:v>-90.2317560535318</c:v>
                </c:pt>
                <c:pt idx="36">
                  <c:v>-90.1975056048398</c:v>
                </c:pt>
                <c:pt idx="37">
                  <c:v>-90.13835549242189</c:v>
                </c:pt>
                <c:pt idx="38">
                  <c:v>-90.03914372936853</c:v>
                </c:pt>
                <c:pt idx="39">
                  <c:v>-90.00110117941067</c:v>
                </c:pt>
                <c:pt idx="40">
                  <c:v>-90.01850058916704</c:v>
                </c:pt>
                <c:pt idx="41">
                  <c:v>-90.07808173472419</c:v>
                </c:pt>
                <c:pt idx="42">
                  <c:v>-90.029715756334</c:v>
                </c:pt>
                <c:pt idx="43">
                  <c:v>-90.060241821655</c:v>
                </c:pt>
                <c:pt idx="44">
                  <c:v>-90.05354139321065</c:v>
                </c:pt>
                <c:pt idx="45">
                  <c:v>-89.95910541305633</c:v>
                </c:pt>
                <c:pt idx="46">
                  <c:v>-89.98632608249855</c:v>
                </c:pt>
                <c:pt idx="47">
                  <c:v>-90.11510312926301</c:v>
                </c:pt>
                <c:pt idx="48">
                  <c:v>-90.20981791853666</c:v>
                </c:pt>
                <c:pt idx="49">
                  <c:v>-90.24680154856679</c:v>
                </c:pt>
                <c:pt idx="50">
                  <c:v>-90.23421639072177</c:v>
                </c:pt>
                <c:pt idx="51">
                  <c:v>-90.2726348875142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'diff d0(to long)'!$AJ$62:$AJ$73</c:f>
              <c:numCache>
                <c:formatCode>0.000</c:formatCode>
                <c:ptCount val="12"/>
                <c:pt idx="0">
                  <c:v>-90.2410158396679</c:v>
                </c:pt>
                <c:pt idx="1">
                  <c:v>-90.26569359634827</c:v>
                </c:pt>
                <c:pt idx="2">
                  <c:v>-90.3827707951847</c:v>
                </c:pt>
                <c:pt idx="3">
                  <c:v>-90.2123908852423</c:v>
                </c:pt>
                <c:pt idx="4">
                  <c:v>-89.9666040209335</c:v>
                </c:pt>
                <c:pt idx="5">
                  <c:v>-89.91956545678885</c:v>
                </c:pt>
                <c:pt idx="6">
                  <c:v>-89.94146704697112</c:v>
                </c:pt>
                <c:pt idx="7">
                  <c:v>-89.97142391301042</c:v>
                </c:pt>
                <c:pt idx="8">
                  <c:v>-89.95606395391347</c:v>
                </c:pt>
                <c:pt idx="9">
                  <c:v>-90.2399585515829</c:v>
                </c:pt>
                <c:pt idx="10">
                  <c:v>-90.36232734587563</c:v>
                </c:pt>
                <c:pt idx="11">
                  <c:v>-90.24016169234364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395224"/>
        <c:axId val="2146392184"/>
      </c:scatterChart>
      <c:valAx>
        <c:axId val="2146395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392184"/>
        <c:crosses val="autoZero"/>
        <c:crossBetween val="midCat"/>
      </c:valAx>
      <c:valAx>
        <c:axId val="2146392184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6395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'diff d0(to long)'!$AP$8:$AP$59</c:f>
              <c:numCache>
                <c:formatCode>0</c:formatCode>
                <c:ptCount val="52"/>
                <c:pt idx="0">
                  <c:v>897.5712347962186</c:v>
                </c:pt>
                <c:pt idx="1">
                  <c:v>373.5650040576859</c:v>
                </c:pt>
                <c:pt idx="2">
                  <c:v>446.5427102831954</c:v>
                </c:pt>
                <c:pt idx="3">
                  <c:v>81.99930260325811</c:v>
                </c:pt>
                <c:pt idx="4">
                  <c:v>2.812577005224757</c:v>
                </c:pt>
                <c:pt idx="5">
                  <c:v>-123.2844309182457</c:v>
                </c:pt>
                <c:pt idx="6">
                  <c:v>366.8519253861464</c:v>
                </c:pt>
                <c:pt idx="7">
                  <c:v>889.1571466028836</c:v>
                </c:pt>
                <c:pt idx="8">
                  <c:v>1471.454903961467</c:v>
                </c:pt>
                <c:pt idx="9">
                  <c:v>748.0658630261555</c:v>
                </c:pt>
                <c:pt idx="10">
                  <c:v>688.012017641358</c:v>
                </c:pt>
                <c:pt idx="11">
                  <c:v>508.7549565193684</c:v>
                </c:pt>
                <c:pt idx="12">
                  <c:v>501.6729071180597</c:v>
                </c:pt>
                <c:pt idx="13">
                  <c:v>723.6821888618851</c:v>
                </c:pt>
                <c:pt idx="14">
                  <c:v>1142.994508515647</c:v>
                </c:pt>
                <c:pt idx="15">
                  <c:v>912.987636537892</c:v>
                </c:pt>
                <c:pt idx="16">
                  <c:v>569.6553602137268</c:v>
                </c:pt>
                <c:pt idx="17">
                  <c:v>723.965319636678</c:v>
                </c:pt>
                <c:pt idx="18">
                  <c:v>808.4015201529089</c:v>
                </c:pt>
                <c:pt idx="19">
                  <c:v>942.7423344976225</c:v>
                </c:pt>
                <c:pt idx="20">
                  <c:v>1048.856997507768</c:v>
                </c:pt>
                <c:pt idx="21">
                  <c:v>926.3857224469775</c:v>
                </c:pt>
                <c:pt idx="22">
                  <c:v>993.7585898288543</c:v>
                </c:pt>
                <c:pt idx="23">
                  <c:v>1267.054401643852</c:v>
                </c:pt>
                <c:pt idx="24">
                  <c:v>1145.845702178291</c:v>
                </c:pt>
                <c:pt idx="25">
                  <c:v>1372.551082636171</c:v>
                </c:pt>
                <c:pt idx="26">
                  <c:v>2088.487035513238</c:v>
                </c:pt>
                <c:pt idx="27">
                  <c:v>667.5254035358593</c:v>
                </c:pt>
                <c:pt idx="28">
                  <c:v>-101.8502996948334</c:v>
                </c:pt>
                <c:pt idx="29">
                  <c:v>-62.81966902952371</c:v>
                </c:pt>
                <c:pt idx="30">
                  <c:v>-7.664937208617233</c:v>
                </c:pt>
                <c:pt idx="31">
                  <c:v>272.13476318943</c:v>
                </c:pt>
                <c:pt idx="32">
                  <c:v>542.5470681881744</c:v>
                </c:pt>
                <c:pt idx="33">
                  <c:v>578.2231715018752</c:v>
                </c:pt>
                <c:pt idx="34">
                  <c:v>739.2941653467141</c:v>
                </c:pt>
                <c:pt idx="35">
                  <c:v>707.3032539707068</c:v>
                </c:pt>
                <c:pt idx="36">
                  <c:v>1004.128576954905</c:v>
                </c:pt>
                <c:pt idx="37">
                  <c:v>955.5515943166423</c:v>
                </c:pt>
                <c:pt idx="38">
                  <c:v>1303.737868716358</c:v>
                </c:pt>
                <c:pt idx="39">
                  <c:v>1634.90770182113</c:v>
                </c:pt>
                <c:pt idx="40">
                  <c:v>1483.296590220397</c:v>
                </c:pt>
                <c:pt idx="41">
                  <c:v>964.6538780835598</c:v>
                </c:pt>
                <c:pt idx="42">
                  <c:v>1385.608917020901</c:v>
                </c:pt>
                <c:pt idx="43">
                  <c:v>1119.862244627258</c:v>
                </c:pt>
                <c:pt idx="44">
                  <c:v>1178.175097499241</c:v>
                </c:pt>
                <c:pt idx="45">
                  <c:v>2001.125452800115</c:v>
                </c:pt>
                <c:pt idx="46">
                  <c:v>1763.705839902459</c:v>
                </c:pt>
                <c:pt idx="47">
                  <c:v>643.0357826566886</c:v>
                </c:pt>
                <c:pt idx="48">
                  <c:v>341.1631798991341</c:v>
                </c:pt>
                <c:pt idx="49">
                  <c:v>576.5192414360902</c:v>
                </c:pt>
                <c:pt idx="50">
                  <c:v>685.9666514871062</c:v>
                </c:pt>
                <c:pt idx="51">
                  <c:v>352.9705268855037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'diff d0(to long)'!$AP$62:$AP$73</c:f>
              <c:numCache>
                <c:formatCode>0</c:formatCode>
                <c:ptCount val="12"/>
                <c:pt idx="0">
                  <c:v>128.0960615490185</c:v>
                </c:pt>
                <c:pt idx="1">
                  <c:v>-85.69457857015144</c:v>
                </c:pt>
                <c:pt idx="2">
                  <c:v>-1098.093725009746</c:v>
                </c:pt>
                <c:pt idx="3">
                  <c:v>376.25511874202</c:v>
                </c:pt>
                <c:pt idx="4">
                  <c:v>446.5302114358694</c:v>
                </c:pt>
                <c:pt idx="5">
                  <c:v>856.5101030197551</c:v>
                </c:pt>
                <c:pt idx="6">
                  <c:v>665.5569039975286</c:v>
                </c:pt>
                <c:pt idx="7">
                  <c:v>404.5493662325515</c:v>
                </c:pt>
                <c:pt idx="8">
                  <c:v>538.3517343538883</c:v>
                </c:pt>
                <c:pt idx="9">
                  <c:v>137.258736766953</c:v>
                </c:pt>
                <c:pt idx="10">
                  <c:v>-921.5364213109349</c:v>
                </c:pt>
                <c:pt idx="11">
                  <c:v>135.4982576668661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556760"/>
        <c:axId val="2145720840"/>
      </c:scatterChart>
      <c:valAx>
        <c:axId val="-2141556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5720840"/>
        <c:crosses val="autoZero"/>
        <c:crossBetween val="midCat"/>
      </c:valAx>
      <c:valAx>
        <c:axId val="2145720840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41556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'diff d0(to long)'!$AH$76:$AH$84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'diff d0(to long)'!$AP$76:$AP$84</c:f>
              <c:numCache>
                <c:formatCode>0</c:formatCode>
                <c:ptCount val="9"/>
                <c:pt idx="0">
                  <c:v>1364.729910842229</c:v>
                </c:pt>
                <c:pt idx="1">
                  <c:v>2098.786296422023</c:v>
                </c:pt>
                <c:pt idx="2">
                  <c:v>3044.874829357421</c:v>
                </c:pt>
                <c:pt idx="3">
                  <c:v>3048.465220659675</c:v>
                </c:pt>
                <c:pt idx="4">
                  <c:v>2883.199146437958</c:v>
                </c:pt>
                <c:pt idx="5">
                  <c:v>3208.406836753708</c:v>
                </c:pt>
                <c:pt idx="6">
                  <c:v>3054.689633138767</c:v>
                </c:pt>
                <c:pt idx="7">
                  <c:v>2923.294078894962</c:v>
                </c:pt>
                <c:pt idx="8">
                  <c:v>2796.739103022506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5750936"/>
        <c:axId val="2145756584"/>
      </c:scatterChart>
      <c:valAx>
        <c:axId val="2145750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5756584"/>
        <c:crosses val="autoZero"/>
        <c:crossBetween val="midCat"/>
      </c:valAx>
      <c:valAx>
        <c:axId val="21457565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2145750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0.15 mm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long)'!$AI$8:$AI$41</c:f>
              <c:numCache>
                <c:formatCode>General</c:formatCode>
                <c:ptCount val="34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</c:numCache>
            </c:numRef>
          </c:xVal>
          <c:yVal>
            <c:numRef>
              <c:f>'diff d0(to long)'!$AL$8:$AL$41</c:f>
              <c:numCache>
                <c:formatCode>0.000</c:formatCode>
                <c:ptCount val="34"/>
                <c:pt idx="0">
                  <c:v>0.920813885475215</c:v>
                </c:pt>
                <c:pt idx="1">
                  <c:v>0.87592037613938</c:v>
                </c:pt>
                <c:pt idx="2">
                  <c:v>0.864888813380083</c:v>
                </c:pt>
                <c:pt idx="3">
                  <c:v>0.847362487951487</c:v>
                </c:pt>
                <c:pt idx="4">
                  <c:v>0.866464391550728</c:v>
                </c:pt>
                <c:pt idx="5">
                  <c:v>0.843443895373084</c:v>
                </c:pt>
                <c:pt idx="6">
                  <c:v>0.842263355637869</c:v>
                </c:pt>
                <c:pt idx="7">
                  <c:v>0.987479576776759</c:v>
                </c:pt>
                <c:pt idx="8">
                  <c:v>1.304013233738912</c:v>
                </c:pt>
                <c:pt idx="9">
                  <c:v>1.390902056120772</c:v>
                </c:pt>
                <c:pt idx="10">
                  <c:v>1.246330069016834</c:v>
                </c:pt>
                <c:pt idx="11">
                  <c:v>1.364858247736333</c:v>
                </c:pt>
                <c:pt idx="12">
                  <c:v>1.175425663852782</c:v>
                </c:pt>
                <c:pt idx="13">
                  <c:v>1.183504714769962</c:v>
                </c:pt>
                <c:pt idx="14">
                  <c:v>1.306205100620842</c:v>
                </c:pt>
                <c:pt idx="15">
                  <c:v>1.359849176522788</c:v>
                </c:pt>
                <c:pt idx="16">
                  <c:v>1.319664398646256</c:v>
                </c:pt>
                <c:pt idx="17">
                  <c:v>1.30148902678489</c:v>
                </c:pt>
                <c:pt idx="18">
                  <c:v>1.239306276675115</c:v>
                </c:pt>
                <c:pt idx="19">
                  <c:v>1.242406961713114</c:v>
                </c:pt>
                <c:pt idx="20">
                  <c:v>1.296956221452756</c:v>
                </c:pt>
                <c:pt idx="21">
                  <c:v>1.261257949365817</c:v>
                </c:pt>
                <c:pt idx="22">
                  <c:v>1.267248766322616</c:v>
                </c:pt>
                <c:pt idx="23">
                  <c:v>1.240902531460955</c:v>
                </c:pt>
                <c:pt idx="24">
                  <c:v>1.294117261087811</c:v>
                </c:pt>
                <c:pt idx="25">
                  <c:v>1.229176478349075</c:v>
                </c:pt>
                <c:pt idx="26">
                  <c:v>1.406576673360089</c:v>
                </c:pt>
                <c:pt idx="27">
                  <c:v>0.8532998495782</c:v>
                </c:pt>
                <c:pt idx="28">
                  <c:v>0.808120136777357</c:v>
                </c:pt>
                <c:pt idx="29">
                  <c:v>0.871547607775983</c:v>
                </c:pt>
                <c:pt idx="30">
                  <c:v>0.838840037438599</c:v>
                </c:pt>
                <c:pt idx="31">
                  <c:v>0.866457881894581</c:v>
                </c:pt>
                <c:pt idx="32">
                  <c:v>0.880926056041384</c:v>
                </c:pt>
                <c:pt idx="33">
                  <c:v>0.862033380221607</c:v>
                </c:pt>
              </c:numCache>
            </c:numRef>
          </c:yVal>
          <c:smooth val="0"/>
        </c:ser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long)'!$AI$42:$AI$59</c:f>
              <c:numCache>
                <c:formatCode>0.00</c:formatCode>
                <c:ptCount val="18"/>
                <c:pt idx="0">
                  <c:v>-10.47200000000001</c:v>
                </c:pt>
                <c:pt idx="1">
                  <c:v>-10.22200000000001</c:v>
                </c:pt>
                <c:pt idx="2">
                  <c:v>-9.972000000000008</c:v>
                </c:pt>
                <c:pt idx="3">
                  <c:v>-9.722000000000008</c:v>
                </c:pt>
                <c:pt idx="4">
                  <c:v>-9.472000000000008</c:v>
                </c:pt>
                <c:pt idx="5">
                  <c:v>-9.222000000000008</c:v>
                </c:pt>
                <c:pt idx="6">
                  <c:v>-8.972000000000008</c:v>
                </c:pt>
                <c:pt idx="7">
                  <c:v>-8.722000000000008</c:v>
                </c:pt>
                <c:pt idx="8">
                  <c:v>-8.472000000000008</c:v>
                </c:pt>
                <c:pt idx="9">
                  <c:v>8.472999999999998</c:v>
                </c:pt>
                <c:pt idx="10">
                  <c:v>8.722999999999998</c:v>
                </c:pt>
                <c:pt idx="11">
                  <c:v>8.972999999999998</c:v>
                </c:pt>
                <c:pt idx="12">
                  <c:v>9.222999999999998</c:v>
                </c:pt>
                <c:pt idx="13">
                  <c:v>9.472999999999998</c:v>
                </c:pt>
                <c:pt idx="14">
                  <c:v>9.722999999999998</c:v>
                </c:pt>
                <c:pt idx="15">
                  <c:v>9.972999999999998</c:v>
                </c:pt>
                <c:pt idx="16">
                  <c:v>10.223</c:v>
                </c:pt>
                <c:pt idx="17">
                  <c:v>10.473</c:v>
                </c:pt>
              </c:numCache>
            </c:numRef>
          </c:xVal>
          <c:yVal>
            <c:numRef>
              <c:f>'diff d0(to long)'!$AL$42:$AL$59</c:f>
              <c:numCache>
                <c:formatCode>0.000</c:formatCode>
                <c:ptCount val="18"/>
                <c:pt idx="0">
                  <c:v>0.808254779779957</c:v>
                </c:pt>
                <c:pt idx="1">
                  <c:v>0.852926209923171</c:v>
                </c:pt>
                <c:pt idx="2">
                  <c:v>0.942064795757639</c:v>
                </c:pt>
                <c:pt idx="3">
                  <c:v>1.031607269231205</c:v>
                </c:pt>
                <c:pt idx="4">
                  <c:v>1.220146972758389</c:v>
                </c:pt>
                <c:pt idx="5">
                  <c:v>1.234592286921606</c:v>
                </c:pt>
                <c:pt idx="6">
                  <c:v>1.300517195465197</c:v>
                </c:pt>
                <c:pt idx="7">
                  <c:v>1.268974809847938</c:v>
                </c:pt>
                <c:pt idx="8">
                  <c:v>1.279845642115134</c:v>
                </c:pt>
                <c:pt idx="9">
                  <c:v>1.271244681221025</c:v>
                </c:pt>
                <c:pt idx="10">
                  <c:v>1.33553451601394</c:v>
                </c:pt>
                <c:pt idx="11">
                  <c:v>1.261411290677535</c:v>
                </c:pt>
                <c:pt idx="12">
                  <c:v>1.32108582177557</c:v>
                </c:pt>
                <c:pt idx="13">
                  <c:v>1.144842039024098</c:v>
                </c:pt>
                <c:pt idx="14">
                  <c:v>0.941700079302502</c:v>
                </c:pt>
                <c:pt idx="15">
                  <c:v>0.870688927584368</c:v>
                </c:pt>
                <c:pt idx="16">
                  <c:v>0.792111076626801</c:v>
                </c:pt>
                <c:pt idx="17">
                  <c:v>0.828168140610046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227448"/>
        <c:axId val="2146230504"/>
      </c:scatterChart>
      <c:valAx>
        <c:axId val="214622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230504"/>
        <c:crosses val="autoZero"/>
        <c:crossBetween val="midCat"/>
      </c:valAx>
      <c:valAx>
        <c:axId val="2146230504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6227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2.5 mm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'diff d0(to long)'!$AL$62:$AL$73</c:f>
              <c:numCache>
                <c:formatCode>0.000</c:formatCode>
                <c:ptCount val="12"/>
                <c:pt idx="0">
                  <c:v>0.820416886448943</c:v>
                </c:pt>
                <c:pt idx="1">
                  <c:v>0.873562163881646</c:v>
                </c:pt>
                <c:pt idx="2">
                  <c:v>0.85942390014506</c:v>
                </c:pt>
                <c:pt idx="3">
                  <c:v>0.98205547066536</c:v>
                </c:pt>
                <c:pt idx="4">
                  <c:v>1.452622805522244</c:v>
                </c:pt>
                <c:pt idx="5">
                  <c:v>1.542438492057594</c:v>
                </c:pt>
                <c:pt idx="6">
                  <c:v>1.409932269732449</c:v>
                </c:pt>
                <c:pt idx="7">
                  <c:v>1.590902812189916</c:v>
                </c:pt>
                <c:pt idx="8">
                  <c:v>1.459417345822553</c:v>
                </c:pt>
                <c:pt idx="9">
                  <c:v>0.836602068110598</c:v>
                </c:pt>
                <c:pt idx="10">
                  <c:v>0.852746019495983</c:v>
                </c:pt>
                <c:pt idx="11">
                  <c:v>0.827965942003669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5768584"/>
        <c:axId val="2145771544"/>
      </c:scatterChart>
      <c:valAx>
        <c:axId val="2145768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5771544"/>
        <c:crosses val="autoZero"/>
        <c:crossBetween val="midCat"/>
      </c:valAx>
      <c:valAx>
        <c:axId val="2145771544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5768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'diff d0(to long)'!$AJ$8:$AJ$59</c:f>
              <c:numCache>
                <c:formatCode>0.000</c:formatCode>
                <c:ptCount val="52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  <c:pt idx="34">
                  <c:v>-90.22806745744128</c:v>
                </c:pt>
                <c:pt idx="35">
                  <c:v>-90.2317560535318</c:v>
                </c:pt>
                <c:pt idx="36">
                  <c:v>-90.1975056048398</c:v>
                </c:pt>
                <c:pt idx="37">
                  <c:v>-90.13835549242189</c:v>
                </c:pt>
                <c:pt idx="38">
                  <c:v>-90.03914372936853</c:v>
                </c:pt>
                <c:pt idx="39">
                  <c:v>-90.00110117941067</c:v>
                </c:pt>
                <c:pt idx="40">
                  <c:v>-90.01850058916704</c:v>
                </c:pt>
                <c:pt idx="41">
                  <c:v>-90.07808173472419</c:v>
                </c:pt>
                <c:pt idx="42">
                  <c:v>-90.029715756334</c:v>
                </c:pt>
                <c:pt idx="43">
                  <c:v>-90.060241821655</c:v>
                </c:pt>
                <c:pt idx="44">
                  <c:v>-90.05354139321065</c:v>
                </c:pt>
                <c:pt idx="45">
                  <c:v>-89.95910541305633</c:v>
                </c:pt>
                <c:pt idx="46">
                  <c:v>-89.98632608249855</c:v>
                </c:pt>
                <c:pt idx="47">
                  <c:v>-90.11510312926301</c:v>
                </c:pt>
                <c:pt idx="48">
                  <c:v>-90.20981791853666</c:v>
                </c:pt>
                <c:pt idx="49">
                  <c:v>-90.24680154856679</c:v>
                </c:pt>
                <c:pt idx="50">
                  <c:v>-90.23421639072177</c:v>
                </c:pt>
                <c:pt idx="51">
                  <c:v>-90.2726348875142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d0(to long)'!$AI$87:$AI$138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>
                  <c:v>-10.47200000000001</c:v>
                </c:pt>
                <c:pt idx="35">
                  <c:v>-10.22200000000001</c:v>
                </c:pt>
                <c:pt idx="36">
                  <c:v>-9.972000000000008</c:v>
                </c:pt>
                <c:pt idx="37">
                  <c:v>-9.722000000000008</c:v>
                </c:pt>
                <c:pt idx="38">
                  <c:v>-9.472000000000008</c:v>
                </c:pt>
                <c:pt idx="39">
                  <c:v>-9.222000000000008</c:v>
                </c:pt>
                <c:pt idx="40">
                  <c:v>-8.972000000000008</c:v>
                </c:pt>
                <c:pt idx="41">
                  <c:v>-8.722000000000008</c:v>
                </c:pt>
                <c:pt idx="42">
                  <c:v>-8.472000000000008</c:v>
                </c:pt>
                <c:pt idx="43">
                  <c:v>8.472999999999998</c:v>
                </c:pt>
                <c:pt idx="44">
                  <c:v>8.722999999999998</c:v>
                </c:pt>
                <c:pt idx="45">
                  <c:v>8.972999999999998</c:v>
                </c:pt>
                <c:pt idx="46">
                  <c:v>9.222999999999998</c:v>
                </c:pt>
                <c:pt idx="47">
                  <c:v>9.472999999999998</c:v>
                </c:pt>
                <c:pt idx="48">
                  <c:v>9.722999999999998</c:v>
                </c:pt>
                <c:pt idx="49">
                  <c:v>9.972999999999998</c:v>
                </c:pt>
                <c:pt idx="50">
                  <c:v>10.223</c:v>
                </c:pt>
                <c:pt idx="51">
                  <c:v>10.473</c:v>
                </c:pt>
              </c:numCache>
            </c:numRef>
          </c:xVal>
          <c:yVal>
            <c:numRef>
              <c:f>'diff d0(to long)'!$AJ$87:$AJ$138</c:f>
              <c:numCache>
                <c:formatCode>0.000</c:formatCode>
                <c:ptCount val="52"/>
                <c:pt idx="0">
                  <c:v>-90.18853814275739</c:v>
                </c:pt>
                <c:pt idx="1">
                  <c:v>-90.24923312382918</c:v>
                </c:pt>
                <c:pt idx="2">
                  <c:v>-90.2627761545793</c:v>
                </c:pt>
                <c:pt idx="3">
                  <c:v>-90.27182596050663</c:v>
                </c:pt>
                <c:pt idx="4">
                  <c:v>-90.29057091969604</c:v>
                </c:pt>
                <c:pt idx="5">
                  <c:v>-90.31249061653628</c:v>
                </c:pt>
                <c:pt idx="6">
                  <c:v>-90.25748644303848</c:v>
                </c:pt>
                <c:pt idx="7">
                  <c:v>-90.16334843415154</c:v>
                </c:pt>
                <c:pt idx="8">
                  <c:v>-89.99741731691994</c:v>
                </c:pt>
                <c:pt idx="9">
                  <c:v>-90.06781284001951</c:v>
                </c:pt>
                <c:pt idx="10">
                  <c:v>-90.07841615484567</c:v>
                </c:pt>
                <c:pt idx="11">
                  <c:v>-90.11730146383017</c:v>
                </c:pt>
                <c:pt idx="12">
                  <c:v>-90.09275613233254</c:v>
                </c:pt>
                <c:pt idx="13">
                  <c:v>-90.06365216679421</c:v>
                </c:pt>
                <c:pt idx="14">
                  <c:v>-90.10072880789774</c:v>
                </c:pt>
                <c:pt idx="15">
                  <c:v>-90.10348187186474</c:v>
                </c:pt>
                <c:pt idx="16">
                  <c:v>-90.05793677385498</c:v>
                </c:pt>
                <c:pt idx="17">
                  <c:v>-90.10881279602552</c:v>
                </c:pt>
                <c:pt idx="18">
                  <c:v>-90.06055786202818</c:v>
                </c:pt>
                <c:pt idx="19">
                  <c:v>-90.04665687581626</c:v>
                </c:pt>
                <c:pt idx="20">
                  <c:v>-90.07545611681124</c:v>
                </c:pt>
                <c:pt idx="21">
                  <c:v>-90.05992123856976</c:v>
                </c:pt>
                <c:pt idx="22">
                  <c:v>-90.04159337037154</c:v>
                </c:pt>
                <c:pt idx="23">
                  <c:v>-90.0077395392409</c:v>
                </c:pt>
                <c:pt idx="24">
                  <c:v>-90.02394455184053</c:v>
                </c:pt>
                <c:pt idx="25">
                  <c:v>-90.0191053376067</c:v>
                </c:pt>
                <c:pt idx="26">
                  <c:v>-89.92798157836893</c:v>
                </c:pt>
                <c:pt idx="27">
                  <c:v>-90.20594839074907</c:v>
                </c:pt>
                <c:pt idx="28">
                  <c:v>-90.30455995464322</c:v>
                </c:pt>
                <c:pt idx="29">
                  <c:v>-90.30043939506342</c:v>
                </c:pt>
                <c:pt idx="30">
                  <c:v>-90.28762124224546</c:v>
                </c:pt>
                <c:pt idx="31">
                  <c:v>-90.26299857539714</c:v>
                </c:pt>
                <c:pt idx="32">
                  <c:v>-90.2442768612274</c:v>
                </c:pt>
                <c:pt idx="33">
                  <c:v>-90.23168172024294</c:v>
                </c:pt>
                <c:pt idx="34">
                  <c:v>-90.21600257302713</c:v>
                </c:pt>
                <c:pt idx="35">
                  <c:v>-90.1970909393254</c:v>
                </c:pt>
                <c:pt idx="36">
                  <c:v>-90.17784401916938</c:v>
                </c:pt>
                <c:pt idx="37">
                  <c:v>-90.11760919260901</c:v>
                </c:pt>
                <c:pt idx="38">
                  <c:v>-90.02486600709598</c:v>
                </c:pt>
                <c:pt idx="39">
                  <c:v>-89.99858365245682</c:v>
                </c:pt>
                <c:pt idx="40">
                  <c:v>-89.98185721757615</c:v>
                </c:pt>
                <c:pt idx="41">
                  <c:v>-90.02820096557594</c:v>
                </c:pt>
                <c:pt idx="42">
                  <c:v>-89.97506177907311</c:v>
                </c:pt>
                <c:pt idx="43">
                  <c:v>-89.99281422091536</c:v>
                </c:pt>
                <c:pt idx="44">
                  <c:v>-89.99469660788585</c:v>
                </c:pt>
                <c:pt idx="45">
                  <c:v>-89.95320855220292</c:v>
                </c:pt>
                <c:pt idx="46">
                  <c:v>-90.00994422274901</c:v>
                </c:pt>
                <c:pt idx="47">
                  <c:v>-90.10593299878106</c:v>
                </c:pt>
                <c:pt idx="48">
                  <c:v>-90.18171274385362</c:v>
                </c:pt>
                <c:pt idx="49">
                  <c:v>-90.2094819331365</c:v>
                </c:pt>
                <c:pt idx="50">
                  <c:v>-90.19669114239244</c:v>
                </c:pt>
                <c:pt idx="51">
                  <c:v>-90.2471087974573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708936"/>
        <c:axId val="2145741672"/>
      </c:scatterChart>
      <c:valAx>
        <c:axId val="-2141708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5741672"/>
        <c:crosses val="autoZero"/>
        <c:crossBetween val="midCat"/>
      </c:valAx>
      <c:valAx>
        <c:axId val="214574167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1708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'same d0(as long)'!$AJ$8:$AJ$59</c:f>
              <c:numCache>
                <c:formatCode>0.000</c:formatCode>
                <c:ptCount val="52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  <c:pt idx="34">
                  <c:v>-90.22806745744128</c:v>
                </c:pt>
                <c:pt idx="35">
                  <c:v>-90.2317560535318</c:v>
                </c:pt>
                <c:pt idx="36">
                  <c:v>-90.1975056048398</c:v>
                </c:pt>
                <c:pt idx="37">
                  <c:v>-90.13835549242189</c:v>
                </c:pt>
                <c:pt idx="38">
                  <c:v>-90.03914372936853</c:v>
                </c:pt>
                <c:pt idx="39">
                  <c:v>-90.00110117941067</c:v>
                </c:pt>
                <c:pt idx="40">
                  <c:v>-90.01850058916704</c:v>
                </c:pt>
                <c:pt idx="41">
                  <c:v>-90.07808173472419</c:v>
                </c:pt>
                <c:pt idx="42">
                  <c:v>-90.029715756334</c:v>
                </c:pt>
                <c:pt idx="43">
                  <c:v>-90.060241821655</c:v>
                </c:pt>
                <c:pt idx="44">
                  <c:v>-90.05354139321065</c:v>
                </c:pt>
                <c:pt idx="45">
                  <c:v>-89.95910541305633</c:v>
                </c:pt>
                <c:pt idx="46">
                  <c:v>-89.98632608249855</c:v>
                </c:pt>
                <c:pt idx="47">
                  <c:v>-90.11510312926301</c:v>
                </c:pt>
                <c:pt idx="48">
                  <c:v>-90.20981791853666</c:v>
                </c:pt>
                <c:pt idx="49">
                  <c:v>-90.24680154856679</c:v>
                </c:pt>
                <c:pt idx="50">
                  <c:v>-90.23421639072177</c:v>
                </c:pt>
                <c:pt idx="51">
                  <c:v>-90.2726348875142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'same d0(as long)'!$AJ$62:$AJ$73</c:f>
              <c:numCache>
                <c:formatCode>0.000</c:formatCode>
                <c:ptCount val="12"/>
                <c:pt idx="0">
                  <c:v>-90.2410158396679</c:v>
                </c:pt>
                <c:pt idx="1">
                  <c:v>-90.26569359634827</c:v>
                </c:pt>
                <c:pt idx="2">
                  <c:v>-90.3827707951847</c:v>
                </c:pt>
                <c:pt idx="3">
                  <c:v>-90.2123908852423</c:v>
                </c:pt>
                <c:pt idx="4">
                  <c:v>-89.9666040209335</c:v>
                </c:pt>
                <c:pt idx="5">
                  <c:v>-89.91956545678885</c:v>
                </c:pt>
                <c:pt idx="6">
                  <c:v>-89.94146704697112</c:v>
                </c:pt>
                <c:pt idx="7">
                  <c:v>-89.97142391301042</c:v>
                </c:pt>
                <c:pt idx="8">
                  <c:v>-89.95606395391347</c:v>
                </c:pt>
                <c:pt idx="9">
                  <c:v>-90.2399585515829</c:v>
                </c:pt>
                <c:pt idx="10">
                  <c:v>-90.36232734587563</c:v>
                </c:pt>
                <c:pt idx="11">
                  <c:v>-90.24016169234364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052728"/>
        <c:axId val="2146091336"/>
      </c:scatterChart>
      <c:valAx>
        <c:axId val="2146052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091336"/>
        <c:crosses val="autoZero"/>
        <c:crossBetween val="midCat"/>
      </c:valAx>
      <c:valAx>
        <c:axId val="2146091336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6052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long)'!$AI$8:$AI$59</c:f>
              <c:numCache>
                <c:formatCode>General</c:formatCode>
                <c:ptCount val="52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  <c:pt idx="34" formatCode="0.00">
                  <c:v>-10.47200000000001</c:v>
                </c:pt>
                <c:pt idx="35" formatCode="0.00">
                  <c:v>-10.22200000000001</c:v>
                </c:pt>
                <c:pt idx="36" formatCode="0.00">
                  <c:v>-9.972000000000008</c:v>
                </c:pt>
                <c:pt idx="37" formatCode="0.00">
                  <c:v>-9.722000000000008</c:v>
                </c:pt>
                <c:pt idx="38" formatCode="0.00">
                  <c:v>-9.472000000000008</c:v>
                </c:pt>
                <c:pt idx="39" formatCode="0.00">
                  <c:v>-9.222000000000008</c:v>
                </c:pt>
                <c:pt idx="40" formatCode="0.00">
                  <c:v>-8.972000000000008</c:v>
                </c:pt>
                <c:pt idx="41" formatCode="0.00">
                  <c:v>-8.722000000000008</c:v>
                </c:pt>
                <c:pt idx="42" formatCode="0.00">
                  <c:v>-8.472000000000008</c:v>
                </c:pt>
                <c:pt idx="43" formatCode="0.00">
                  <c:v>8.472999999999998</c:v>
                </c:pt>
                <c:pt idx="44" formatCode="0.00">
                  <c:v>8.722999999999998</c:v>
                </c:pt>
                <c:pt idx="45" formatCode="0.00">
                  <c:v>8.972999999999998</c:v>
                </c:pt>
                <c:pt idx="46" formatCode="0.00">
                  <c:v>9.222999999999998</c:v>
                </c:pt>
                <c:pt idx="47" formatCode="0.00">
                  <c:v>9.472999999999998</c:v>
                </c:pt>
                <c:pt idx="48" formatCode="0.00">
                  <c:v>9.722999999999998</c:v>
                </c:pt>
                <c:pt idx="49" formatCode="0.00">
                  <c:v>9.972999999999998</c:v>
                </c:pt>
                <c:pt idx="50" formatCode="0.00">
                  <c:v>10.223</c:v>
                </c:pt>
                <c:pt idx="51" formatCode="0.00">
                  <c:v>10.473</c:v>
                </c:pt>
              </c:numCache>
            </c:numRef>
          </c:xVal>
          <c:yVal>
            <c:numRef>
              <c:f>'same d0(as long)'!$AP$8:$AP$59</c:f>
              <c:numCache>
                <c:formatCode>0</c:formatCode>
                <c:ptCount val="52"/>
                <c:pt idx="0">
                  <c:v>779.7636693182416</c:v>
                </c:pt>
                <c:pt idx="1">
                  <c:v>255.81911511896</c:v>
                </c:pt>
                <c:pt idx="2">
                  <c:v>328.7882317283572</c:v>
                </c:pt>
                <c:pt idx="3">
                  <c:v>-35.71226849271111</c:v>
                </c:pt>
                <c:pt idx="4">
                  <c:v>-114.8896736611331</c:v>
                </c:pt>
                <c:pt idx="5">
                  <c:v>-240.9718397247125</c:v>
                </c:pt>
                <c:pt idx="6">
                  <c:v>249.1068265896666</c:v>
                </c:pt>
                <c:pt idx="7">
                  <c:v>771.4276690492054</c:v>
                </c:pt>
                <c:pt idx="8">
                  <c:v>895.177736691146</c:v>
                </c:pt>
                <c:pt idx="9">
                  <c:v>172.2049558352439</c:v>
                </c:pt>
                <c:pt idx="10">
                  <c:v>112.1856672615592</c:v>
                </c:pt>
                <c:pt idx="11">
                  <c:v>-66.9682438895642</c:v>
                </c:pt>
                <c:pt idx="12">
                  <c:v>-74.04621806401807</c:v>
                </c:pt>
                <c:pt idx="13">
                  <c:v>147.8353127795051</c:v>
                </c:pt>
                <c:pt idx="14">
                  <c:v>566.9063473576031</c:v>
                </c:pt>
                <c:pt idx="15">
                  <c:v>337.0318283370763</c:v>
                </c:pt>
                <c:pt idx="16">
                  <c:v>-6.102884141745536</c:v>
                </c:pt>
                <c:pt idx="17">
                  <c:v>148.1182806322295</c:v>
                </c:pt>
                <c:pt idx="18">
                  <c:v>232.5058939878277</c:v>
                </c:pt>
                <c:pt idx="19">
                  <c:v>366.76940453765</c:v>
                </c:pt>
                <c:pt idx="20">
                  <c:v>472.8230059397933</c:v>
                </c:pt>
                <c:pt idx="21">
                  <c:v>350.4222045795938</c:v>
                </c:pt>
                <c:pt idx="22">
                  <c:v>417.7563035622562</c:v>
                </c:pt>
                <c:pt idx="23">
                  <c:v>690.8948526460108</c:v>
                </c:pt>
                <c:pt idx="24">
                  <c:v>569.7559003566027</c:v>
                </c:pt>
                <c:pt idx="25">
                  <c:v>796.3308276359965</c:v>
                </c:pt>
                <c:pt idx="26">
                  <c:v>1511.85480916745</c:v>
                </c:pt>
                <c:pt idx="27">
                  <c:v>549.8219953916999</c:v>
                </c:pt>
                <c:pt idx="28">
                  <c:v>-219.5402313396906</c:v>
                </c:pt>
                <c:pt idx="29">
                  <c:v>-180.5141946545343</c:v>
                </c:pt>
                <c:pt idx="30">
                  <c:v>-125.3659546514393</c:v>
                </c:pt>
                <c:pt idx="31">
                  <c:v>154.4008127847618</c:v>
                </c:pt>
                <c:pt idx="32">
                  <c:v>424.7812897361189</c:v>
                </c:pt>
                <c:pt idx="33">
                  <c:v>460.4531939039751</c:v>
                </c:pt>
                <c:pt idx="34">
                  <c:v>621.5052293836434</c:v>
                </c:pt>
                <c:pt idx="35">
                  <c:v>-1228.155278465873</c:v>
                </c:pt>
                <c:pt idx="36">
                  <c:v>-931.5599073355138</c:v>
                </c:pt>
                <c:pt idx="37">
                  <c:v>-418.7178960920506</c:v>
                </c:pt>
                <c:pt idx="38">
                  <c:v>443.247892379409</c:v>
                </c:pt>
                <c:pt idx="39">
                  <c:v>774.3604409119945</c:v>
                </c:pt>
                <c:pt idx="40">
                  <c:v>622.8795848835655</c:v>
                </c:pt>
                <c:pt idx="41">
                  <c:v>104.6824608166801</c:v>
                </c:pt>
                <c:pt idx="42">
                  <c:v>525.275839329712</c:v>
                </c:pt>
                <c:pt idx="43">
                  <c:v>2054.143839835881</c:v>
                </c:pt>
                <c:pt idx="44">
                  <c:v>2113.35024885987</c:v>
                </c:pt>
                <c:pt idx="45">
                  <c:v>2937.069884838396</c:v>
                </c:pt>
                <c:pt idx="46">
                  <c:v>2699.428504187405</c:v>
                </c:pt>
                <c:pt idx="47">
                  <c:v>1577.471941834317</c:v>
                </c:pt>
                <c:pt idx="48">
                  <c:v>754.6862507379585</c:v>
                </c:pt>
                <c:pt idx="49">
                  <c:v>433.9624291364909</c:v>
                </c:pt>
                <c:pt idx="50">
                  <c:v>543.0667492143118</c:v>
                </c:pt>
                <c:pt idx="51">
                  <c:v>210.1181771039087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'same d0(as long)'!$AP$62:$AP$73</c:f>
              <c:numCache>
                <c:formatCode>0</c:formatCode>
                <c:ptCount val="12"/>
                <c:pt idx="0">
                  <c:v>128.0960615490185</c:v>
                </c:pt>
                <c:pt idx="1">
                  <c:v>-85.69457857015144</c:v>
                </c:pt>
                <c:pt idx="2">
                  <c:v>-1098.093725009746</c:v>
                </c:pt>
                <c:pt idx="3">
                  <c:v>376.25511874202</c:v>
                </c:pt>
                <c:pt idx="4">
                  <c:v>446.5302114358694</c:v>
                </c:pt>
                <c:pt idx="5">
                  <c:v>856.5101030197551</c:v>
                </c:pt>
                <c:pt idx="6">
                  <c:v>665.5569039975286</c:v>
                </c:pt>
                <c:pt idx="7">
                  <c:v>404.5493662325515</c:v>
                </c:pt>
                <c:pt idx="8">
                  <c:v>538.3517343538883</c:v>
                </c:pt>
                <c:pt idx="9">
                  <c:v>137.258736766953</c:v>
                </c:pt>
                <c:pt idx="10">
                  <c:v>-921.5364213109349</c:v>
                </c:pt>
                <c:pt idx="11">
                  <c:v>135.4982576668661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056168"/>
        <c:axId val="2146044504"/>
      </c:scatterChart>
      <c:valAx>
        <c:axId val="2146056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044504"/>
        <c:crosses val="autoZero"/>
        <c:crossBetween val="midCat"/>
      </c:valAx>
      <c:valAx>
        <c:axId val="214604450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146056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'same d0(as long)'!$AH$76:$AH$84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'same d0(as long)'!$AP$76:$AP$84</c:f>
              <c:numCache>
                <c:formatCode>0</c:formatCode>
                <c:ptCount val="9"/>
                <c:pt idx="0">
                  <c:v>1364.729910842229</c:v>
                </c:pt>
                <c:pt idx="1">
                  <c:v>2098.786296422023</c:v>
                </c:pt>
                <c:pt idx="2">
                  <c:v>3044.874829357421</c:v>
                </c:pt>
                <c:pt idx="3">
                  <c:v>3048.465220659675</c:v>
                </c:pt>
                <c:pt idx="4">
                  <c:v>2883.199146437958</c:v>
                </c:pt>
                <c:pt idx="5">
                  <c:v>3208.406836753708</c:v>
                </c:pt>
                <c:pt idx="6">
                  <c:v>3054.689633138767</c:v>
                </c:pt>
                <c:pt idx="7">
                  <c:v>2923.294078894962</c:v>
                </c:pt>
                <c:pt idx="8">
                  <c:v>2796.739103022506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320632"/>
        <c:axId val="2146307720"/>
      </c:scatterChart>
      <c:valAx>
        <c:axId val="2146320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6307720"/>
        <c:crosses val="autoZero"/>
        <c:crossBetween val="midCat"/>
      </c:valAx>
      <c:valAx>
        <c:axId val="21463077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2146320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0.15 mm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long)'!$AI$8:$AI$41</c:f>
              <c:numCache>
                <c:formatCode>General</c:formatCode>
                <c:ptCount val="34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</c:numCache>
            </c:numRef>
          </c:xVal>
          <c:yVal>
            <c:numRef>
              <c:f>'same d0(as long)'!$AL$8:$AL$41</c:f>
              <c:numCache>
                <c:formatCode>0.000</c:formatCode>
                <c:ptCount val="34"/>
                <c:pt idx="0">
                  <c:v>0.920813885475215</c:v>
                </c:pt>
                <c:pt idx="1">
                  <c:v>0.87592037613938</c:v>
                </c:pt>
                <c:pt idx="2">
                  <c:v>0.864888813380083</c:v>
                </c:pt>
                <c:pt idx="3">
                  <c:v>0.847362487951487</c:v>
                </c:pt>
                <c:pt idx="4">
                  <c:v>0.866464391550728</c:v>
                </c:pt>
                <c:pt idx="5">
                  <c:v>0.843443895373084</c:v>
                </c:pt>
                <c:pt idx="6">
                  <c:v>0.842263355637869</c:v>
                </c:pt>
                <c:pt idx="7">
                  <c:v>0.987479576776759</c:v>
                </c:pt>
                <c:pt idx="8">
                  <c:v>1.304013233738912</c:v>
                </c:pt>
                <c:pt idx="9">
                  <c:v>1.390902056120772</c:v>
                </c:pt>
                <c:pt idx="10">
                  <c:v>1.246330069016834</c:v>
                </c:pt>
                <c:pt idx="11">
                  <c:v>1.364858247736333</c:v>
                </c:pt>
                <c:pt idx="12">
                  <c:v>1.175425663852782</c:v>
                </c:pt>
                <c:pt idx="13">
                  <c:v>1.183504714769962</c:v>
                </c:pt>
                <c:pt idx="14">
                  <c:v>1.306205100620842</c:v>
                </c:pt>
                <c:pt idx="15">
                  <c:v>1.359849176522788</c:v>
                </c:pt>
                <c:pt idx="16">
                  <c:v>1.319664398646256</c:v>
                </c:pt>
                <c:pt idx="17">
                  <c:v>1.30148902678489</c:v>
                </c:pt>
                <c:pt idx="18">
                  <c:v>1.239306276675115</c:v>
                </c:pt>
                <c:pt idx="19">
                  <c:v>1.242406961713114</c:v>
                </c:pt>
                <c:pt idx="20">
                  <c:v>1.296956221452756</c:v>
                </c:pt>
                <c:pt idx="21">
                  <c:v>1.261257949365817</c:v>
                </c:pt>
                <c:pt idx="22">
                  <c:v>1.267248766322616</c:v>
                </c:pt>
                <c:pt idx="23">
                  <c:v>1.240902531460955</c:v>
                </c:pt>
                <c:pt idx="24">
                  <c:v>1.294117261087811</c:v>
                </c:pt>
                <c:pt idx="25">
                  <c:v>1.229176478349075</c:v>
                </c:pt>
                <c:pt idx="26">
                  <c:v>1.406576673360089</c:v>
                </c:pt>
                <c:pt idx="27">
                  <c:v>0.8532998495782</c:v>
                </c:pt>
                <c:pt idx="28">
                  <c:v>0.808120136777357</c:v>
                </c:pt>
                <c:pt idx="29">
                  <c:v>0.871547607775983</c:v>
                </c:pt>
                <c:pt idx="30">
                  <c:v>0.838840037438599</c:v>
                </c:pt>
                <c:pt idx="31">
                  <c:v>0.866457881894581</c:v>
                </c:pt>
                <c:pt idx="32">
                  <c:v>0.880926056041384</c:v>
                </c:pt>
                <c:pt idx="33">
                  <c:v>0.862033380221607</c:v>
                </c:pt>
              </c:numCache>
            </c:numRef>
          </c:yVal>
          <c:smooth val="0"/>
        </c:ser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long)'!$AI$42:$AI$59</c:f>
              <c:numCache>
                <c:formatCode>0.00</c:formatCode>
                <c:ptCount val="18"/>
                <c:pt idx="0">
                  <c:v>-10.47200000000001</c:v>
                </c:pt>
                <c:pt idx="1">
                  <c:v>-10.22200000000001</c:v>
                </c:pt>
                <c:pt idx="2">
                  <c:v>-9.972000000000008</c:v>
                </c:pt>
                <c:pt idx="3">
                  <c:v>-9.722000000000008</c:v>
                </c:pt>
                <c:pt idx="4">
                  <c:v>-9.472000000000008</c:v>
                </c:pt>
                <c:pt idx="5">
                  <c:v>-9.222000000000008</c:v>
                </c:pt>
                <c:pt idx="6">
                  <c:v>-8.972000000000008</c:v>
                </c:pt>
                <c:pt idx="7">
                  <c:v>-8.722000000000008</c:v>
                </c:pt>
                <c:pt idx="8">
                  <c:v>-8.472000000000008</c:v>
                </c:pt>
                <c:pt idx="9">
                  <c:v>8.472999999999998</c:v>
                </c:pt>
                <c:pt idx="10">
                  <c:v>8.722999999999998</c:v>
                </c:pt>
                <c:pt idx="11">
                  <c:v>8.972999999999998</c:v>
                </c:pt>
                <c:pt idx="12">
                  <c:v>9.222999999999998</c:v>
                </c:pt>
                <c:pt idx="13">
                  <c:v>9.472999999999998</c:v>
                </c:pt>
                <c:pt idx="14">
                  <c:v>9.722999999999998</c:v>
                </c:pt>
                <c:pt idx="15">
                  <c:v>9.972999999999998</c:v>
                </c:pt>
                <c:pt idx="16">
                  <c:v>10.223</c:v>
                </c:pt>
                <c:pt idx="17">
                  <c:v>10.473</c:v>
                </c:pt>
              </c:numCache>
            </c:numRef>
          </c:xVal>
          <c:yVal>
            <c:numRef>
              <c:f>'same d0(as long)'!$AL$42:$AL$59</c:f>
              <c:numCache>
                <c:formatCode>0.000</c:formatCode>
                <c:ptCount val="18"/>
                <c:pt idx="0">
                  <c:v>0.808254779779957</c:v>
                </c:pt>
                <c:pt idx="1">
                  <c:v>0.852926209923171</c:v>
                </c:pt>
                <c:pt idx="2">
                  <c:v>0.942064795757639</c:v>
                </c:pt>
                <c:pt idx="3">
                  <c:v>1.031607269231205</c:v>
                </c:pt>
                <c:pt idx="4">
                  <c:v>1.220146972758389</c:v>
                </c:pt>
                <c:pt idx="5">
                  <c:v>1.234592286921606</c:v>
                </c:pt>
                <c:pt idx="6">
                  <c:v>1.300517195465197</c:v>
                </c:pt>
                <c:pt idx="7">
                  <c:v>1.268974809847938</c:v>
                </c:pt>
                <c:pt idx="8">
                  <c:v>1.279845642115134</c:v>
                </c:pt>
                <c:pt idx="9">
                  <c:v>1.271244681221025</c:v>
                </c:pt>
                <c:pt idx="10">
                  <c:v>1.33553451601394</c:v>
                </c:pt>
                <c:pt idx="11">
                  <c:v>1.261411290677535</c:v>
                </c:pt>
                <c:pt idx="12">
                  <c:v>1.32108582177557</c:v>
                </c:pt>
                <c:pt idx="13">
                  <c:v>1.144842039024098</c:v>
                </c:pt>
                <c:pt idx="14">
                  <c:v>0.941700079302502</c:v>
                </c:pt>
                <c:pt idx="15">
                  <c:v>0.870688927584368</c:v>
                </c:pt>
                <c:pt idx="16">
                  <c:v>0.792111076626801</c:v>
                </c:pt>
                <c:pt idx="17">
                  <c:v>0.828168140610046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278248"/>
        <c:axId val="2146281304"/>
      </c:scatterChart>
      <c:valAx>
        <c:axId val="2146278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281304"/>
        <c:crosses val="autoZero"/>
        <c:crossBetween val="midCat"/>
      </c:valAx>
      <c:valAx>
        <c:axId val="2146281304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6278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 2.5 mm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</c:spPr>
          </c:marke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long)'!$AI$62:$AI$73</c:f>
              <c:numCache>
                <c:formatCode>General</c:formatCode>
                <c:ptCount val="12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 formatCode="0">
                  <c:v>3.000999999999991</c:v>
                </c:pt>
                <c:pt idx="8" formatCode="0">
                  <c:v>6.000999999999991</c:v>
                </c:pt>
                <c:pt idx="9" formatCode="0">
                  <c:v>9.00099999999999</c:v>
                </c:pt>
                <c:pt idx="10" formatCode="0">
                  <c:v>12.001</c:v>
                </c:pt>
                <c:pt idx="11" formatCode="0">
                  <c:v>16.00099999999999</c:v>
                </c:pt>
              </c:numCache>
            </c:numRef>
          </c:xVal>
          <c:yVal>
            <c:numRef>
              <c:f>'same d0(as long)'!$AL$62:$AL$73</c:f>
              <c:numCache>
                <c:formatCode>0.000</c:formatCode>
                <c:ptCount val="12"/>
                <c:pt idx="0">
                  <c:v>0.820416886448943</c:v>
                </c:pt>
                <c:pt idx="1">
                  <c:v>0.873562163881646</c:v>
                </c:pt>
                <c:pt idx="2">
                  <c:v>0.85942390014506</c:v>
                </c:pt>
                <c:pt idx="3">
                  <c:v>0.98205547066536</c:v>
                </c:pt>
                <c:pt idx="4">
                  <c:v>1.452622805522244</c:v>
                </c:pt>
                <c:pt idx="5">
                  <c:v>1.542438492057594</c:v>
                </c:pt>
                <c:pt idx="6">
                  <c:v>1.409932269732449</c:v>
                </c:pt>
                <c:pt idx="7">
                  <c:v>1.590902812189916</c:v>
                </c:pt>
                <c:pt idx="8">
                  <c:v>1.459417345822553</c:v>
                </c:pt>
                <c:pt idx="9">
                  <c:v>0.836602068110598</c:v>
                </c:pt>
                <c:pt idx="10">
                  <c:v>0.852746019495983</c:v>
                </c:pt>
                <c:pt idx="11">
                  <c:v>0.827965942003669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9526152"/>
        <c:axId val="2139464136"/>
      </c:scatterChart>
      <c:valAx>
        <c:axId val="2139526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9464136"/>
        <c:crosses val="autoZero"/>
        <c:crossBetween val="midCat"/>
      </c:valAx>
      <c:valAx>
        <c:axId val="2139464136"/>
        <c:scaling>
          <c:orientation val="minMax"/>
          <c:min val="0.7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39526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d0(as long)'!$AI$8:$AI$41</c:f>
              <c:numCache>
                <c:formatCode>General</c:formatCode>
                <c:ptCount val="34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 formatCode="0">
                  <c:v>3.000999999999991</c:v>
                </c:pt>
                <c:pt idx="21" formatCode="0">
                  <c:v>4.000999999999991</c:v>
                </c:pt>
                <c:pt idx="22" formatCode="0">
                  <c:v>5.000999999999991</c:v>
                </c:pt>
                <c:pt idx="23" formatCode="0">
                  <c:v>6.000999999999991</c:v>
                </c:pt>
                <c:pt idx="24" formatCode="0">
                  <c:v>7.000999999999991</c:v>
                </c:pt>
                <c:pt idx="25" formatCode="0">
                  <c:v>8.00099999999999</c:v>
                </c:pt>
                <c:pt idx="26" formatCode="0">
                  <c:v>9.00099999999999</c:v>
                </c:pt>
                <c:pt idx="27" formatCode="0">
                  <c:v>10.001</c:v>
                </c:pt>
                <c:pt idx="28" formatCode="0">
                  <c:v>11.001</c:v>
                </c:pt>
                <c:pt idx="29" formatCode="0">
                  <c:v>12.001</c:v>
                </c:pt>
                <c:pt idx="30" formatCode="0">
                  <c:v>13.001</c:v>
                </c:pt>
                <c:pt idx="31" formatCode="0">
                  <c:v>14.001</c:v>
                </c:pt>
                <c:pt idx="32" formatCode="0">
                  <c:v>15.001</c:v>
                </c:pt>
                <c:pt idx="33" formatCode="0">
                  <c:v>16.00099999999999</c:v>
                </c:pt>
              </c:numCache>
            </c:numRef>
          </c:xVal>
          <c:yVal>
            <c:numRef>
              <c:f>'same d0(as long)'!$AJ$8:$AJ$41</c:f>
              <c:numCache>
                <c:formatCode>0.000</c:formatCode>
                <c:ptCount val="34"/>
                <c:pt idx="0">
                  <c:v>-90.20982312076463</c:v>
                </c:pt>
                <c:pt idx="1">
                  <c:v>-90.27025773870463</c:v>
                </c:pt>
                <c:pt idx="2">
                  <c:v>-90.261835363877</c:v>
                </c:pt>
                <c:pt idx="3">
                  <c:v>-90.30392590371816</c:v>
                </c:pt>
                <c:pt idx="4">
                  <c:v>-90.31307499957586</c:v>
                </c:pt>
                <c:pt idx="5">
                  <c:v>-90.32764853971895</c:v>
                </c:pt>
                <c:pt idx="6">
                  <c:v>-90.27103258979614</c:v>
                </c:pt>
                <c:pt idx="7">
                  <c:v>-90.21078389396932</c:v>
                </c:pt>
                <c:pt idx="8">
                  <c:v>-90.01985991499685</c:v>
                </c:pt>
                <c:pt idx="9">
                  <c:v>-90.10299064340973</c:v>
                </c:pt>
                <c:pt idx="10">
                  <c:v>-90.10990006540018</c:v>
                </c:pt>
                <c:pt idx="11">
                  <c:v>-90.13053169246059</c:v>
                </c:pt>
                <c:pt idx="12">
                  <c:v>-90.13134703083709</c:v>
                </c:pt>
                <c:pt idx="13">
                  <c:v>-90.10579592685039</c:v>
                </c:pt>
                <c:pt idx="14">
                  <c:v>-90.0575836723364</c:v>
                </c:pt>
                <c:pt idx="15">
                  <c:v>-90.08402218658527</c:v>
                </c:pt>
                <c:pt idx="16">
                  <c:v>-90.12352110052288</c:v>
                </c:pt>
                <c:pt idx="17">
                  <c:v>-90.10576335215094</c:v>
                </c:pt>
                <c:pt idx="18">
                  <c:v>-90.09605005437875</c:v>
                </c:pt>
                <c:pt idx="19">
                  <c:v>-90.0806009551136</c:v>
                </c:pt>
                <c:pt idx="20">
                  <c:v>-90.06840225270183</c:v>
                </c:pt>
                <c:pt idx="21">
                  <c:v>-90.08248162045092</c:v>
                </c:pt>
                <c:pt idx="22">
                  <c:v>-90.07473575584177</c:v>
                </c:pt>
                <c:pt idx="23">
                  <c:v>-90.04333098949878</c:v>
                </c:pt>
                <c:pt idx="24">
                  <c:v>-90.05725605188786</c:v>
                </c:pt>
                <c:pt idx="25">
                  <c:v>-90.03121512815384</c:v>
                </c:pt>
                <c:pt idx="26">
                  <c:v>-89.9490940961275</c:v>
                </c:pt>
                <c:pt idx="27">
                  <c:v>-90.23633410010508</c:v>
                </c:pt>
                <c:pt idx="28">
                  <c:v>-90.32517091948344</c:v>
                </c:pt>
                <c:pt idx="29">
                  <c:v>-90.3206596912084</c:v>
                </c:pt>
                <c:pt idx="30">
                  <c:v>-90.31428571698144</c:v>
                </c:pt>
                <c:pt idx="31">
                  <c:v>-90.28196690491476</c:v>
                </c:pt>
                <c:pt idx="32">
                  <c:v>-90.25075829840797</c:v>
                </c:pt>
                <c:pt idx="33">
                  <c:v>-90.246642775447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9328520"/>
        <c:axId val="2139331544"/>
      </c:scatterChart>
      <c:valAx>
        <c:axId val="213932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9331544"/>
        <c:crosses val="autoZero"/>
        <c:crossBetween val="midCat"/>
      </c:valAx>
      <c:valAx>
        <c:axId val="2139331544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39328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42" Type="http://schemas.openxmlformats.org/officeDocument/2006/relationships/chart" Target="../charts/chart142.xml"/><Relationship Id="rId143" Type="http://schemas.openxmlformats.org/officeDocument/2006/relationships/chart" Target="../charts/chart143.xml"/><Relationship Id="rId144" Type="http://schemas.openxmlformats.org/officeDocument/2006/relationships/chart" Target="../charts/chart144.xml"/><Relationship Id="rId145" Type="http://schemas.openxmlformats.org/officeDocument/2006/relationships/chart" Target="../charts/chart145.xml"/><Relationship Id="rId146" Type="http://schemas.openxmlformats.org/officeDocument/2006/relationships/chart" Target="../charts/chart146.xml"/><Relationship Id="rId147" Type="http://schemas.openxmlformats.org/officeDocument/2006/relationships/chart" Target="../charts/chart147.xml"/><Relationship Id="rId148" Type="http://schemas.openxmlformats.org/officeDocument/2006/relationships/chart" Target="../charts/chart148.xml"/><Relationship Id="rId149" Type="http://schemas.openxmlformats.org/officeDocument/2006/relationships/chart" Target="../charts/chart149.xml"/><Relationship Id="rId180" Type="http://schemas.openxmlformats.org/officeDocument/2006/relationships/chart" Target="../charts/chart180.xml"/><Relationship Id="rId181" Type="http://schemas.openxmlformats.org/officeDocument/2006/relationships/chart" Target="../charts/chart181.xml"/><Relationship Id="rId182" Type="http://schemas.openxmlformats.org/officeDocument/2006/relationships/chart" Target="../charts/chart182.xml"/><Relationship Id="rId40" Type="http://schemas.openxmlformats.org/officeDocument/2006/relationships/chart" Target="../charts/chart40.xml"/><Relationship Id="rId41" Type="http://schemas.openxmlformats.org/officeDocument/2006/relationships/chart" Target="../charts/chart41.xml"/><Relationship Id="rId42" Type="http://schemas.openxmlformats.org/officeDocument/2006/relationships/chart" Target="../charts/chart42.xml"/><Relationship Id="rId43" Type="http://schemas.openxmlformats.org/officeDocument/2006/relationships/chart" Target="../charts/chart43.xml"/><Relationship Id="rId44" Type="http://schemas.openxmlformats.org/officeDocument/2006/relationships/chart" Target="../charts/chart44.xml"/><Relationship Id="rId45" Type="http://schemas.openxmlformats.org/officeDocument/2006/relationships/chart" Target="../charts/chart45.xml"/><Relationship Id="rId46" Type="http://schemas.openxmlformats.org/officeDocument/2006/relationships/chart" Target="../charts/chart46.xml"/><Relationship Id="rId47" Type="http://schemas.openxmlformats.org/officeDocument/2006/relationships/chart" Target="../charts/chart47.xml"/><Relationship Id="rId48" Type="http://schemas.openxmlformats.org/officeDocument/2006/relationships/chart" Target="../charts/chart48.xml"/><Relationship Id="rId49" Type="http://schemas.openxmlformats.org/officeDocument/2006/relationships/chart" Target="../charts/chart49.xml"/><Relationship Id="rId183" Type="http://schemas.openxmlformats.org/officeDocument/2006/relationships/chart" Target="../charts/chart183.xml"/><Relationship Id="rId184" Type="http://schemas.openxmlformats.org/officeDocument/2006/relationships/chart" Target="../charts/chart184.xml"/><Relationship Id="rId185" Type="http://schemas.openxmlformats.org/officeDocument/2006/relationships/chart" Target="../charts/chart185.xml"/><Relationship Id="rId186" Type="http://schemas.openxmlformats.org/officeDocument/2006/relationships/chart" Target="../charts/chart186.xml"/><Relationship Id="rId187" Type="http://schemas.openxmlformats.org/officeDocument/2006/relationships/chart" Target="../charts/chart187.xml"/><Relationship Id="rId188" Type="http://schemas.openxmlformats.org/officeDocument/2006/relationships/chart" Target="../charts/chart188.xml"/><Relationship Id="rId80" Type="http://schemas.openxmlformats.org/officeDocument/2006/relationships/chart" Target="../charts/chart80.xml"/><Relationship Id="rId81" Type="http://schemas.openxmlformats.org/officeDocument/2006/relationships/chart" Target="../charts/chart81.xml"/><Relationship Id="rId82" Type="http://schemas.openxmlformats.org/officeDocument/2006/relationships/chart" Target="../charts/chart82.xml"/><Relationship Id="rId83" Type="http://schemas.openxmlformats.org/officeDocument/2006/relationships/chart" Target="../charts/chart83.xml"/><Relationship Id="rId84" Type="http://schemas.openxmlformats.org/officeDocument/2006/relationships/chart" Target="../charts/chart84.xml"/><Relationship Id="rId85" Type="http://schemas.openxmlformats.org/officeDocument/2006/relationships/chart" Target="../charts/chart85.xml"/><Relationship Id="rId86" Type="http://schemas.openxmlformats.org/officeDocument/2006/relationships/chart" Target="../charts/chart86.xml"/><Relationship Id="rId87" Type="http://schemas.openxmlformats.org/officeDocument/2006/relationships/chart" Target="../charts/chart87.xml"/><Relationship Id="rId88" Type="http://schemas.openxmlformats.org/officeDocument/2006/relationships/chart" Target="../charts/chart88.xml"/><Relationship Id="rId89" Type="http://schemas.openxmlformats.org/officeDocument/2006/relationships/chart" Target="../charts/chart89.xml"/><Relationship Id="rId110" Type="http://schemas.openxmlformats.org/officeDocument/2006/relationships/chart" Target="../charts/chart110.xml"/><Relationship Id="rId111" Type="http://schemas.openxmlformats.org/officeDocument/2006/relationships/chart" Target="../charts/chart111.xml"/><Relationship Id="rId112" Type="http://schemas.openxmlformats.org/officeDocument/2006/relationships/chart" Target="../charts/chart112.xml"/><Relationship Id="rId113" Type="http://schemas.openxmlformats.org/officeDocument/2006/relationships/chart" Target="../charts/chart113.xml"/><Relationship Id="rId114" Type="http://schemas.openxmlformats.org/officeDocument/2006/relationships/chart" Target="../charts/chart114.xml"/><Relationship Id="rId115" Type="http://schemas.openxmlformats.org/officeDocument/2006/relationships/chart" Target="../charts/chart115.xml"/><Relationship Id="rId116" Type="http://schemas.openxmlformats.org/officeDocument/2006/relationships/chart" Target="../charts/chart116.xml"/><Relationship Id="rId117" Type="http://schemas.openxmlformats.org/officeDocument/2006/relationships/chart" Target="../charts/chart117.xml"/><Relationship Id="rId118" Type="http://schemas.openxmlformats.org/officeDocument/2006/relationships/chart" Target="../charts/chart118.xml"/><Relationship Id="rId119" Type="http://schemas.openxmlformats.org/officeDocument/2006/relationships/chart" Target="../charts/chart119.xml"/><Relationship Id="rId150" Type="http://schemas.openxmlformats.org/officeDocument/2006/relationships/chart" Target="../charts/chart150.xml"/><Relationship Id="rId151" Type="http://schemas.openxmlformats.org/officeDocument/2006/relationships/chart" Target="../charts/chart151.xml"/><Relationship Id="rId152" Type="http://schemas.openxmlformats.org/officeDocument/2006/relationships/chart" Target="../charts/chart152.xml"/><Relationship Id="rId10" Type="http://schemas.openxmlformats.org/officeDocument/2006/relationships/chart" Target="../charts/chart10.xml"/><Relationship Id="rId11" Type="http://schemas.openxmlformats.org/officeDocument/2006/relationships/chart" Target="../charts/chart11.xml"/><Relationship Id="rId12" Type="http://schemas.openxmlformats.org/officeDocument/2006/relationships/chart" Target="../charts/chart12.xml"/><Relationship Id="rId13" Type="http://schemas.openxmlformats.org/officeDocument/2006/relationships/chart" Target="../charts/chart13.xml"/><Relationship Id="rId14" Type="http://schemas.openxmlformats.org/officeDocument/2006/relationships/chart" Target="../charts/chart14.xml"/><Relationship Id="rId15" Type="http://schemas.openxmlformats.org/officeDocument/2006/relationships/chart" Target="../charts/chart15.xml"/><Relationship Id="rId16" Type="http://schemas.openxmlformats.org/officeDocument/2006/relationships/chart" Target="../charts/chart16.xml"/><Relationship Id="rId17" Type="http://schemas.openxmlformats.org/officeDocument/2006/relationships/chart" Target="../charts/chart17.xml"/><Relationship Id="rId18" Type="http://schemas.openxmlformats.org/officeDocument/2006/relationships/chart" Target="../charts/chart18.xml"/><Relationship Id="rId19" Type="http://schemas.openxmlformats.org/officeDocument/2006/relationships/chart" Target="../charts/chart19.xml"/><Relationship Id="rId153" Type="http://schemas.openxmlformats.org/officeDocument/2006/relationships/chart" Target="../charts/chart153.xml"/><Relationship Id="rId154" Type="http://schemas.openxmlformats.org/officeDocument/2006/relationships/chart" Target="../charts/chart154.xml"/><Relationship Id="rId155" Type="http://schemas.openxmlformats.org/officeDocument/2006/relationships/chart" Target="../charts/chart155.xml"/><Relationship Id="rId156" Type="http://schemas.openxmlformats.org/officeDocument/2006/relationships/chart" Target="../charts/chart156.xml"/><Relationship Id="rId157" Type="http://schemas.openxmlformats.org/officeDocument/2006/relationships/chart" Target="../charts/chart157.xml"/><Relationship Id="rId158" Type="http://schemas.openxmlformats.org/officeDocument/2006/relationships/chart" Target="../charts/chart158.xml"/><Relationship Id="rId159" Type="http://schemas.openxmlformats.org/officeDocument/2006/relationships/chart" Target="../charts/chart159.xml"/><Relationship Id="rId50" Type="http://schemas.openxmlformats.org/officeDocument/2006/relationships/chart" Target="../charts/chart50.xml"/><Relationship Id="rId51" Type="http://schemas.openxmlformats.org/officeDocument/2006/relationships/chart" Target="../charts/chart51.xml"/><Relationship Id="rId52" Type="http://schemas.openxmlformats.org/officeDocument/2006/relationships/chart" Target="../charts/chart52.xml"/><Relationship Id="rId53" Type="http://schemas.openxmlformats.org/officeDocument/2006/relationships/chart" Target="../charts/chart53.xml"/><Relationship Id="rId54" Type="http://schemas.openxmlformats.org/officeDocument/2006/relationships/chart" Target="../charts/chart54.xml"/><Relationship Id="rId55" Type="http://schemas.openxmlformats.org/officeDocument/2006/relationships/chart" Target="../charts/chart55.xml"/><Relationship Id="rId56" Type="http://schemas.openxmlformats.org/officeDocument/2006/relationships/chart" Target="../charts/chart56.xml"/><Relationship Id="rId57" Type="http://schemas.openxmlformats.org/officeDocument/2006/relationships/chart" Target="../charts/chart57.xml"/><Relationship Id="rId58" Type="http://schemas.openxmlformats.org/officeDocument/2006/relationships/chart" Target="../charts/chart58.xml"/><Relationship Id="rId59" Type="http://schemas.openxmlformats.org/officeDocument/2006/relationships/chart" Target="../charts/chart59.xml"/><Relationship Id="rId90" Type="http://schemas.openxmlformats.org/officeDocument/2006/relationships/chart" Target="../charts/chart90.xml"/><Relationship Id="rId91" Type="http://schemas.openxmlformats.org/officeDocument/2006/relationships/chart" Target="../charts/chart91.xml"/><Relationship Id="rId92" Type="http://schemas.openxmlformats.org/officeDocument/2006/relationships/chart" Target="../charts/chart92.xml"/><Relationship Id="rId93" Type="http://schemas.openxmlformats.org/officeDocument/2006/relationships/chart" Target="../charts/chart93.xml"/><Relationship Id="rId94" Type="http://schemas.openxmlformats.org/officeDocument/2006/relationships/chart" Target="../charts/chart94.xml"/><Relationship Id="rId95" Type="http://schemas.openxmlformats.org/officeDocument/2006/relationships/chart" Target="../charts/chart95.xml"/><Relationship Id="rId96" Type="http://schemas.openxmlformats.org/officeDocument/2006/relationships/chart" Target="../charts/chart96.xml"/><Relationship Id="rId97" Type="http://schemas.openxmlformats.org/officeDocument/2006/relationships/chart" Target="../charts/chart97.xml"/><Relationship Id="rId98" Type="http://schemas.openxmlformats.org/officeDocument/2006/relationships/chart" Target="../charts/chart98.xml"/><Relationship Id="rId99" Type="http://schemas.openxmlformats.org/officeDocument/2006/relationships/chart" Target="../charts/chart99.xml"/><Relationship Id="rId120" Type="http://schemas.openxmlformats.org/officeDocument/2006/relationships/chart" Target="../charts/chart120.xml"/><Relationship Id="rId121" Type="http://schemas.openxmlformats.org/officeDocument/2006/relationships/chart" Target="../charts/chart121.xml"/><Relationship Id="rId122" Type="http://schemas.openxmlformats.org/officeDocument/2006/relationships/chart" Target="../charts/chart122.xml"/><Relationship Id="rId123" Type="http://schemas.openxmlformats.org/officeDocument/2006/relationships/chart" Target="../charts/chart123.xml"/><Relationship Id="rId124" Type="http://schemas.openxmlformats.org/officeDocument/2006/relationships/chart" Target="../charts/chart124.xml"/><Relationship Id="rId125" Type="http://schemas.openxmlformats.org/officeDocument/2006/relationships/chart" Target="../charts/chart125.xml"/><Relationship Id="rId126" Type="http://schemas.openxmlformats.org/officeDocument/2006/relationships/chart" Target="../charts/chart126.xml"/><Relationship Id="rId127" Type="http://schemas.openxmlformats.org/officeDocument/2006/relationships/chart" Target="../charts/chart127.xml"/><Relationship Id="rId128" Type="http://schemas.openxmlformats.org/officeDocument/2006/relationships/chart" Target="../charts/chart128.xml"/><Relationship Id="rId129" Type="http://schemas.openxmlformats.org/officeDocument/2006/relationships/chart" Target="../charts/chart129.xml"/><Relationship Id="rId160" Type="http://schemas.openxmlformats.org/officeDocument/2006/relationships/chart" Target="../charts/chart160.xml"/><Relationship Id="rId161" Type="http://schemas.openxmlformats.org/officeDocument/2006/relationships/chart" Target="../charts/chart161.xml"/><Relationship Id="rId162" Type="http://schemas.openxmlformats.org/officeDocument/2006/relationships/chart" Target="../charts/chart162.xml"/><Relationship Id="rId20" Type="http://schemas.openxmlformats.org/officeDocument/2006/relationships/chart" Target="../charts/chart20.xml"/><Relationship Id="rId21" Type="http://schemas.openxmlformats.org/officeDocument/2006/relationships/chart" Target="../charts/chart21.xml"/><Relationship Id="rId22" Type="http://schemas.openxmlformats.org/officeDocument/2006/relationships/chart" Target="../charts/chart22.xml"/><Relationship Id="rId23" Type="http://schemas.openxmlformats.org/officeDocument/2006/relationships/chart" Target="../charts/chart23.xml"/><Relationship Id="rId24" Type="http://schemas.openxmlformats.org/officeDocument/2006/relationships/chart" Target="../charts/chart24.xml"/><Relationship Id="rId25" Type="http://schemas.openxmlformats.org/officeDocument/2006/relationships/chart" Target="../charts/chart25.xml"/><Relationship Id="rId26" Type="http://schemas.openxmlformats.org/officeDocument/2006/relationships/chart" Target="../charts/chart26.xml"/><Relationship Id="rId27" Type="http://schemas.openxmlformats.org/officeDocument/2006/relationships/chart" Target="../charts/chart27.xml"/><Relationship Id="rId28" Type="http://schemas.openxmlformats.org/officeDocument/2006/relationships/chart" Target="../charts/chart28.xml"/><Relationship Id="rId29" Type="http://schemas.openxmlformats.org/officeDocument/2006/relationships/chart" Target="../charts/chart29.xml"/><Relationship Id="rId163" Type="http://schemas.openxmlformats.org/officeDocument/2006/relationships/chart" Target="../charts/chart163.xml"/><Relationship Id="rId164" Type="http://schemas.openxmlformats.org/officeDocument/2006/relationships/chart" Target="../charts/chart164.xml"/><Relationship Id="rId165" Type="http://schemas.openxmlformats.org/officeDocument/2006/relationships/chart" Target="../charts/chart165.xml"/><Relationship Id="rId166" Type="http://schemas.openxmlformats.org/officeDocument/2006/relationships/chart" Target="../charts/chart166.xml"/><Relationship Id="rId167" Type="http://schemas.openxmlformats.org/officeDocument/2006/relationships/chart" Target="../charts/chart167.xml"/><Relationship Id="rId168" Type="http://schemas.openxmlformats.org/officeDocument/2006/relationships/chart" Target="../charts/chart168.xml"/><Relationship Id="rId169" Type="http://schemas.openxmlformats.org/officeDocument/2006/relationships/chart" Target="../charts/chart169.xml"/><Relationship Id="rId60" Type="http://schemas.openxmlformats.org/officeDocument/2006/relationships/chart" Target="../charts/chart60.xml"/><Relationship Id="rId61" Type="http://schemas.openxmlformats.org/officeDocument/2006/relationships/chart" Target="../charts/chart61.xml"/><Relationship Id="rId62" Type="http://schemas.openxmlformats.org/officeDocument/2006/relationships/chart" Target="../charts/chart62.xml"/><Relationship Id="rId63" Type="http://schemas.openxmlformats.org/officeDocument/2006/relationships/chart" Target="../charts/chart63.xml"/><Relationship Id="rId64" Type="http://schemas.openxmlformats.org/officeDocument/2006/relationships/chart" Target="../charts/chart64.xml"/><Relationship Id="rId65" Type="http://schemas.openxmlformats.org/officeDocument/2006/relationships/chart" Target="../charts/chart65.xml"/><Relationship Id="rId66" Type="http://schemas.openxmlformats.org/officeDocument/2006/relationships/chart" Target="../charts/chart66.xml"/><Relationship Id="rId67" Type="http://schemas.openxmlformats.org/officeDocument/2006/relationships/chart" Target="../charts/chart67.xml"/><Relationship Id="rId68" Type="http://schemas.openxmlformats.org/officeDocument/2006/relationships/chart" Target="../charts/chart68.xml"/><Relationship Id="rId69" Type="http://schemas.openxmlformats.org/officeDocument/2006/relationships/chart" Target="../charts/chart69.xml"/><Relationship Id="rId130" Type="http://schemas.openxmlformats.org/officeDocument/2006/relationships/chart" Target="../charts/chart130.xml"/><Relationship Id="rId131" Type="http://schemas.openxmlformats.org/officeDocument/2006/relationships/chart" Target="../charts/chart131.xml"/><Relationship Id="rId132" Type="http://schemas.openxmlformats.org/officeDocument/2006/relationships/chart" Target="../charts/chart132.xml"/><Relationship Id="rId133" Type="http://schemas.openxmlformats.org/officeDocument/2006/relationships/chart" Target="../charts/chart133.xml"/><Relationship Id="rId134" Type="http://schemas.openxmlformats.org/officeDocument/2006/relationships/chart" Target="../charts/chart134.xml"/><Relationship Id="rId135" Type="http://schemas.openxmlformats.org/officeDocument/2006/relationships/chart" Target="../charts/chart135.xml"/><Relationship Id="rId136" Type="http://schemas.openxmlformats.org/officeDocument/2006/relationships/chart" Target="../charts/chart136.xml"/><Relationship Id="rId137" Type="http://schemas.openxmlformats.org/officeDocument/2006/relationships/chart" Target="../charts/chart137.xml"/><Relationship Id="rId138" Type="http://schemas.openxmlformats.org/officeDocument/2006/relationships/chart" Target="../charts/chart138.xml"/><Relationship Id="rId139" Type="http://schemas.openxmlformats.org/officeDocument/2006/relationships/chart" Target="../charts/chart139.xml"/><Relationship Id="rId170" Type="http://schemas.openxmlformats.org/officeDocument/2006/relationships/chart" Target="../charts/chart170.xml"/><Relationship Id="rId171" Type="http://schemas.openxmlformats.org/officeDocument/2006/relationships/chart" Target="../charts/chart171.xml"/><Relationship Id="rId172" Type="http://schemas.openxmlformats.org/officeDocument/2006/relationships/chart" Target="../charts/chart172.xml"/><Relationship Id="rId30" Type="http://schemas.openxmlformats.org/officeDocument/2006/relationships/chart" Target="../charts/chart30.xml"/><Relationship Id="rId31" Type="http://schemas.openxmlformats.org/officeDocument/2006/relationships/chart" Target="../charts/chart31.xml"/><Relationship Id="rId32" Type="http://schemas.openxmlformats.org/officeDocument/2006/relationships/chart" Target="../charts/chart32.xml"/><Relationship Id="rId33" Type="http://schemas.openxmlformats.org/officeDocument/2006/relationships/chart" Target="../charts/chart33.xml"/><Relationship Id="rId34" Type="http://schemas.openxmlformats.org/officeDocument/2006/relationships/chart" Target="../charts/chart34.xml"/><Relationship Id="rId35" Type="http://schemas.openxmlformats.org/officeDocument/2006/relationships/chart" Target="../charts/chart35.xml"/><Relationship Id="rId36" Type="http://schemas.openxmlformats.org/officeDocument/2006/relationships/chart" Target="../charts/chart36.xml"/><Relationship Id="rId37" Type="http://schemas.openxmlformats.org/officeDocument/2006/relationships/chart" Target="../charts/chart37.xml"/><Relationship Id="rId38" Type="http://schemas.openxmlformats.org/officeDocument/2006/relationships/chart" Target="../charts/chart38.xml"/><Relationship Id="rId39" Type="http://schemas.openxmlformats.org/officeDocument/2006/relationships/chart" Target="../charts/chart39.xml"/><Relationship Id="rId173" Type="http://schemas.openxmlformats.org/officeDocument/2006/relationships/chart" Target="../charts/chart173.xml"/><Relationship Id="rId174" Type="http://schemas.openxmlformats.org/officeDocument/2006/relationships/chart" Target="../charts/chart174.xml"/><Relationship Id="rId175" Type="http://schemas.openxmlformats.org/officeDocument/2006/relationships/chart" Target="../charts/chart175.xml"/><Relationship Id="rId176" Type="http://schemas.openxmlformats.org/officeDocument/2006/relationships/chart" Target="../charts/chart176.xml"/><Relationship Id="rId177" Type="http://schemas.openxmlformats.org/officeDocument/2006/relationships/chart" Target="../charts/chart177.xml"/><Relationship Id="rId178" Type="http://schemas.openxmlformats.org/officeDocument/2006/relationships/chart" Target="../charts/chart178.xml"/><Relationship Id="rId179" Type="http://schemas.openxmlformats.org/officeDocument/2006/relationships/chart" Target="../charts/chart179.xml"/><Relationship Id="rId70" Type="http://schemas.openxmlformats.org/officeDocument/2006/relationships/chart" Target="../charts/chart70.xml"/><Relationship Id="rId71" Type="http://schemas.openxmlformats.org/officeDocument/2006/relationships/chart" Target="../charts/chart71.xml"/><Relationship Id="rId72" Type="http://schemas.openxmlformats.org/officeDocument/2006/relationships/chart" Target="../charts/chart72.xml"/><Relationship Id="rId73" Type="http://schemas.openxmlformats.org/officeDocument/2006/relationships/chart" Target="../charts/chart73.xml"/><Relationship Id="rId74" Type="http://schemas.openxmlformats.org/officeDocument/2006/relationships/chart" Target="../charts/chart74.xml"/><Relationship Id="rId75" Type="http://schemas.openxmlformats.org/officeDocument/2006/relationships/chart" Target="../charts/chart75.xml"/><Relationship Id="rId76" Type="http://schemas.openxmlformats.org/officeDocument/2006/relationships/chart" Target="../charts/chart76.xml"/><Relationship Id="rId77" Type="http://schemas.openxmlformats.org/officeDocument/2006/relationships/chart" Target="../charts/chart77.xml"/><Relationship Id="rId78" Type="http://schemas.openxmlformats.org/officeDocument/2006/relationships/chart" Target="../charts/chart78.xml"/><Relationship Id="rId79" Type="http://schemas.openxmlformats.org/officeDocument/2006/relationships/chart" Target="../charts/chart79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100" Type="http://schemas.openxmlformats.org/officeDocument/2006/relationships/chart" Target="../charts/chart100.xml"/><Relationship Id="rId101" Type="http://schemas.openxmlformats.org/officeDocument/2006/relationships/chart" Target="../charts/chart101.xml"/><Relationship Id="rId102" Type="http://schemas.openxmlformats.org/officeDocument/2006/relationships/chart" Target="../charts/chart102.xml"/><Relationship Id="rId103" Type="http://schemas.openxmlformats.org/officeDocument/2006/relationships/chart" Target="../charts/chart103.xml"/><Relationship Id="rId104" Type="http://schemas.openxmlformats.org/officeDocument/2006/relationships/chart" Target="../charts/chart104.xml"/><Relationship Id="rId105" Type="http://schemas.openxmlformats.org/officeDocument/2006/relationships/chart" Target="../charts/chart105.xml"/><Relationship Id="rId106" Type="http://schemas.openxmlformats.org/officeDocument/2006/relationships/chart" Target="../charts/chart106.xml"/><Relationship Id="rId107" Type="http://schemas.openxmlformats.org/officeDocument/2006/relationships/chart" Target="../charts/chart107.xml"/><Relationship Id="rId108" Type="http://schemas.openxmlformats.org/officeDocument/2006/relationships/chart" Target="../charts/chart108.xml"/><Relationship Id="rId109" Type="http://schemas.openxmlformats.org/officeDocument/2006/relationships/chart" Target="../charts/chart109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7" Type="http://schemas.openxmlformats.org/officeDocument/2006/relationships/chart" Target="../charts/chart7.xml"/><Relationship Id="rId8" Type="http://schemas.openxmlformats.org/officeDocument/2006/relationships/chart" Target="../charts/chart8.xml"/><Relationship Id="rId9" Type="http://schemas.openxmlformats.org/officeDocument/2006/relationships/chart" Target="../charts/chart9.xml"/><Relationship Id="rId140" Type="http://schemas.openxmlformats.org/officeDocument/2006/relationships/chart" Target="../charts/chart140.xml"/><Relationship Id="rId141" Type="http://schemas.openxmlformats.org/officeDocument/2006/relationships/chart" Target="../charts/chart14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1.xml"/><Relationship Id="rId4" Type="http://schemas.openxmlformats.org/officeDocument/2006/relationships/chart" Target="../charts/chart192.xml"/><Relationship Id="rId5" Type="http://schemas.openxmlformats.org/officeDocument/2006/relationships/chart" Target="../charts/chart193.xml"/><Relationship Id="rId6" Type="http://schemas.openxmlformats.org/officeDocument/2006/relationships/chart" Target="../charts/chart194.xml"/><Relationship Id="rId1" Type="http://schemas.openxmlformats.org/officeDocument/2006/relationships/chart" Target="../charts/chart189.xml"/><Relationship Id="rId2" Type="http://schemas.openxmlformats.org/officeDocument/2006/relationships/chart" Target="../charts/chart19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7.xml"/><Relationship Id="rId4" Type="http://schemas.openxmlformats.org/officeDocument/2006/relationships/chart" Target="../charts/chart198.xml"/><Relationship Id="rId5" Type="http://schemas.openxmlformats.org/officeDocument/2006/relationships/chart" Target="../charts/chart199.xml"/><Relationship Id="rId6" Type="http://schemas.openxmlformats.org/officeDocument/2006/relationships/chart" Target="../charts/chart200.xml"/><Relationship Id="rId1" Type="http://schemas.openxmlformats.org/officeDocument/2006/relationships/chart" Target="../charts/chart195.xml"/><Relationship Id="rId2" Type="http://schemas.openxmlformats.org/officeDocument/2006/relationships/chart" Target="../charts/chart19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3.xml"/><Relationship Id="rId4" Type="http://schemas.openxmlformats.org/officeDocument/2006/relationships/chart" Target="../charts/chart204.xml"/><Relationship Id="rId5" Type="http://schemas.openxmlformats.org/officeDocument/2006/relationships/chart" Target="../charts/chart205.xml"/><Relationship Id="rId6" Type="http://schemas.openxmlformats.org/officeDocument/2006/relationships/chart" Target="../charts/chart206.xml"/><Relationship Id="rId1" Type="http://schemas.openxmlformats.org/officeDocument/2006/relationships/chart" Target="../charts/chart201.xml"/><Relationship Id="rId2" Type="http://schemas.openxmlformats.org/officeDocument/2006/relationships/chart" Target="../charts/chart20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</xdr:col>
      <xdr:colOff>0</xdr:colOff>
      <xdr:row>6419</xdr:row>
      <xdr:rowOff>0</xdr:rowOff>
    </xdr:from>
    <xdr:to>
      <xdr:col>12</xdr:col>
      <xdr:colOff>190500</xdr:colOff>
      <xdr:row>6436</xdr:row>
      <xdr:rowOff>0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7</xdr:col>
      <xdr:colOff>0</xdr:colOff>
      <xdr:row>6469</xdr:row>
      <xdr:rowOff>0</xdr:rowOff>
    </xdr:from>
    <xdr:to>
      <xdr:col>12</xdr:col>
      <xdr:colOff>190500</xdr:colOff>
      <xdr:row>6486</xdr:row>
      <xdr:rowOff>0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7</xdr:col>
      <xdr:colOff>0</xdr:colOff>
      <xdr:row>6519</xdr:row>
      <xdr:rowOff>0</xdr:rowOff>
    </xdr:from>
    <xdr:to>
      <xdr:col>12</xdr:col>
      <xdr:colOff>190500</xdr:colOff>
      <xdr:row>6536</xdr:row>
      <xdr:rowOff>0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7</xdr:col>
      <xdr:colOff>0</xdr:colOff>
      <xdr:row>6569</xdr:row>
      <xdr:rowOff>0</xdr:rowOff>
    </xdr:from>
    <xdr:to>
      <xdr:col>12</xdr:col>
      <xdr:colOff>190500</xdr:colOff>
      <xdr:row>6586</xdr:row>
      <xdr:rowOff>0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7</xdr:col>
      <xdr:colOff>0</xdr:colOff>
      <xdr:row>6619</xdr:row>
      <xdr:rowOff>0</xdr:rowOff>
    </xdr:from>
    <xdr:to>
      <xdr:col>12</xdr:col>
      <xdr:colOff>190500</xdr:colOff>
      <xdr:row>6636</xdr:row>
      <xdr:rowOff>0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7</xdr:col>
      <xdr:colOff>0</xdr:colOff>
      <xdr:row>6669</xdr:row>
      <xdr:rowOff>0</xdr:rowOff>
    </xdr:from>
    <xdr:to>
      <xdr:col>12</xdr:col>
      <xdr:colOff>190500</xdr:colOff>
      <xdr:row>6686</xdr:row>
      <xdr:rowOff>0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7</xdr:col>
      <xdr:colOff>0</xdr:colOff>
      <xdr:row>6719</xdr:row>
      <xdr:rowOff>0</xdr:rowOff>
    </xdr:from>
    <xdr:to>
      <xdr:col>12</xdr:col>
      <xdr:colOff>190500</xdr:colOff>
      <xdr:row>6736</xdr:row>
      <xdr:rowOff>0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7</xdr:col>
      <xdr:colOff>0</xdr:colOff>
      <xdr:row>6769</xdr:row>
      <xdr:rowOff>0</xdr:rowOff>
    </xdr:from>
    <xdr:to>
      <xdr:col>12</xdr:col>
      <xdr:colOff>190500</xdr:colOff>
      <xdr:row>6786</xdr:row>
      <xdr:rowOff>0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7</xdr:col>
      <xdr:colOff>0</xdr:colOff>
      <xdr:row>6819</xdr:row>
      <xdr:rowOff>0</xdr:rowOff>
    </xdr:from>
    <xdr:to>
      <xdr:col>12</xdr:col>
      <xdr:colOff>190500</xdr:colOff>
      <xdr:row>6836</xdr:row>
      <xdr:rowOff>0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7</xdr:col>
      <xdr:colOff>0</xdr:colOff>
      <xdr:row>6869</xdr:row>
      <xdr:rowOff>0</xdr:rowOff>
    </xdr:from>
    <xdr:to>
      <xdr:col>12</xdr:col>
      <xdr:colOff>190500</xdr:colOff>
      <xdr:row>6886</xdr:row>
      <xdr:rowOff>0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7</xdr:col>
      <xdr:colOff>0</xdr:colOff>
      <xdr:row>6919</xdr:row>
      <xdr:rowOff>0</xdr:rowOff>
    </xdr:from>
    <xdr:to>
      <xdr:col>12</xdr:col>
      <xdr:colOff>190500</xdr:colOff>
      <xdr:row>6936</xdr:row>
      <xdr:rowOff>0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7</xdr:col>
      <xdr:colOff>0</xdr:colOff>
      <xdr:row>6969</xdr:row>
      <xdr:rowOff>0</xdr:rowOff>
    </xdr:from>
    <xdr:to>
      <xdr:col>12</xdr:col>
      <xdr:colOff>190500</xdr:colOff>
      <xdr:row>6986</xdr:row>
      <xdr:rowOff>0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7</xdr:col>
      <xdr:colOff>0</xdr:colOff>
      <xdr:row>7019</xdr:row>
      <xdr:rowOff>0</xdr:rowOff>
    </xdr:from>
    <xdr:to>
      <xdr:col>12</xdr:col>
      <xdr:colOff>190500</xdr:colOff>
      <xdr:row>7036</xdr:row>
      <xdr:rowOff>0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7</xdr:col>
      <xdr:colOff>0</xdr:colOff>
      <xdr:row>7069</xdr:row>
      <xdr:rowOff>0</xdr:rowOff>
    </xdr:from>
    <xdr:to>
      <xdr:col>12</xdr:col>
      <xdr:colOff>190500</xdr:colOff>
      <xdr:row>7086</xdr:row>
      <xdr:rowOff>0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7</xdr:col>
      <xdr:colOff>0</xdr:colOff>
      <xdr:row>7119</xdr:row>
      <xdr:rowOff>0</xdr:rowOff>
    </xdr:from>
    <xdr:to>
      <xdr:col>12</xdr:col>
      <xdr:colOff>190500</xdr:colOff>
      <xdr:row>7136</xdr:row>
      <xdr:rowOff>0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7</xdr:col>
      <xdr:colOff>0</xdr:colOff>
      <xdr:row>7169</xdr:row>
      <xdr:rowOff>0</xdr:rowOff>
    </xdr:from>
    <xdr:to>
      <xdr:col>12</xdr:col>
      <xdr:colOff>190500</xdr:colOff>
      <xdr:row>7186</xdr:row>
      <xdr:rowOff>0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7</xdr:col>
      <xdr:colOff>0</xdr:colOff>
      <xdr:row>7219</xdr:row>
      <xdr:rowOff>0</xdr:rowOff>
    </xdr:from>
    <xdr:to>
      <xdr:col>12</xdr:col>
      <xdr:colOff>190500</xdr:colOff>
      <xdr:row>7236</xdr:row>
      <xdr:rowOff>0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7</xdr:col>
      <xdr:colOff>0</xdr:colOff>
      <xdr:row>7269</xdr:row>
      <xdr:rowOff>0</xdr:rowOff>
    </xdr:from>
    <xdr:to>
      <xdr:col>12</xdr:col>
      <xdr:colOff>190500</xdr:colOff>
      <xdr:row>7286</xdr:row>
      <xdr:rowOff>0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7</xdr:col>
      <xdr:colOff>0</xdr:colOff>
      <xdr:row>7319</xdr:row>
      <xdr:rowOff>0</xdr:rowOff>
    </xdr:from>
    <xdr:to>
      <xdr:col>12</xdr:col>
      <xdr:colOff>190500</xdr:colOff>
      <xdr:row>7336</xdr:row>
      <xdr:rowOff>0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7</xdr:col>
      <xdr:colOff>0</xdr:colOff>
      <xdr:row>7369</xdr:row>
      <xdr:rowOff>0</xdr:rowOff>
    </xdr:from>
    <xdr:to>
      <xdr:col>12</xdr:col>
      <xdr:colOff>190500</xdr:colOff>
      <xdr:row>7386</xdr:row>
      <xdr:rowOff>0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7</xdr:col>
      <xdr:colOff>0</xdr:colOff>
      <xdr:row>7419</xdr:row>
      <xdr:rowOff>0</xdr:rowOff>
    </xdr:from>
    <xdr:to>
      <xdr:col>12</xdr:col>
      <xdr:colOff>190500</xdr:colOff>
      <xdr:row>7436</xdr:row>
      <xdr:rowOff>0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7</xdr:col>
      <xdr:colOff>0</xdr:colOff>
      <xdr:row>7469</xdr:row>
      <xdr:rowOff>0</xdr:rowOff>
    </xdr:from>
    <xdr:to>
      <xdr:col>12</xdr:col>
      <xdr:colOff>190500</xdr:colOff>
      <xdr:row>7486</xdr:row>
      <xdr:rowOff>0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7</xdr:col>
      <xdr:colOff>0</xdr:colOff>
      <xdr:row>7519</xdr:row>
      <xdr:rowOff>0</xdr:rowOff>
    </xdr:from>
    <xdr:to>
      <xdr:col>12</xdr:col>
      <xdr:colOff>190500</xdr:colOff>
      <xdr:row>7536</xdr:row>
      <xdr:rowOff>0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7</xdr:col>
      <xdr:colOff>0</xdr:colOff>
      <xdr:row>7569</xdr:row>
      <xdr:rowOff>0</xdr:rowOff>
    </xdr:from>
    <xdr:to>
      <xdr:col>12</xdr:col>
      <xdr:colOff>190500</xdr:colOff>
      <xdr:row>7586</xdr:row>
      <xdr:rowOff>0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</xdr:col>
      <xdr:colOff>0</xdr:colOff>
      <xdr:row>7619</xdr:row>
      <xdr:rowOff>0</xdr:rowOff>
    </xdr:from>
    <xdr:to>
      <xdr:col>12</xdr:col>
      <xdr:colOff>190500</xdr:colOff>
      <xdr:row>7636</xdr:row>
      <xdr:rowOff>0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7</xdr:col>
      <xdr:colOff>0</xdr:colOff>
      <xdr:row>7669</xdr:row>
      <xdr:rowOff>0</xdr:rowOff>
    </xdr:from>
    <xdr:to>
      <xdr:col>12</xdr:col>
      <xdr:colOff>190500</xdr:colOff>
      <xdr:row>7686</xdr:row>
      <xdr:rowOff>0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7</xdr:col>
      <xdr:colOff>0</xdr:colOff>
      <xdr:row>7719</xdr:row>
      <xdr:rowOff>0</xdr:rowOff>
    </xdr:from>
    <xdr:to>
      <xdr:col>12</xdr:col>
      <xdr:colOff>190500</xdr:colOff>
      <xdr:row>7736</xdr:row>
      <xdr:rowOff>0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7</xdr:col>
      <xdr:colOff>0</xdr:colOff>
      <xdr:row>7769</xdr:row>
      <xdr:rowOff>0</xdr:rowOff>
    </xdr:from>
    <xdr:to>
      <xdr:col>12</xdr:col>
      <xdr:colOff>190500</xdr:colOff>
      <xdr:row>7786</xdr:row>
      <xdr:rowOff>0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7</xdr:col>
      <xdr:colOff>0</xdr:colOff>
      <xdr:row>7819</xdr:row>
      <xdr:rowOff>0</xdr:rowOff>
    </xdr:from>
    <xdr:to>
      <xdr:col>12</xdr:col>
      <xdr:colOff>190500</xdr:colOff>
      <xdr:row>7836</xdr:row>
      <xdr:rowOff>0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7</xdr:col>
      <xdr:colOff>0</xdr:colOff>
      <xdr:row>7869</xdr:row>
      <xdr:rowOff>0</xdr:rowOff>
    </xdr:from>
    <xdr:to>
      <xdr:col>12</xdr:col>
      <xdr:colOff>190500</xdr:colOff>
      <xdr:row>7886</xdr:row>
      <xdr:rowOff>0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7</xdr:col>
      <xdr:colOff>0</xdr:colOff>
      <xdr:row>7919</xdr:row>
      <xdr:rowOff>0</xdr:rowOff>
    </xdr:from>
    <xdr:to>
      <xdr:col>12</xdr:col>
      <xdr:colOff>190500</xdr:colOff>
      <xdr:row>7936</xdr:row>
      <xdr:rowOff>0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7</xdr:col>
      <xdr:colOff>0</xdr:colOff>
      <xdr:row>7969</xdr:row>
      <xdr:rowOff>0</xdr:rowOff>
    </xdr:from>
    <xdr:to>
      <xdr:col>12</xdr:col>
      <xdr:colOff>190500</xdr:colOff>
      <xdr:row>7986</xdr:row>
      <xdr:rowOff>0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7</xdr:col>
      <xdr:colOff>0</xdr:colOff>
      <xdr:row>8019</xdr:row>
      <xdr:rowOff>0</xdr:rowOff>
    </xdr:from>
    <xdr:to>
      <xdr:col>12</xdr:col>
      <xdr:colOff>190500</xdr:colOff>
      <xdr:row>8036</xdr:row>
      <xdr:rowOff>0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7</xdr:col>
      <xdr:colOff>0</xdr:colOff>
      <xdr:row>8069</xdr:row>
      <xdr:rowOff>0</xdr:rowOff>
    </xdr:from>
    <xdr:to>
      <xdr:col>12</xdr:col>
      <xdr:colOff>190500</xdr:colOff>
      <xdr:row>8086</xdr:row>
      <xdr:rowOff>0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7</xdr:col>
      <xdr:colOff>0</xdr:colOff>
      <xdr:row>8119</xdr:row>
      <xdr:rowOff>0</xdr:rowOff>
    </xdr:from>
    <xdr:to>
      <xdr:col>12</xdr:col>
      <xdr:colOff>190500</xdr:colOff>
      <xdr:row>8136</xdr:row>
      <xdr:rowOff>0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7</xdr:col>
      <xdr:colOff>0</xdr:colOff>
      <xdr:row>8169</xdr:row>
      <xdr:rowOff>0</xdr:rowOff>
    </xdr:from>
    <xdr:to>
      <xdr:col>12</xdr:col>
      <xdr:colOff>190500</xdr:colOff>
      <xdr:row>8186</xdr:row>
      <xdr:rowOff>0</xdr:rowOff>
    </xdr:to>
    <xdr:graphicFrame macro="">
      <xdr:nvGraphicFramePr>
        <xdr:cNvPr id="165" name="Chart 1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7</xdr:col>
      <xdr:colOff>0</xdr:colOff>
      <xdr:row>8219</xdr:row>
      <xdr:rowOff>0</xdr:rowOff>
    </xdr:from>
    <xdr:to>
      <xdr:col>12</xdr:col>
      <xdr:colOff>190500</xdr:colOff>
      <xdr:row>8236</xdr:row>
      <xdr:rowOff>0</xdr:rowOff>
    </xdr:to>
    <xdr:graphicFrame macro="">
      <xdr:nvGraphicFramePr>
        <xdr:cNvPr id="166" name="Chart 1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7</xdr:col>
      <xdr:colOff>0</xdr:colOff>
      <xdr:row>8269</xdr:row>
      <xdr:rowOff>0</xdr:rowOff>
    </xdr:from>
    <xdr:to>
      <xdr:col>12</xdr:col>
      <xdr:colOff>190500</xdr:colOff>
      <xdr:row>8286</xdr:row>
      <xdr:rowOff>0</xdr:rowOff>
    </xdr:to>
    <xdr:graphicFrame macro="">
      <xdr:nvGraphicFramePr>
        <xdr:cNvPr id="167" name="Chart 1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7</xdr:col>
      <xdr:colOff>0</xdr:colOff>
      <xdr:row>8319</xdr:row>
      <xdr:rowOff>0</xdr:rowOff>
    </xdr:from>
    <xdr:to>
      <xdr:col>12</xdr:col>
      <xdr:colOff>190500</xdr:colOff>
      <xdr:row>8336</xdr:row>
      <xdr:rowOff>0</xdr:rowOff>
    </xdr:to>
    <xdr:graphicFrame macro="">
      <xdr:nvGraphicFramePr>
        <xdr:cNvPr id="168" name="Chart 1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7</xdr:col>
      <xdr:colOff>0</xdr:colOff>
      <xdr:row>8369</xdr:row>
      <xdr:rowOff>0</xdr:rowOff>
    </xdr:from>
    <xdr:to>
      <xdr:col>12</xdr:col>
      <xdr:colOff>190500</xdr:colOff>
      <xdr:row>8386</xdr:row>
      <xdr:rowOff>0</xdr:rowOff>
    </xdr:to>
    <xdr:graphicFrame macro="">
      <xdr:nvGraphicFramePr>
        <xdr:cNvPr id="169" name="Chart 1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7</xdr:col>
      <xdr:colOff>0</xdr:colOff>
      <xdr:row>8419</xdr:row>
      <xdr:rowOff>0</xdr:rowOff>
    </xdr:from>
    <xdr:to>
      <xdr:col>12</xdr:col>
      <xdr:colOff>190500</xdr:colOff>
      <xdr:row>8436</xdr:row>
      <xdr:rowOff>0</xdr:rowOff>
    </xdr:to>
    <xdr:graphicFrame macro="">
      <xdr:nvGraphicFramePr>
        <xdr:cNvPr id="170" name="Chart 1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7</xdr:col>
      <xdr:colOff>0</xdr:colOff>
      <xdr:row>8469</xdr:row>
      <xdr:rowOff>0</xdr:rowOff>
    </xdr:from>
    <xdr:to>
      <xdr:col>12</xdr:col>
      <xdr:colOff>190500</xdr:colOff>
      <xdr:row>8486</xdr:row>
      <xdr:rowOff>0</xdr:rowOff>
    </xdr:to>
    <xdr:graphicFrame macro="">
      <xdr:nvGraphicFramePr>
        <xdr:cNvPr id="171" name="Chart 1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7</xdr:col>
      <xdr:colOff>0</xdr:colOff>
      <xdr:row>8519</xdr:row>
      <xdr:rowOff>0</xdr:rowOff>
    </xdr:from>
    <xdr:to>
      <xdr:col>12</xdr:col>
      <xdr:colOff>190500</xdr:colOff>
      <xdr:row>8536</xdr:row>
      <xdr:rowOff>0</xdr:rowOff>
    </xdr:to>
    <xdr:graphicFrame macro="">
      <xdr:nvGraphicFramePr>
        <xdr:cNvPr id="172" name="Chart 1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7</xdr:col>
      <xdr:colOff>0</xdr:colOff>
      <xdr:row>8569</xdr:row>
      <xdr:rowOff>0</xdr:rowOff>
    </xdr:from>
    <xdr:to>
      <xdr:col>12</xdr:col>
      <xdr:colOff>190500</xdr:colOff>
      <xdr:row>8586</xdr:row>
      <xdr:rowOff>0</xdr:rowOff>
    </xdr:to>
    <xdr:graphicFrame macro="">
      <xdr:nvGraphicFramePr>
        <xdr:cNvPr id="173" name="Chart 1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7</xdr:col>
      <xdr:colOff>0</xdr:colOff>
      <xdr:row>8619</xdr:row>
      <xdr:rowOff>0</xdr:rowOff>
    </xdr:from>
    <xdr:to>
      <xdr:col>12</xdr:col>
      <xdr:colOff>190500</xdr:colOff>
      <xdr:row>8636</xdr:row>
      <xdr:rowOff>0</xdr:rowOff>
    </xdr:to>
    <xdr:graphicFrame macro="">
      <xdr:nvGraphicFramePr>
        <xdr:cNvPr id="174" name="Chart 1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7</xdr:col>
      <xdr:colOff>0</xdr:colOff>
      <xdr:row>8669</xdr:row>
      <xdr:rowOff>0</xdr:rowOff>
    </xdr:from>
    <xdr:to>
      <xdr:col>12</xdr:col>
      <xdr:colOff>190500</xdr:colOff>
      <xdr:row>8686</xdr:row>
      <xdr:rowOff>0</xdr:rowOff>
    </xdr:to>
    <xdr:graphicFrame macro="">
      <xdr:nvGraphicFramePr>
        <xdr:cNvPr id="175" name="Chart 1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7</xdr:col>
      <xdr:colOff>0</xdr:colOff>
      <xdr:row>8719</xdr:row>
      <xdr:rowOff>0</xdr:rowOff>
    </xdr:from>
    <xdr:to>
      <xdr:col>12</xdr:col>
      <xdr:colOff>190500</xdr:colOff>
      <xdr:row>8736</xdr:row>
      <xdr:rowOff>0</xdr:rowOff>
    </xdr:to>
    <xdr:graphicFrame macro="">
      <xdr:nvGraphicFramePr>
        <xdr:cNvPr id="176" name="Chart 1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7</xdr:col>
      <xdr:colOff>0</xdr:colOff>
      <xdr:row>8769</xdr:row>
      <xdr:rowOff>0</xdr:rowOff>
    </xdr:from>
    <xdr:to>
      <xdr:col>12</xdr:col>
      <xdr:colOff>190500</xdr:colOff>
      <xdr:row>8786</xdr:row>
      <xdr:rowOff>0</xdr:rowOff>
    </xdr:to>
    <xdr:graphicFrame macro="">
      <xdr:nvGraphicFramePr>
        <xdr:cNvPr id="177" name="Chart 1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7</xdr:col>
      <xdr:colOff>0</xdr:colOff>
      <xdr:row>8819</xdr:row>
      <xdr:rowOff>0</xdr:rowOff>
    </xdr:from>
    <xdr:to>
      <xdr:col>12</xdr:col>
      <xdr:colOff>190500</xdr:colOff>
      <xdr:row>8836</xdr:row>
      <xdr:rowOff>0</xdr:rowOff>
    </xdr:to>
    <xdr:graphicFrame macro="">
      <xdr:nvGraphicFramePr>
        <xdr:cNvPr id="178" name="Chart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7</xdr:col>
      <xdr:colOff>0</xdr:colOff>
      <xdr:row>8869</xdr:row>
      <xdr:rowOff>0</xdr:rowOff>
    </xdr:from>
    <xdr:to>
      <xdr:col>12</xdr:col>
      <xdr:colOff>190500</xdr:colOff>
      <xdr:row>8886</xdr:row>
      <xdr:rowOff>0</xdr:rowOff>
    </xdr:to>
    <xdr:graphicFrame macro="">
      <xdr:nvGraphicFramePr>
        <xdr:cNvPr id="179" name="Chart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7</xdr:col>
      <xdr:colOff>0</xdr:colOff>
      <xdr:row>8919</xdr:row>
      <xdr:rowOff>0</xdr:rowOff>
    </xdr:from>
    <xdr:to>
      <xdr:col>12</xdr:col>
      <xdr:colOff>190500</xdr:colOff>
      <xdr:row>8936</xdr:row>
      <xdr:rowOff>0</xdr:rowOff>
    </xdr:to>
    <xdr:graphicFrame macro="">
      <xdr:nvGraphicFramePr>
        <xdr:cNvPr id="180" name="Chart 1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7</xdr:col>
      <xdr:colOff>0</xdr:colOff>
      <xdr:row>8969</xdr:row>
      <xdr:rowOff>0</xdr:rowOff>
    </xdr:from>
    <xdr:to>
      <xdr:col>12</xdr:col>
      <xdr:colOff>190500</xdr:colOff>
      <xdr:row>8986</xdr:row>
      <xdr:rowOff>0</xdr:rowOff>
    </xdr:to>
    <xdr:graphicFrame macro="">
      <xdr:nvGraphicFramePr>
        <xdr:cNvPr id="181" name="Chart 1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7</xdr:col>
      <xdr:colOff>0</xdr:colOff>
      <xdr:row>9019</xdr:row>
      <xdr:rowOff>0</xdr:rowOff>
    </xdr:from>
    <xdr:to>
      <xdr:col>12</xdr:col>
      <xdr:colOff>190500</xdr:colOff>
      <xdr:row>9036</xdr:row>
      <xdr:rowOff>0</xdr:rowOff>
    </xdr:to>
    <xdr:graphicFrame macro="">
      <xdr:nvGraphicFramePr>
        <xdr:cNvPr id="182" name="Chart 1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7</xdr:col>
      <xdr:colOff>0</xdr:colOff>
      <xdr:row>9069</xdr:row>
      <xdr:rowOff>0</xdr:rowOff>
    </xdr:from>
    <xdr:to>
      <xdr:col>12</xdr:col>
      <xdr:colOff>190500</xdr:colOff>
      <xdr:row>9086</xdr:row>
      <xdr:rowOff>0</xdr:rowOff>
    </xdr:to>
    <xdr:graphicFrame macro="">
      <xdr:nvGraphicFramePr>
        <xdr:cNvPr id="183" name="Chart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7</xdr:col>
      <xdr:colOff>0</xdr:colOff>
      <xdr:row>9119</xdr:row>
      <xdr:rowOff>0</xdr:rowOff>
    </xdr:from>
    <xdr:to>
      <xdr:col>12</xdr:col>
      <xdr:colOff>190500</xdr:colOff>
      <xdr:row>9136</xdr:row>
      <xdr:rowOff>0</xdr:rowOff>
    </xdr:to>
    <xdr:graphicFrame macro="">
      <xdr:nvGraphicFramePr>
        <xdr:cNvPr id="184" name="Chart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7</xdr:col>
      <xdr:colOff>0</xdr:colOff>
      <xdr:row>9169</xdr:row>
      <xdr:rowOff>0</xdr:rowOff>
    </xdr:from>
    <xdr:to>
      <xdr:col>12</xdr:col>
      <xdr:colOff>190500</xdr:colOff>
      <xdr:row>9186</xdr:row>
      <xdr:rowOff>0</xdr:rowOff>
    </xdr:to>
    <xdr:graphicFrame macro="">
      <xdr:nvGraphicFramePr>
        <xdr:cNvPr id="185" name="Chart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7</xdr:col>
      <xdr:colOff>0</xdr:colOff>
      <xdr:row>9219</xdr:row>
      <xdr:rowOff>0</xdr:rowOff>
    </xdr:from>
    <xdr:to>
      <xdr:col>12</xdr:col>
      <xdr:colOff>190500</xdr:colOff>
      <xdr:row>9236</xdr:row>
      <xdr:rowOff>0</xdr:rowOff>
    </xdr:to>
    <xdr:graphicFrame macro="">
      <xdr:nvGraphicFramePr>
        <xdr:cNvPr id="186" name="Chart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7</xdr:col>
      <xdr:colOff>0</xdr:colOff>
      <xdr:row>9269</xdr:row>
      <xdr:rowOff>0</xdr:rowOff>
    </xdr:from>
    <xdr:to>
      <xdr:col>12</xdr:col>
      <xdr:colOff>190500</xdr:colOff>
      <xdr:row>9286</xdr:row>
      <xdr:rowOff>0</xdr:rowOff>
    </xdr:to>
    <xdr:graphicFrame macro="">
      <xdr:nvGraphicFramePr>
        <xdr:cNvPr id="187" name="Chart 1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7</xdr:col>
      <xdr:colOff>0</xdr:colOff>
      <xdr:row>9319</xdr:row>
      <xdr:rowOff>0</xdr:rowOff>
    </xdr:from>
    <xdr:to>
      <xdr:col>12</xdr:col>
      <xdr:colOff>190500</xdr:colOff>
      <xdr:row>9336</xdr:row>
      <xdr:rowOff>0</xdr:rowOff>
    </xdr:to>
    <xdr:graphicFrame macro="">
      <xdr:nvGraphicFramePr>
        <xdr:cNvPr id="188" name="Chart 1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7</xdr:col>
      <xdr:colOff>0</xdr:colOff>
      <xdr:row>9369</xdr:row>
      <xdr:rowOff>0</xdr:rowOff>
    </xdr:from>
    <xdr:to>
      <xdr:col>12</xdr:col>
      <xdr:colOff>190500</xdr:colOff>
      <xdr:row>9386</xdr:row>
      <xdr:rowOff>0</xdr:rowOff>
    </xdr:to>
    <xdr:graphicFrame macro="">
      <xdr:nvGraphicFramePr>
        <xdr:cNvPr id="189" name="Chart 1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561975</xdr:colOff>
      <xdr:row>9</xdr:row>
      <xdr:rowOff>85724</xdr:rowOff>
    </xdr:from>
    <xdr:to>
      <xdr:col>60</xdr:col>
      <xdr:colOff>542925</xdr:colOff>
      <xdr:row>34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0</xdr:colOff>
      <xdr:row>36</xdr:row>
      <xdr:rowOff>0</xdr:rowOff>
    </xdr:from>
    <xdr:to>
      <xdr:col>60</xdr:col>
      <xdr:colOff>590550</xdr:colOff>
      <xdr:row>60</xdr:row>
      <xdr:rowOff>114301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13608</xdr:colOff>
      <xdr:row>63</xdr:row>
      <xdr:rowOff>95251</xdr:rowOff>
    </xdr:from>
    <xdr:to>
      <xdr:col>60</xdr:col>
      <xdr:colOff>571500</xdr:colOff>
      <xdr:row>84</xdr:row>
      <xdr:rowOff>23813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61</xdr:col>
      <xdr:colOff>264160</xdr:colOff>
      <xdr:row>1</xdr:row>
      <xdr:rowOff>101600</xdr:rowOff>
    </xdr:from>
    <xdr:to>
      <xdr:col>80</xdr:col>
      <xdr:colOff>396240</xdr:colOff>
      <xdr:row>44</xdr:row>
      <xdr:rowOff>50800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62</xdr:col>
      <xdr:colOff>0</xdr:colOff>
      <xdr:row>47</xdr:row>
      <xdr:rowOff>0</xdr:rowOff>
    </xdr:from>
    <xdr:to>
      <xdr:col>81</xdr:col>
      <xdr:colOff>132080</xdr:colOff>
      <xdr:row>89</xdr:row>
      <xdr:rowOff>132080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596900</xdr:colOff>
      <xdr:row>92</xdr:row>
      <xdr:rowOff>63500</xdr:rowOff>
    </xdr:from>
    <xdr:to>
      <xdr:col>69</xdr:col>
      <xdr:colOff>406400</xdr:colOff>
      <xdr:row>140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561975</xdr:colOff>
      <xdr:row>9</xdr:row>
      <xdr:rowOff>85724</xdr:rowOff>
    </xdr:from>
    <xdr:to>
      <xdr:col>60</xdr:col>
      <xdr:colOff>542925</xdr:colOff>
      <xdr:row>34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0</xdr:colOff>
      <xdr:row>36</xdr:row>
      <xdr:rowOff>0</xdr:rowOff>
    </xdr:from>
    <xdr:to>
      <xdr:col>60</xdr:col>
      <xdr:colOff>590550</xdr:colOff>
      <xdr:row>60</xdr:row>
      <xdr:rowOff>114301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13608</xdr:colOff>
      <xdr:row>63</xdr:row>
      <xdr:rowOff>95251</xdr:rowOff>
    </xdr:from>
    <xdr:to>
      <xdr:col>60</xdr:col>
      <xdr:colOff>571500</xdr:colOff>
      <xdr:row>84</xdr:row>
      <xdr:rowOff>23813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61</xdr:col>
      <xdr:colOff>264160</xdr:colOff>
      <xdr:row>1</xdr:row>
      <xdr:rowOff>101600</xdr:rowOff>
    </xdr:from>
    <xdr:to>
      <xdr:col>80</xdr:col>
      <xdr:colOff>396240</xdr:colOff>
      <xdr:row>44</xdr:row>
      <xdr:rowOff>50800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62</xdr:col>
      <xdr:colOff>0</xdr:colOff>
      <xdr:row>47</xdr:row>
      <xdr:rowOff>0</xdr:rowOff>
    </xdr:from>
    <xdr:to>
      <xdr:col>81</xdr:col>
      <xdr:colOff>132080</xdr:colOff>
      <xdr:row>89</xdr:row>
      <xdr:rowOff>132080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596900</xdr:colOff>
      <xdr:row>92</xdr:row>
      <xdr:rowOff>63500</xdr:rowOff>
    </xdr:from>
    <xdr:to>
      <xdr:col>69</xdr:col>
      <xdr:colOff>406400</xdr:colOff>
      <xdr:row>140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132080</xdr:colOff>
      <xdr:row>3</xdr:row>
      <xdr:rowOff>152400</xdr:rowOff>
    </xdr:from>
    <xdr:to>
      <xdr:col>60</xdr:col>
      <xdr:colOff>542925</xdr:colOff>
      <xdr:row>34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0</xdr:colOff>
      <xdr:row>36</xdr:row>
      <xdr:rowOff>0</xdr:rowOff>
    </xdr:from>
    <xdr:to>
      <xdr:col>60</xdr:col>
      <xdr:colOff>590550</xdr:colOff>
      <xdr:row>60</xdr:row>
      <xdr:rowOff>114301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13608</xdr:colOff>
      <xdr:row>63</xdr:row>
      <xdr:rowOff>95251</xdr:rowOff>
    </xdr:from>
    <xdr:to>
      <xdr:col>60</xdr:col>
      <xdr:colOff>571500</xdr:colOff>
      <xdr:row>84</xdr:row>
      <xdr:rowOff>23813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61</xdr:col>
      <xdr:colOff>264160</xdr:colOff>
      <xdr:row>1</xdr:row>
      <xdr:rowOff>101600</xdr:rowOff>
    </xdr:from>
    <xdr:to>
      <xdr:col>80</xdr:col>
      <xdr:colOff>396240</xdr:colOff>
      <xdr:row>44</xdr:row>
      <xdr:rowOff>50800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62</xdr:col>
      <xdr:colOff>0</xdr:colOff>
      <xdr:row>47</xdr:row>
      <xdr:rowOff>0</xdr:rowOff>
    </xdr:from>
    <xdr:to>
      <xdr:col>81</xdr:col>
      <xdr:colOff>132080</xdr:colOff>
      <xdr:row>89</xdr:row>
      <xdr:rowOff>132080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596900</xdr:colOff>
      <xdr:row>92</xdr:row>
      <xdr:rowOff>63500</xdr:rowOff>
    </xdr:from>
    <xdr:to>
      <xdr:col>69</xdr:col>
      <xdr:colOff>406400</xdr:colOff>
      <xdr:row>140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9"/>
  <sheetViews>
    <sheetView workbookViewId="0"/>
  </sheetViews>
  <sheetFormatPr baseColWidth="10" defaultColWidth="8.83203125" defaultRowHeight="14" x14ac:dyDescent="0"/>
  <sheetData>
    <row r="1" spans="1:15">
      <c r="A1" t="s">
        <v>360</v>
      </c>
      <c r="B1">
        <v>980027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</row>
    <row r="2" spans="1:15">
      <c r="A2" t="s">
        <v>371</v>
      </c>
      <c r="B2">
        <v>188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333</v>
      </c>
      <c r="O2">
        <v>8</v>
      </c>
    </row>
    <row r="3" spans="1:15">
      <c r="A3" t="s">
        <v>361</v>
      </c>
      <c r="B3" t="s">
        <v>362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333</v>
      </c>
      <c r="O3">
        <v>8</v>
      </c>
    </row>
    <row r="4" spans="1:15">
      <c r="A4" t="s">
        <v>369</v>
      </c>
      <c r="B4">
        <v>9400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333</v>
      </c>
      <c r="O4">
        <v>8</v>
      </c>
    </row>
    <row r="5" spans="1:15">
      <c r="A5" t="s">
        <v>363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333</v>
      </c>
      <c r="O5">
        <v>8</v>
      </c>
    </row>
    <row r="6" spans="1:15">
      <c r="A6" t="s">
        <v>364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333</v>
      </c>
      <c r="O6">
        <v>8</v>
      </c>
    </row>
    <row r="7" spans="1:15">
      <c r="A7" t="s">
        <v>365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333</v>
      </c>
      <c r="O7">
        <v>8</v>
      </c>
    </row>
    <row r="8" spans="1:15">
      <c r="A8" t="s">
        <v>366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333</v>
      </c>
      <c r="O8">
        <v>8</v>
      </c>
    </row>
    <row r="9" spans="1:15">
      <c r="A9" t="s">
        <v>367</v>
      </c>
      <c r="B9" t="s">
        <v>368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333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333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333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333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333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333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333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333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333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333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333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333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333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333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333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333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333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333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333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333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333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333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333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333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333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333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333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333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333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333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333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333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333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333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333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333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333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333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333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333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333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333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333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333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333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333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333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333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333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333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333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333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333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333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333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333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333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333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333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333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333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333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333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333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333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333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333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333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333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333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333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333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333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333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333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333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333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333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333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333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333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333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333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333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333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333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333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333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333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333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333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333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333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333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333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333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333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333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333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333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333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333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333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333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333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333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333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333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333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333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333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333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333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333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333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333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333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333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333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333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333</v>
      </c>
      <c r="O129">
        <v>8</v>
      </c>
    </row>
    <row r="130" spans="5:15">
      <c r="E130">
        <v>129</v>
      </c>
      <c r="F130">
        <v>6405</v>
      </c>
      <c r="G130">
        <v>6415</v>
      </c>
      <c r="H130">
        <v>6419</v>
      </c>
      <c r="I130">
        <v>6450</v>
      </c>
      <c r="J130">
        <v>2</v>
      </c>
      <c r="K130">
        <v>5</v>
      </c>
      <c r="L130">
        <v>4</v>
      </c>
      <c r="M130">
        <v>3</v>
      </c>
      <c r="N130" t="s">
        <v>333</v>
      </c>
      <c r="O130">
        <v>8</v>
      </c>
    </row>
    <row r="131" spans="5:15">
      <c r="E131">
        <v>130</v>
      </c>
      <c r="F131">
        <v>6455</v>
      </c>
      <c r="G131">
        <v>6465</v>
      </c>
      <c r="H131">
        <v>6469</v>
      </c>
      <c r="I131">
        <v>6500</v>
      </c>
      <c r="J131">
        <v>2</v>
      </c>
      <c r="K131">
        <v>5</v>
      </c>
      <c r="L131">
        <v>4</v>
      </c>
      <c r="M131">
        <v>3</v>
      </c>
      <c r="N131" t="s">
        <v>333</v>
      </c>
      <c r="O131">
        <v>8</v>
      </c>
    </row>
    <row r="132" spans="5:15">
      <c r="E132">
        <v>131</v>
      </c>
      <c r="F132">
        <v>6505</v>
      </c>
      <c r="G132">
        <v>6515</v>
      </c>
      <c r="H132">
        <v>6519</v>
      </c>
      <c r="I132">
        <v>6550</v>
      </c>
      <c r="J132">
        <v>2</v>
      </c>
      <c r="K132">
        <v>5</v>
      </c>
      <c r="L132">
        <v>4</v>
      </c>
      <c r="M132">
        <v>3</v>
      </c>
      <c r="N132" t="s">
        <v>333</v>
      </c>
      <c r="O132">
        <v>8</v>
      </c>
    </row>
    <row r="133" spans="5:15">
      <c r="E133">
        <v>132</v>
      </c>
      <c r="F133">
        <v>6555</v>
      </c>
      <c r="G133">
        <v>6565</v>
      </c>
      <c r="H133">
        <v>6569</v>
      </c>
      <c r="I133">
        <v>6600</v>
      </c>
      <c r="J133">
        <v>2</v>
      </c>
      <c r="K133">
        <v>5</v>
      </c>
      <c r="L133">
        <v>4</v>
      </c>
      <c r="M133">
        <v>3</v>
      </c>
      <c r="N133" t="s">
        <v>333</v>
      </c>
      <c r="O133">
        <v>8</v>
      </c>
    </row>
    <row r="134" spans="5:15">
      <c r="E134">
        <v>133</v>
      </c>
      <c r="F134">
        <v>6605</v>
      </c>
      <c r="G134">
        <v>6615</v>
      </c>
      <c r="H134">
        <v>6619</v>
      </c>
      <c r="I134">
        <v>6650</v>
      </c>
      <c r="J134">
        <v>2</v>
      </c>
      <c r="K134">
        <v>5</v>
      </c>
      <c r="L134">
        <v>4</v>
      </c>
      <c r="M134">
        <v>3</v>
      </c>
      <c r="N134" t="s">
        <v>333</v>
      </c>
      <c r="O134">
        <v>8</v>
      </c>
    </row>
    <row r="135" spans="5:15">
      <c r="E135">
        <v>134</v>
      </c>
      <c r="F135">
        <v>6655</v>
      </c>
      <c r="G135">
        <v>6665</v>
      </c>
      <c r="H135">
        <v>6669</v>
      </c>
      <c r="I135">
        <v>6700</v>
      </c>
      <c r="J135">
        <v>2</v>
      </c>
      <c r="K135">
        <v>5</v>
      </c>
      <c r="L135">
        <v>4</v>
      </c>
      <c r="M135">
        <v>3</v>
      </c>
      <c r="N135" t="s">
        <v>333</v>
      </c>
      <c r="O135">
        <v>8</v>
      </c>
    </row>
    <row r="136" spans="5:15">
      <c r="E136">
        <v>135</v>
      </c>
      <c r="F136">
        <v>6705</v>
      </c>
      <c r="G136">
        <v>6715</v>
      </c>
      <c r="H136">
        <v>6719</v>
      </c>
      <c r="I136">
        <v>6750</v>
      </c>
      <c r="J136">
        <v>2</v>
      </c>
      <c r="K136">
        <v>5</v>
      </c>
      <c r="L136">
        <v>4</v>
      </c>
      <c r="M136">
        <v>3</v>
      </c>
      <c r="N136" t="s">
        <v>333</v>
      </c>
      <c r="O136">
        <v>8</v>
      </c>
    </row>
    <row r="137" spans="5:15">
      <c r="E137">
        <v>136</v>
      </c>
      <c r="F137">
        <v>6755</v>
      </c>
      <c r="G137">
        <v>6765</v>
      </c>
      <c r="H137">
        <v>6769</v>
      </c>
      <c r="I137">
        <v>6800</v>
      </c>
      <c r="J137">
        <v>2</v>
      </c>
      <c r="K137">
        <v>5</v>
      </c>
      <c r="L137">
        <v>4</v>
      </c>
      <c r="M137">
        <v>3</v>
      </c>
      <c r="N137" t="s">
        <v>333</v>
      </c>
      <c r="O137">
        <v>8</v>
      </c>
    </row>
    <row r="138" spans="5:15">
      <c r="E138">
        <v>137</v>
      </c>
      <c r="F138">
        <v>6805</v>
      </c>
      <c r="G138">
        <v>6815</v>
      </c>
      <c r="H138">
        <v>6819</v>
      </c>
      <c r="I138">
        <v>6850</v>
      </c>
      <c r="J138">
        <v>2</v>
      </c>
      <c r="K138">
        <v>5</v>
      </c>
      <c r="L138">
        <v>4</v>
      </c>
      <c r="M138">
        <v>3</v>
      </c>
      <c r="N138" t="s">
        <v>333</v>
      </c>
      <c r="O138">
        <v>8</v>
      </c>
    </row>
    <row r="139" spans="5:15">
      <c r="E139">
        <v>138</v>
      </c>
      <c r="F139">
        <v>6855</v>
      </c>
      <c r="G139">
        <v>6865</v>
      </c>
      <c r="H139">
        <v>6869</v>
      </c>
      <c r="I139">
        <v>6900</v>
      </c>
      <c r="J139">
        <v>2</v>
      </c>
      <c r="K139">
        <v>5</v>
      </c>
      <c r="L139">
        <v>4</v>
      </c>
      <c r="M139">
        <v>3</v>
      </c>
      <c r="N139" t="s">
        <v>333</v>
      </c>
      <c r="O139">
        <v>8</v>
      </c>
    </row>
    <row r="140" spans="5:15">
      <c r="E140">
        <v>139</v>
      </c>
      <c r="F140">
        <v>6905</v>
      </c>
      <c r="G140">
        <v>6915</v>
      </c>
      <c r="H140">
        <v>6919</v>
      </c>
      <c r="I140">
        <v>6950</v>
      </c>
      <c r="J140">
        <v>2</v>
      </c>
      <c r="K140">
        <v>5</v>
      </c>
      <c r="L140">
        <v>4</v>
      </c>
      <c r="M140">
        <v>3</v>
      </c>
      <c r="N140" t="s">
        <v>333</v>
      </c>
      <c r="O140">
        <v>8</v>
      </c>
    </row>
    <row r="141" spans="5:15">
      <c r="E141">
        <v>140</v>
      </c>
      <c r="F141">
        <v>6955</v>
      </c>
      <c r="G141">
        <v>6965</v>
      </c>
      <c r="H141">
        <v>6969</v>
      </c>
      <c r="I141">
        <v>7000</v>
      </c>
      <c r="J141">
        <v>2</v>
      </c>
      <c r="K141">
        <v>5</v>
      </c>
      <c r="L141">
        <v>4</v>
      </c>
      <c r="M141">
        <v>3</v>
      </c>
      <c r="N141" t="s">
        <v>333</v>
      </c>
      <c r="O141">
        <v>8</v>
      </c>
    </row>
    <row r="142" spans="5:15">
      <c r="E142">
        <v>141</v>
      </c>
      <c r="F142">
        <v>7005</v>
      </c>
      <c r="G142">
        <v>7015</v>
      </c>
      <c r="H142">
        <v>7019</v>
      </c>
      <c r="I142">
        <v>7050</v>
      </c>
      <c r="J142">
        <v>2</v>
      </c>
      <c r="K142">
        <v>5</v>
      </c>
      <c r="L142">
        <v>4</v>
      </c>
      <c r="M142">
        <v>3</v>
      </c>
      <c r="N142" t="s">
        <v>333</v>
      </c>
      <c r="O142">
        <v>8</v>
      </c>
    </row>
    <row r="143" spans="5:15">
      <c r="E143">
        <v>142</v>
      </c>
      <c r="F143">
        <v>7055</v>
      </c>
      <c r="G143">
        <v>7065</v>
      </c>
      <c r="H143">
        <v>7069</v>
      </c>
      <c r="I143">
        <v>7100</v>
      </c>
      <c r="J143">
        <v>2</v>
      </c>
      <c r="K143">
        <v>5</v>
      </c>
      <c r="L143">
        <v>4</v>
      </c>
      <c r="M143">
        <v>3</v>
      </c>
      <c r="N143" t="s">
        <v>333</v>
      </c>
      <c r="O143">
        <v>8</v>
      </c>
    </row>
    <row r="144" spans="5:15">
      <c r="E144">
        <v>143</v>
      </c>
      <c r="F144">
        <v>7105</v>
      </c>
      <c r="G144">
        <v>7115</v>
      </c>
      <c r="H144">
        <v>7119</v>
      </c>
      <c r="I144">
        <v>7150</v>
      </c>
      <c r="J144">
        <v>2</v>
      </c>
      <c r="K144">
        <v>5</v>
      </c>
      <c r="L144">
        <v>4</v>
      </c>
      <c r="M144">
        <v>3</v>
      </c>
      <c r="N144" t="s">
        <v>333</v>
      </c>
      <c r="O144">
        <v>8</v>
      </c>
    </row>
    <row r="145" spans="5:15">
      <c r="E145">
        <v>144</v>
      </c>
      <c r="F145">
        <v>7155</v>
      </c>
      <c r="G145">
        <v>7165</v>
      </c>
      <c r="H145">
        <v>7169</v>
      </c>
      <c r="I145">
        <v>7200</v>
      </c>
      <c r="J145">
        <v>2</v>
      </c>
      <c r="K145">
        <v>5</v>
      </c>
      <c r="L145">
        <v>4</v>
      </c>
      <c r="M145">
        <v>3</v>
      </c>
      <c r="N145" t="s">
        <v>333</v>
      </c>
      <c r="O145">
        <v>8</v>
      </c>
    </row>
    <row r="146" spans="5:15">
      <c r="E146">
        <v>145</v>
      </c>
      <c r="F146">
        <v>7205</v>
      </c>
      <c r="G146">
        <v>7215</v>
      </c>
      <c r="H146">
        <v>7219</v>
      </c>
      <c r="I146">
        <v>7250</v>
      </c>
      <c r="J146">
        <v>2</v>
      </c>
      <c r="K146">
        <v>5</v>
      </c>
      <c r="L146">
        <v>4</v>
      </c>
      <c r="M146">
        <v>3</v>
      </c>
      <c r="N146" t="s">
        <v>333</v>
      </c>
      <c r="O146">
        <v>8</v>
      </c>
    </row>
    <row r="147" spans="5:15">
      <c r="E147">
        <v>146</v>
      </c>
      <c r="F147">
        <v>7255</v>
      </c>
      <c r="G147">
        <v>7265</v>
      </c>
      <c r="H147">
        <v>7269</v>
      </c>
      <c r="I147">
        <v>7300</v>
      </c>
      <c r="J147">
        <v>2</v>
      </c>
      <c r="K147">
        <v>5</v>
      </c>
      <c r="L147">
        <v>4</v>
      </c>
      <c r="M147">
        <v>3</v>
      </c>
      <c r="N147" t="s">
        <v>333</v>
      </c>
      <c r="O147">
        <v>8</v>
      </c>
    </row>
    <row r="148" spans="5:15">
      <c r="E148">
        <v>147</v>
      </c>
      <c r="F148">
        <v>7305</v>
      </c>
      <c r="G148">
        <v>7315</v>
      </c>
      <c r="H148">
        <v>7319</v>
      </c>
      <c r="I148">
        <v>7350</v>
      </c>
      <c r="J148">
        <v>2</v>
      </c>
      <c r="K148">
        <v>5</v>
      </c>
      <c r="L148">
        <v>4</v>
      </c>
      <c r="M148">
        <v>3</v>
      </c>
      <c r="N148" t="s">
        <v>333</v>
      </c>
      <c r="O148">
        <v>8</v>
      </c>
    </row>
    <row r="149" spans="5:15">
      <c r="E149">
        <v>148</v>
      </c>
      <c r="F149">
        <v>7355</v>
      </c>
      <c r="G149">
        <v>7365</v>
      </c>
      <c r="H149">
        <v>7369</v>
      </c>
      <c r="I149">
        <v>7400</v>
      </c>
      <c r="J149">
        <v>2</v>
      </c>
      <c r="K149">
        <v>5</v>
      </c>
      <c r="L149">
        <v>4</v>
      </c>
      <c r="M149">
        <v>3</v>
      </c>
      <c r="N149" t="s">
        <v>333</v>
      </c>
      <c r="O149">
        <v>8</v>
      </c>
    </row>
    <row r="150" spans="5:15">
      <c r="E150">
        <v>149</v>
      </c>
      <c r="F150">
        <v>7405</v>
      </c>
      <c r="G150">
        <v>7415</v>
      </c>
      <c r="H150">
        <v>7419</v>
      </c>
      <c r="I150">
        <v>7450</v>
      </c>
      <c r="J150">
        <v>2</v>
      </c>
      <c r="K150">
        <v>5</v>
      </c>
      <c r="L150">
        <v>4</v>
      </c>
      <c r="M150">
        <v>3</v>
      </c>
      <c r="N150" t="s">
        <v>333</v>
      </c>
      <c r="O150">
        <v>8</v>
      </c>
    </row>
    <row r="151" spans="5:15">
      <c r="E151">
        <v>150</v>
      </c>
      <c r="F151">
        <v>7455</v>
      </c>
      <c r="G151">
        <v>7465</v>
      </c>
      <c r="H151">
        <v>7469</v>
      </c>
      <c r="I151">
        <v>7500</v>
      </c>
      <c r="J151">
        <v>2</v>
      </c>
      <c r="K151">
        <v>5</v>
      </c>
      <c r="L151">
        <v>4</v>
      </c>
      <c r="M151">
        <v>3</v>
      </c>
      <c r="N151" t="s">
        <v>333</v>
      </c>
      <c r="O151">
        <v>8</v>
      </c>
    </row>
    <row r="152" spans="5:15">
      <c r="E152">
        <v>151</v>
      </c>
      <c r="F152">
        <v>7505</v>
      </c>
      <c r="G152">
        <v>7515</v>
      </c>
      <c r="H152">
        <v>7519</v>
      </c>
      <c r="I152">
        <v>7550</v>
      </c>
      <c r="J152">
        <v>2</v>
      </c>
      <c r="K152">
        <v>5</v>
      </c>
      <c r="L152">
        <v>4</v>
      </c>
      <c r="M152">
        <v>3</v>
      </c>
      <c r="N152" t="s">
        <v>333</v>
      </c>
      <c r="O152">
        <v>8</v>
      </c>
    </row>
    <row r="153" spans="5:15">
      <c r="E153">
        <v>152</v>
      </c>
      <c r="F153">
        <v>7555</v>
      </c>
      <c r="G153">
        <v>7565</v>
      </c>
      <c r="H153">
        <v>7569</v>
      </c>
      <c r="I153">
        <v>7600</v>
      </c>
      <c r="J153">
        <v>2</v>
      </c>
      <c r="K153">
        <v>5</v>
      </c>
      <c r="L153">
        <v>4</v>
      </c>
      <c r="M153">
        <v>3</v>
      </c>
      <c r="N153" t="s">
        <v>333</v>
      </c>
      <c r="O153">
        <v>8</v>
      </c>
    </row>
    <row r="154" spans="5:15">
      <c r="E154">
        <v>153</v>
      </c>
      <c r="F154">
        <v>7605</v>
      </c>
      <c r="G154">
        <v>7615</v>
      </c>
      <c r="H154">
        <v>7619</v>
      </c>
      <c r="I154">
        <v>7650</v>
      </c>
      <c r="J154">
        <v>2</v>
      </c>
      <c r="K154">
        <v>5</v>
      </c>
      <c r="L154">
        <v>4</v>
      </c>
      <c r="M154">
        <v>3</v>
      </c>
      <c r="N154" t="s">
        <v>333</v>
      </c>
      <c r="O154">
        <v>8</v>
      </c>
    </row>
    <row r="155" spans="5:15">
      <c r="E155">
        <v>154</v>
      </c>
      <c r="F155">
        <v>7655</v>
      </c>
      <c r="G155">
        <v>7665</v>
      </c>
      <c r="H155">
        <v>7669</v>
      </c>
      <c r="I155">
        <v>7700</v>
      </c>
      <c r="J155">
        <v>2</v>
      </c>
      <c r="K155">
        <v>5</v>
      </c>
      <c r="L155">
        <v>4</v>
      </c>
      <c r="M155">
        <v>3</v>
      </c>
      <c r="N155" t="s">
        <v>333</v>
      </c>
      <c r="O155">
        <v>8</v>
      </c>
    </row>
    <row r="156" spans="5:15">
      <c r="E156">
        <v>155</v>
      </c>
      <c r="F156">
        <v>7705</v>
      </c>
      <c r="G156">
        <v>7715</v>
      </c>
      <c r="H156">
        <v>7719</v>
      </c>
      <c r="I156">
        <v>7750</v>
      </c>
      <c r="J156">
        <v>2</v>
      </c>
      <c r="K156">
        <v>5</v>
      </c>
      <c r="L156">
        <v>4</v>
      </c>
      <c r="M156">
        <v>3</v>
      </c>
      <c r="N156" t="s">
        <v>333</v>
      </c>
      <c r="O156">
        <v>8</v>
      </c>
    </row>
    <row r="157" spans="5:15">
      <c r="E157">
        <v>156</v>
      </c>
      <c r="F157">
        <v>7755</v>
      </c>
      <c r="G157">
        <v>7765</v>
      </c>
      <c r="H157">
        <v>7769</v>
      </c>
      <c r="I157">
        <v>7800</v>
      </c>
      <c r="J157">
        <v>2</v>
      </c>
      <c r="K157">
        <v>5</v>
      </c>
      <c r="L157">
        <v>4</v>
      </c>
      <c r="M157">
        <v>3</v>
      </c>
      <c r="N157" t="s">
        <v>333</v>
      </c>
      <c r="O157">
        <v>8</v>
      </c>
    </row>
    <row r="158" spans="5:15">
      <c r="E158">
        <v>157</v>
      </c>
      <c r="F158">
        <v>7805</v>
      </c>
      <c r="G158">
        <v>7815</v>
      </c>
      <c r="H158">
        <v>7819</v>
      </c>
      <c r="I158">
        <v>7850</v>
      </c>
      <c r="J158">
        <v>2</v>
      </c>
      <c r="K158">
        <v>5</v>
      </c>
      <c r="L158">
        <v>4</v>
      </c>
      <c r="M158">
        <v>3</v>
      </c>
      <c r="N158" t="s">
        <v>333</v>
      </c>
      <c r="O158">
        <v>8</v>
      </c>
    </row>
    <row r="159" spans="5:15">
      <c r="E159">
        <v>158</v>
      </c>
      <c r="F159">
        <v>7855</v>
      </c>
      <c r="G159">
        <v>7865</v>
      </c>
      <c r="H159">
        <v>7869</v>
      </c>
      <c r="I159">
        <v>7900</v>
      </c>
      <c r="J159">
        <v>2</v>
      </c>
      <c r="K159">
        <v>5</v>
      </c>
      <c r="L159">
        <v>4</v>
      </c>
      <c r="M159">
        <v>3</v>
      </c>
      <c r="N159" t="s">
        <v>333</v>
      </c>
      <c r="O159">
        <v>8</v>
      </c>
    </row>
    <row r="160" spans="5:15">
      <c r="E160">
        <v>159</v>
      </c>
      <c r="F160">
        <v>7905</v>
      </c>
      <c r="G160">
        <v>7915</v>
      </c>
      <c r="H160">
        <v>7919</v>
      </c>
      <c r="I160">
        <v>7950</v>
      </c>
      <c r="J160">
        <v>2</v>
      </c>
      <c r="K160">
        <v>5</v>
      </c>
      <c r="L160">
        <v>4</v>
      </c>
      <c r="M160">
        <v>3</v>
      </c>
      <c r="N160" t="s">
        <v>333</v>
      </c>
      <c r="O160">
        <v>8</v>
      </c>
    </row>
    <row r="161" spans="5:15">
      <c r="E161">
        <v>160</v>
      </c>
      <c r="F161">
        <v>7955</v>
      </c>
      <c r="G161">
        <v>7965</v>
      </c>
      <c r="H161">
        <v>7969</v>
      </c>
      <c r="I161">
        <v>8000</v>
      </c>
      <c r="J161">
        <v>2</v>
      </c>
      <c r="K161">
        <v>5</v>
      </c>
      <c r="L161">
        <v>4</v>
      </c>
      <c r="M161">
        <v>3</v>
      </c>
      <c r="N161" t="s">
        <v>333</v>
      </c>
      <c r="O161">
        <v>8</v>
      </c>
    </row>
    <row r="162" spans="5:15">
      <c r="E162">
        <v>161</v>
      </c>
      <c r="F162">
        <v>8005</v>
      </c>
      <c r="G162">
        <v>8015</v>
      </c>
      <c r="H162">
        <v>8019</v>
      </c>
      <c r="I162">
        <v>8050</v>
      </c>
      <c r="J162">
        <v>2</v>
      </c>
      <c r="K162">
        <v>5</v>
      </c>
      <c r="L162">
        <v>4</v>
      </c>
      <c r="M162">
        <v>3</v>
      </c>
      <c r="N162" t="s">
        <v>333</v>
      </c>
      <c r="O162">
        <v>8</v>
      </c>
    </row>
    <row r="163" spans="5:15">
      <c r="E163">
        <v>162</v>
      </c>
      <c r="F163">
        <v>8055</v>
      </c>
      <c r="G163">
        <v>8065</v>
      </c>
      <c r="H163">
        <v>8069</v>
      </c>
      <c r="I163">
        <v>8100</v>
      </c>
      <c r="J163">
        <v>2</v>
      </c>
      <c r="K163">
        <v>5</v>
      </c>
      <c r="L163">
        <v>4</v>
      </c>
      <c r="M163">
        <v>3</v>
      </c>
      <c r="N163" t="s">
        <v>333</v>
      </c>
      <c r="O163">
        <v>8</v>
      </c>
    </row>
    <row r="164" spans="5:15">
      <c r="E164">
        <v>163</v>
      </c>
      <c r="F164">
        <v>8105</v>
      </c>
      <c r="G164">
        <v>8115</v>
      </c>
      <c r="H164">
        <v>8119</v>
      </c>
      <c r="I164">
        <v>8150</v>
      </c>
      <c r="J164">
        <v>2</v>
      </c>
      <c r="K164">
        <v>5</v>
      </c>
      <c r="L164">
        <v>4</v>
      </c>
      <c r="M164">
        <v>3</v>
      </c>
      <c r="N164" t="s">
        <v>333</v>
      </c>
      <c r="O164">
        <v>8</v>
      </c>
    </row>
    <row r="165" spans="5:15">
      <c r="E165">
        <v>164</v>
      </c>
      <c r="F165">
        <v>8155</v>
      </c>
      <c r="G165">
        <v>8165</v>
      </c>
      <c r="H165">
        <v>8169</v>
      </c>
      <c r="I165">
        <v>8200</v>
      </c>
      <c r="J165">
        <v>2</v>
      </c>
      <c r="K165">
        <v>5</v>
      </c>
      <c r="L165">
        <v>4</v>
      </c>
      <c r="M165">
        <v>3</v>
      </c>
      <c r="N165" t="s">
        <v>333</v>
      </c>
      <c r="O165">
        <v>8</v>
      </c>
    </row>
    <row r="166" spans="5:15">
      <c r="E166">
        <v>165</v>
      </c>
      <c r="F166">
        <v>8205</v>
      </c>
      <c r="G166">
        <v>8215</v>
      </c>
      <c r="H166">
        <v>8219</v>
      </c>
      <c r="I166">
        <v>8250</v>
      </c>
      <c r="J166">
        <v>2</v>
      </c>
      <c r="K166">
        <v>5</v>
      </c>
      <c r="L166">
        <v>4</v>
      </c>
      <c r="M166">
        <v>3</v>
      </c>
      <c r="N166" t="s">
        <v>333</v>
      </c>
      <c r="O166">
        <v>8</v>
      </c>
    </row>
    <row r="167" spans="5:15">
      <c r="E167">
        <v>166</v>
      </c>
      <c r="F167">
        <v>8255</v>
      </c>
      <c r="G167">
        <v>8265</v>
      </c>
      <c r="H167">
        <v>8269</v>
      </c>
      <c r="I167">
        <v>8300</v>
      </c>
      <c r="J167">
        <v>2</v>
      </c>
      <c r="K167">
        <v>5</v>
      </c>
      <c r="L167">
        <v>4</v>
      </c>
      <c r="M167">
        <v>3</v>
      </c>
      <c r="N167" t="s">
        <v>333</v>
      </c>
      <c r="O167">
        <v>8</v>
      </c>
    </row>
    <row r="168" spans="5:15">
      <c r="E168">
        <v>167</v>
      </c>
      <c r="F168">
        <v>8305</v>
      </c>
      <c r="G168">
        <v>8315</v>
      </c>
      <c r="H168">
        <v>8319</v>
      </c>
      <c r="I168">
        <v>8350</v>
      </c>
      <c r="J168">
        <v>2</v>
      </c>
      <c r="K168">
        <v>5</v>
      </c>
      <c r="L168">
        <v>4</v>
      </c>
      <c r="M168">
        <v>3</v>
      </c>
      <c r="N168" t="s">
        <v>333</v>
      </c>
      <c r="O168">
        <v>8</v>
      </c>
    </row>
    <row r="169" spans="5:15">
      <c r="E169">
        <v>168</v>
      </c>
      <c r="F169">
        <v>8355</v>
      </c>
      <c r="G169">
        <v>8365</v>
      </c>
      <c r="H169">
        <v>8369</v>
      </c>
      <c r="I169">
        <v>8400</v>
      </c>
      <c r="J169">
        <v>2</v>
      </c>
      <c r="K169">
        <v>5</v>
      </c>
      <c r="L169">
        <v>4</v>
      </c>
      <c r="M169">
        <v>3</v>
      </c>
      <c r="N169" t="s">
        <v>333</v>
      </c>
      <c r="O169">
        <v>8</v>
      </c>
    </row>
    <row r="170" spans="5:15">
      <c r="E170">
        <v>169</v>
      </c>
      <c r="F170">
        <v>8405</v>
      </c>
      <c r="G170">
        <v>8415</v>
      </c>
      <c r="H170">
        <v>8419</v>
      </c>
      <c r="I170">
        <v>8450</v>
      </c>
      <c r="J170">
        <v>2</v>
      </c>
      <c r="K170">
        <v>5</v>
      </c>
      <c r="L170">
        <v>4</v>
      </c>
      <c r="M170">
        <v>3</v>
      </c>
      <c r="N170" t="s">
        <v>333</v>
      </c>
      <c r="O170">
        <v>8</v>
      </c>
    </row>
    <row r="171" spans="5:15">
      <c r="E171">
        <v>170</v>
      </c>
      <c r="F171">
        <v>8455</v>
      </c>
      <c r="G171">
        <v>8465</v>
      </c>
      <c r="H171">
        <v>8469</v>
      </c>
      <c r="I171">
        <v>8500</v>
      </c>
      <c r="J171">
        <v>2</v>
      </c>
      <c r="K171">
        <v>5</v>
      </c>
      <c r="L171">
        <v>4</v>
      </c>
      <c r="M171">
        <v>3</v>
      </c>
      <c r="N171" t="s">
        <v>333</v>
      </c>
      <c r="O171">
        <v>8</v>
      </c>
    </row>
    <row r="172" spans="5:15">
      <c r="E172">
        <v>171</v>
      </c>
      <c r="F172">
        <v>8505</v>
      </c>
      <c r="G172">
        <v>8515</v>
      </c>
      <c r="H172">
        <v>8519</v>
      </c>
      <c r="I172">
        <v>8550</v>
      </c>
      <c r="J172">
        <v>2</v>
      </c>
      <c r="K172">
        <v>5</v>
      </c>
      <c r="L172">
        <v>4</v>
      </c>
      <c r="M172">
        <v>3</v>
      </c>
      <c r="N172" t="s">
        <v>333</v>
      </c>
      <c r="O172">
        <v>8</v>
      </c>
    </row>
    <row r="173" spans="5:15">
      <c r="E173">
        <v>172</v>
      </c>
      <c r="F173">
        <v>8555</v>
      </c>
      <c r="G173">
        <v>8565</v>
      </c>
      <c r="H173">
        <v>8569</v>
      </c>
      <c r="I173">
        <v>8600</v>
      </c>
      <c r="J173">
        <v>2</v>
      </c>
      <c r="K173">
        <v>5</v>
      </c>
      <c r="L173">
        <v>4</v>
      </c>
      <c r="M173">
        <v>3</v>
      </c>
      <c r="N173" t="s">
        <v>333</v>
      </c>
      <c r="O173">
        <v>8</v>
      </c>
    </row>
    <row r="174" spans="5:15">
      <c r="E174">
        <v>173</v>
      </c>
      <c r="F174">
        <v>8605</v>
      </c>
      <c r="G174">
        <v>8615</v>
      </c>
      <c r="H174">
        <v>8619</v>
      </c>
      <c r="I174">
        <v>8650</v>
      </c>
      <c r="J174">
        <v>2</v>
      </c>
      <c r="K174">
        <v>5</v>
      </c>
      <c r="L174">
        <v>4</v>
      </c>
      <c r="M174">
        <v>3</v>
      </c>
      <c r="N174" t="s">
        <v>333</v>
      </c>
      <c r="O174">
        <v>8</v>
      </c>
    </row>
    <row r="175" spans="5:15">
      <c r="E175">
        <v>174</v>
      </c>
      <c r="F175">
        <v>8655</v>
      </c>
      <c r="G175">
        <v>8665</v>
      </c>
      <c r="H175">
        <v>8669</v>
      </c>
      <c r="I175">
        <v>8700</v>
      </c>
      <c r="J175">
        <v>2</v>
      </c>
      <c r="K175">
        <v>5</v>
      </c>
      <c r="L175">
        <v>4</v>
      </c>
      <c r="M175">
        <v>3</v>
      </c>
      <c r="N175" t="s">
        <v>333</v>
      </c>
      <c r="O175">
        <v>8</v>
      </c>
    </row>
    <row r="176" spans="5:15">
      <c r="E176">
        <v>175</v>
      </c>
      <c r="F176">
        <v>8705</v>
      </c>
      <c r="G176">
        <v>8715</v>
      </c>
      <c r="H176">
        <v>8719</v>
      </c>
      <c r="I176">
        <v>8750</v>
      </c>
      <c r="J176">
        <v>2</v>
      </c>
      <c r="K176">
        <v>5</v>
      </c>
      <c r="L176">
        <v>4</v>
      </c>
      <c r="M176">
        <v>3</v>
      </c>
      <c r="N176" t="s">
        <v>333</v>
      </c>
      <c r="O176">
        <v>8</v>
      </c>
    </row>
    <row r="177" spans="5:15">
      <c r="E177">
        <v>176</v>
      </c>
      <c r="F177">
        <v>8755</v>
      </c>
      <c r="G177">
        <v>8765</v>
      </c>
      <c r="H177">
        <v>8769</v>
      </c>
      <c r="I177">
        <v>8800</v>
      </c>
      <c r="J177">
        <v>2</v>
      </c>
      <c r="K177">
        <v>5</v>
      </c>
      <c r="L177">
        <v>4</v>
      </c>
      <c r="M177">
        <v>3</v>
      </c>
      <c r="N177" t="s">
        <v>333</v>
      </c>
      <c r="O177">
        <v>8</v>
      </c>
    </row>
    <row r="178" spans="5:15">
      <c r="E178">
        <v>177</v>
      </c>
      <c r="F178">
        <v>8805</v>
      </c>
      <c r="G178">
        <v>8815</v>
      </c>
      <c r="H178">
        <v>8819</v>
      </c>
      <c r="I178">
        <v>8850</v>
      </c>
      <c r="J178">
        <v>2</v>
      </c>
      <c r="K178">
        <v>5</v>
      </c>
      <c r="L178">
        <v>4</v>
      </c>
      <c r="M178">
        <v>3</v>
      </c>
      <c r="N178" t="s">
        <v>333</v>
      </c>
      <c r="O178">
        <v>8</v>
      </c>
    </row>
    <row r="179" spans="5:15">
      <c r="E179">
        <v>178</v>
      </c>
      <c r="F179">
        <v>8855</v>
      </c>
      <c r="G179">
        <v>8865</v>
      </c>
      <c r="H179">
        <v>8869</v>
      </c>
      <c r="I179">
        <v>8900</v>
      </c>
      <c r="J179">
        <v>2</v>
      </c>
      <c r="K179">
        <v>5</v>
      </c>
      <c r="L179">
        <v>4</v>
      </c>
      <c r="M179">
        <v>3</v>
      </c>
      <c r="N179" t="s">
        <v>333</v>
      </c>
      <c r="O179">
        <v>8</v>
      </c>
    </row>
    <row r="180" spans="5:15">
      <c r="E180">
        <v>179</v>
      </c>
      <c r="F180">
        <v>8905</v>
      </c>
      <c r="G180">
        <v>8915</v>
      </c>
      <c r="H180">
        <v>8919</v>
      </c>
      <c r="I180">
        <v>8950</v>
      </c>
      <c r="J180">
        <v>2</v>
      </c>
      <c r="K180">
        <v>5</v>
      </c>
      <c r="L180">
        <v>4</v>
      </c>
      <c r="M180">
        <v>3</v>
      </c>
      <c r="N180" t="s">
        <v>333</v>
      </c>
      <c r="O180">
        <v>8</v>
      </c>
    </row>
    <row r="181" spans="5:15">
      <c r="E181">
        <v>180</v>
      </c>
      <c r="F181">
        <v>8955</v>
      </c>
      <c r="G181">
        <v>8965</v>
      </c>
      <c r="H181">
        <v>8969</v>
      </c>
      <c r="I181">
        <v>9000</v>
      </c>
      <c r="J181">
        <v>2</v>
      </c>
      <c r="K181">
        <v>5</v>
      </c>
      <c r="L181">
        <v>4</v>
      </c>
      <c r="M181">
        <v>3</v>
      </c>
      <c r="N181" t="s">
        <v>333</v>
      </c>
      <c r="O181">
        <v>8</v>
      </c>
    </row>
    <row r="182" spans="5:15">
      <c r="E182">
        <v>181</v>
      </c>
      <c r="F182">
        <v>9005</v>
      </c>
      <c r="G182">
        <v>9015</v>
      </c>
      <c r="H182">
        <v>9019</v>
      </c>
      <c r="I182">
        <v>9050</v>
      </c>
      <c r="J182">
        <v>2</v>
      </c>
      <c r="K182">
        <v>5</v>
      </c>
      <c r="L182">
        <v>4</v>
      </c>
      <c r="M182">
        <v>3</v>
      </c>
      <c r="N182" t="s">
        <v>333</v>
      </c>
      <c r="O182">
        <v>8</v>
      </c>
    </row>
    <row r="183" spans="5:15">
      <c r="E183">
        <v>182</v>
      </c>
      <c r="F183">
        <v>9055</v>
      </c>
      <c r="G183">
        <v>9065</v>
      </c>
      <c r="H183">
        <v>9069</v>
      </c>
      <c r="I183">
        <v>9100</v>
      </c>
      <c r="J183">
        <v>2</v>
      </c>
      <c r="K183">
        <v>5</v>
      </c>
      <c r="L183">
        <v>4</v>
      </c>
      <c r="M183">
        <v>3</v>
      </c>
      <c r="N183" t="s">
        <v>333</v>
      </c>
      <c r="O183">
        <v>8</v>
      </c>
    </row>
    <row r="184" spans="5:15">
      <c r="E184">
        <v>183</v>
      </c>
      <c r="F184">
        <v>9105</v>
      </c>
      <c r="G184">
        <v>9115</v>
      </c>
      <c r="H184">
        <v>9119</v>
      </c>
      <c r="I184">
        <v>9150</v>
      </c>
      <c r="J184">
        <v>2</v>
      </c>
      <c r="K184">
        <v>5</v>
      </c>
      <c r="L184">
        <v>4</v>
      </c>
      <c r="M184">
        <v>3</v>
      </c>
      <c r="N184" t="s">
        <v>333</v>
      </c>
      <c r="O184">
        <v>8</v>
      </c>
    </row>
    <row r="185" spans="5:15">
      <c r="E185">
        <v>184</v>
      </c>
      <c r="F185">
        <v>9155</v>
      </c>
      <c r="G185">
        <v>9165</v>
      </c>
      <c r="H185">
        <v>9169</v>
      </c>
      <c r="I185">
        <v>9200</v>
      </c>
      <c r="J185">
        <v>2</v>
      </c>
      <c r="K185">
        <v>5</v>
      </c>
      <c r="L185">
        <v>4</v>
      </c>
      <c r="M185">
        <v>3</v>
      </c>
      <c r="N185" t="s">
        <v>333</v>
      </c>
      <c r="O185">
        <v>8</v>
      </c>
    </row>
    <row r="186" spans="5:15">
      <c r="E186">
        <v>185</v>
      </c>
      <c r="F186">
        <v>9205</v>
      </c>
      <c r="G186">
        <v>9215</v>
      </c>
      <c r="H186">
        <v>9219</v>
      </c>
      <c r="I186">
        <v>9250</v>
      </c>
      <c r="J186">
        <v>2</v>
      </c>
      <c r="K186">
        <v>5</v>
      </c>
      <c r="L186">
        <v>4</v>
      </c>
      <c r="M186">
        <v>3</v>
      </c>
      <c r="N186" t="s">
        <v>333</v>
      </c>
      <c r="O186">
        <v>8</v>
      </c>
    </row>
    <row r="187" spans="5:15">
      <c r="E187">
        <v>186</v>
      </c>
      <c r="F187">
        <v>9255</v>
      </c>
      <c r="G187">
        <v>9265</v>
      </c>
      <c r="H187">
        <v>9269</v>
      </c>
      <c r="I187">
        <v>9300</v>
      </c>
      <c r="J187">
        <v>2</v>
      </c>
      <c r="K187">
        <v>5</v>
      </c>
      <c r="L187">
        <v>4</v>
      </c>
      <c r="M187">
        <v>3</v>
      </c>
      <c r="N187" t="s">
        <v>333</v>
      </c>
      <c r="O187">
        <v>8</v>
      </c>
    </row>
    <row r="188" spans="5:15">
      <c r="E188">
        <v>187</v>
      </c>
      <c r="F188">
        <v>9305</v>
      </c>
      <c r="G188">
        <v>9315</v>
      </c>
      <c r="H188">
        <v>9319</v>
      </c>
      <c r="I188">
        <v>9350</v>
      </c>
      <c r="J188">
        <v>2</v>
      </c>
      <c r="K188">
        <v>5</v>
      </c>
      <c r="L188">
        <v>4</v>
      </c>
      <c r="M188">
        <v>3</v>
      </c>
      <c r="N188" t="s">
        <v>333</v>
      </c>
      <c r="O188">
        <v>8</v>
      </c>
    </row>
    <row r="189" spans="5:15">
      <c r="E189">
        <v>188</v>
      </c>
      <c r="F189">
        <v>9355</v>
      </c>
      <c r="G189">
        <v>9365</v>
      </c>
      <c r="H189">
        <v>9369</v>
      </c>
      <c r="I189">
        <v>9400</v>
      </c>
      <c r="J189">
        <v>2</v>
      </c>
      <c r="K189">
        <v>5</v>
      </c>
      <c r="L189">
        <v>4</v>
      </c>
      <c r="M189">
        <v>3</v>
      </c>
      <c r="N189" t="s">
        <v>333</v>
      </c>
      <c r="O189">
        <v>8</v>
      </c>
    </row>
  </sheetData>
  <sheetProtection password="EA2A" sheet="1" objects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89"/>
  <sheetViews>
    <sheetView topLeftCell="A157" workbookViewId="0"/>
  </sheetViews>
  <sheetFormatPr baseColWidth="10" defaultColWidth="8.83203125" defaultRowHeight="14" x14ac:dyDescent="0"/>
  <sheetData>
    <row r="1" spans="1:30" s="1" customFormat="1" ht="15">
      <c r="A1" s="1" t="s">
        <v>328</v>
      </c>
      <c r="B1" s="1" t="s">
        <v>339</v>
      </c>
      <c r="C1" s="1" t="s">
        <v>340</v>
      </c>
      <c r="D1" s="1" t="s">
        <v>341</v>
      </c>
      <c r="E1" s="1" t="s">
        <v>342</v>
      </c>
      <c r="F1" s="1" t="s">
        <v>343</v>
      </c>
      <c r="G1" s="1" t="s">
        <v>344</v>
      </c>
      <c r="H1" s="1" t="s">
        <v>333</v>
      </c>
      <c r="I1" s="1" t="s">
        <v>345</v>
      </c>
      <c r="J1" s="1" t="s">
        <v>346</v>
      </c>
      <c r="K1" s="1" t="s">
        <v>347</v>
      </c>
      <c r="L1" s="1" t="s">
        <v>348</v>
      </c>
      <c r="M1" s="1" t="s">
        <v>349</v>
      </c>
      <c r="N1" s="1" t="s">
        <v>350</v>
      </c>
      <c r="O1" s="1" t="s">
        <v>355</v>
      </c>
      <c r="P1" s="1" t="s">
        <v>356</v>
      </c>
      <c r="Q1" s="1" t="s">
        <v>357</v>
      </c>
      <c r="R1" s="1" t="s">
        <v>358</v>
      </c>
      <c r="S1" s="1" t="s">
        <v>359</v>
      </c>
      <c r="T1" s="1" t="s">
        <v>374</v>
      </c>
      <c r="U1" s="4" t="s">
        <v>380</v>
      </c>
      <c r="V1" s="4" t="s">
        <v>375</v>
      </c>
      <c r="W1" s="4" t="s">
        <v>376</v>
      </c>
      <c r="X1" s="1" t="s">
        <v>377</v>
      </c>
      <c r="Y1" s="4" t="s">
        <v>381</v>
      </c>
      <c r="Z1" s="1" t="s">
        <v>378</v>
      </c>
      <c r="AA1" s="4" t="s">
        <v>382</v>
      </c>
      <c r="AB1" s="1" t="s">
        <v>379</v>
      </c>
      <c r="AC1" s="4" t="s">
        <v>383</v>
      </c>
      <c r="AD1" s="4" t="s">
        <v>384</v>
      </c>
    </row>
    <row r="2" spans="1:30">
      <c r="A2">
        <v>1</v>
      </c>
      <c r="B2">
        <v>1</v>
      </c>
      <c r="C2">
        <v>980027</v>
      </c>
      <c r="D2" s="2">
        <v>41630.291159722219</v>
      </c>
      <c r="E2">
        <v>71.88</v>
      </c>
      <c r="F2">
        <v>35.94</v>
      </c>
      <c r="G2">
        <v>-135</v>
      </c>
      <c r="H2">
        <v>-90.5</v>
      </c>
      <c r="I2">
        <f t="shared" ref="I2:I33" si="0" xml:space="preserve">  12</f>
        <v>12</v>
      </c>
      <c r="J2">
        <v>101.05200000000001</v>
      </c>
      <c r="K2">
        <v>-20.73</v>
      </c>
      <c r="L2">
        <v>11.22</v>
      </c>
      <c r="M2">
        <f t="shared" ref="M2:M33" si="1" xml:space="preserve">   0</f>
        <v>0</v>
      </c>
      <c r="N2" t="s">
        <v>351</v>
      </c>
      <c r="O2">
        <v>32</v>
      </c>
      <c r="P2">
        <v>49000</v>
      </c>
      <c r="Q2">
        <v>246</v>
      </c>
      <c r="R2">
        <v>745</v>
      </c>
      <c r="S2">
        <v>34</v>
      </c>
      <c r="T2" s="5">
        <v>124.14568275058836</v>
      </c>
      <c r="U2" s="5">
        <v>5.1929463853847144</v>
      </c>
      <c r="V2" s="5">
        <v>-90.209823120764625</v>
      </c>
      <c r="W2" s="5">
        <v>1.4291162017655573E-2</v>
      </c>
      <c r="X2" s="5">
        <v>0.92081388547521503</v>
      </c>
      <c r="Y2" s="5">
        <v>3.2896083057899851E-2</v>
      </c>
      <c r="Z2" s="5">
        <v>13.801954531729422</v>
      </c>
      <c r="AA2" s="5">
        <v>1.0254601423580054</v>
      </c>
      <c r="AB2" t="s">
        <v>385</v>
      </c>
      <c r="AC2" t="s">
        <v>385</v>
      </c>
      <c r="AD2" s="5">
        <v>2.1868693268165673</v>
      </c>
    </row>
    <row r="3" spans="1:30">
      <c r="A3">
        <v>2</v>
      </c>
      <c r="B3">
        <v>2</v>
      </c>
      <c r="C3">
        <v>980027</v>
      </c>
      <c r="D3" s="2">
        <v>41630.29409502315</v>
      </c>
      <c r="E3">
        <v>71.88</v>
      </c>
      <c r="F3">
        <v>35.94</v>
      </c>
      <c r="G3">
        <v>-135</v>
      </c>
      <c r="H3">
        <v>-90.5</v>
      </c>
      <c r="I3">
        <f t="shared" si="0"/>
        <v>12</v>
      </c>
      <c r="J3">
        <v>109.05200000000001</v>
      </c>
      <c r="K3">
        <v>-20.664000000000001</v>
      </c>
      <c r="L3">
        <v>11.22</v>
      </c>
      <c r="M3">
        <f t="shared" si="1"/>
        <v>0</v>
      </c>
      <c r="N3" t="s">
        <v>351</v>
      </c>
      <c r="O3">
        <v>32</v>
      </c>
      <c r="P3">
        <v>49000</v>
      </c>
      <c r="Q3">
        <v>246</v>
      </c>
      <c r="R3">
        <v>785</v>
      </c>
      <c r="S3">
        <v>49</v>
      </c>
      <c r="T3" s="5">
        <v>125.53904835466125</v>
      </c>
      <c r="U3" s="5">
        <v>4.4435394260864376</v>
      </c>
      <c r="V3" s="5">
        <v>-90.270257738704629</v>
      </c>
      <c r="W3" s="5">
        <v>1.1561599649808579E-2</v>
      </c>
      <c r="X3" s="5">
        <v>0.8759203761393799</v>
      </c>
      <c r="Y3" s="5">
        <v>2.6394323554730589E-2</v>
      </c>
      <c r="Z3" s="5">
        <v>13.780194260223361</v>
      </c>
      <c r="AA3" s="5">
        <v>0.82872280493181605</v>
      </c>
      <c r="AB3" t="s">
        <v>385</v>
      </c>
      <c r="AC3" t="s">
        <v>385</v>
      </c>
      <c r="AD3" s="5">
        <v>1.8679225213640767</v>
      </c>
    </row>
    <row r="4" spans="1:30">
      <c r="A4">
        <v>3</v>
      </c>
      <c r="B4">
        <v>3</v>
      </c>
      <c r="C4">
        <v>980027</v>
      </c>
      <c r="D4" s="2">
        <v>41630.297048842593</v>
      </c>
      <c r="E4">
        <v>71.88</v>
      </c>
      <c r="F4">
        <v>35.94</v>
      </c>
      <c r="G4">
        <v>-135</v>
      </c>
      <c r="H4">
        <v>-90.5</v>
      </c>
      <c r="I4">
        <f t="shared" si="0"/>
        <v>12</v>
      </c>
      <c r="J4">
        <v>110.05200000000001</v>
      </c>
      <c r="K4">
        <v>-20.648</v>
      </c>
      <c r="L4">
        <v>11.22</v>
      </c>
      <c r="M4">
        <f t="shared" si="1"/>
        <v>0</v>
      </c>
      <c r="N4" t="s">
        <v>351</v>
      </c>
      <c r="O4">
        <v>32</v>
      </c>
      <c r="P4">
        <v>49000</v>
      </c>
      <c r="Q4">
        <v>246</v>
      </c>
      <c r="R4">
        <v>788</v>
      </c>
      <c r="S4">
        <v>43</v>
      </c>
      <c r="T4" s="5">
        <v>119.12485762679287</v>
      </c>
      <c r="U4" s="5">
        <v>5.3733337497730647</v>
      </c>
      <c r="V4" s="5">
        <v>-90.261835363877012</v>
      </c>
      <c r="W4" s="5">
        <v>1.4418940575738979E-2</v>
      </c>
      <c r="X4" s="5">
        <v>0.86488881338008305</v>
      </c>
      <c r="Y4" s="5">
        <v>3.3031797673572387E-2</v>
      </c>
      <c r="Z4" s="5">
        <v>12.905907587893275</v>
      </c>
      <c r="AA4" s="5">
        <v>0.97189177080055211</v>
      </c>
      <c r="AB4" t="s">
        <v>385</v>
      </c>
      <c r="AC4" t="s">
        <v>385</v>
      </c>
      <c r="AD4" s="5">
        <v>2.308021556975858</v>
      </c>
    </row>
    <row r="5" spans="1:30">
      <c r="A5">
        <v>4</v>
      </c>
      <c r="B5">
        <v>4</v>
      </c>
      <c r="C5">
        <v>980027</v>
      </c>
      <c r="D5" s="2">
        <v>41630.299992824075</v>
      </c>
      <c r="E5">
        <v>71.88</v>
      </c>
      <c r="F5">
        <v>35.94</v>
      </c>
      <c r="G5">
        <v>-135</v>
      </c>
      <c r="H5">
        <v>-90.5</v>
      </c>
      <c r="I5">
        <f t="shared" si="0"/>
        <v>12</v>
      </c>
      <c r="J5">
        <v>111.05200000000001</v>
      </c>
      <c r="K5">
        <v>-20.675999999999998</v>
      </c>
      <c r="L5">
        <v>11.22</v>
      </c>
      <c r="M5">
        <f t="shared" si="1"/>
        <v>0</v>
      </c>
      <c r="N5" t="s">
        <v>351</v>
      </c>
      <c r="O5">
        <v>32</v>
      </c>
      <c r="P5">
        <v>49000</v>
      </c>
      <c r="Q5">
        <v>245</v>
      </c>
      <c r="R5">
        <v>715</v>
      </c>
      <c r="S5">
        <v>35</v>
      </c>
      <c r="T5" s="5">
        <v>110.72673105782479</v>
      </c>
      <c r="U5" s="5">
        <v>5.0430514095628762</v>
      </c>
      <c r="V5" s="5">
        <v>-90.303925903718167</v>
      </c>
      <c r="W5" s="5">
        <v>1.4381005826568254E-2</v>
      </c>
      <c r="X5" s="5">
        <v>0.8473624879514875</v>
      </c>
      <c r="Y5" s="5">
        <v>3.2577267870982529E-2</v>
      </c>
      <c r="Z5" s="5">
        <v>12.130674192371703</v>
      </c>
      <c r="AA5" s="5">
        <v>0.90203906764988895</v>
      </c>
      <c r="AB5" t="s">
        <v>385</v>
      </c>
      <c r="AC5" t="s">
        <v>385</v>
      </c>
      <c r="AD5" s="5">
        <v>2.2547026037739393</v>
      </c>
    </row>
    <row r="6" spans="1:30">
      <c r="A6">
        <v>5</v>
      </c>
      <c r="B6">
        <v>5</v>
      </c>
      <c r="C6">
        <v>980027</v>
      </c>
      <c r="D6" s="2">
        <v>41630.302955671294</v>
      </c>
      <c r="E6">
        <v>71.88</v>
      </c>
      <c r="F6">
        <v>35.94</v>
      </c>
      <c r="G6">
        <v>-135</v>
      </c>
      <c r="H6">
        <v>-90.5</v>
      </c>
      <c r="I6">
        <f t="shared" si="0"/>
        <v>12</v>
      </c>
      <c r="J6">
        <v>112.05200000000001</v>
      </c>
      <c r="K6">
        <v>-20.622</v>
      </c>
      <c r="L6">
        <v>11.22</v>
      </c>
      <c r="M6">
        <f t="shared" si="1"/>
        <v>0</v>
      </c>
      <c r="N6" t="s">
        <v>351</v>
      </c>
      <c r="O6">
        <v>32</v>
      </c>
      <c r="P6">
        <v>49000</v>
      </c>
      <c r="Q6">
        <v>245</v>
      </c>
      <c r="R6">
        <v>777</v>
      </c>
      <c r="S6">
        <v>36</v>
      </c>
      <c r="T6" s="5">
        <v>122.72535302357795</v>
      </c>
      <c r="U6" s="5">
        <v>5.0884671065322795</v>
      </c>
      <c r="V6" s="5">
        <v>-90.313074999575861</v>
      </c>
      <c r="W6" s="5">
        <v>1.3318856976421864E-2</v>
      </c>
      <c r="X6" s="5">
        <v>0.86646439155072841</v>
      </c>
      <c r="Y6" s="5">
        <v>3.0248845478761548E-2</v>
      </c>
      <c r="Z6" s="5">
        <v>13.169200365520416</v>
      </c>
      <c r="AA6" s="5">
        <v>0.92204434523303624</v>
      </c>
      <c r="AB6" t="s">
        <v>385</v>
      </c>
      <c r="AC6" t="s">
        <v>385</v>
      </c>
      <c r="AD6" s="5">
        <v>2.1625941945863159</v>
      </c>
    </row>
    <row r="7" spans="1:30">
      <c r="A7">
        <v>6</v>
      </c>
      <c r="B7">
        <v>6</v>
      </c>
      <c r="C7">
        <v>980027</v>
      </c>
      <c r="D7" s="2">
        <v>41630.305948726855</v>
      </c>
      <c r="E7">
        <v>71.88</v>
      </c>
      <c r="F7">
        <v>35.94</v>
      </c>
      <c r="G7">
        <v>-135</v>
      </c>
      <c r="H7">
        <v>-90.5</v>
      </c>
      <c r="I7">
        <f t="shared" si="0"/>
        <v>12</v>
      </c>
      <c r="J7">
        <v>113.05200000000001</v>
      </c>
      <c r="K7">
        <v>-20.613</v>
      </c>
      <c r="L7">
        <v>11.22</v>
      </c>
      <c r="M7">
        <f t="shared" si="1"/>
        <v>0</v>
      </c>
      <c r="N7" t="s">
        <v>351</v>
      </c>
      <c r="O7">
        <v>32</v>
      </c>
      <c r="P7">
        <v>49000</v>
      </c>
      <c r="Q7">
        <v>246</v>
      </c>
      <c r="R7">
        <v>771</v>
      </c>
      <c r="S7">
        <v>28</v>
      </c>
      <c r="T7" s="5">
        <v>122.14869903350446</v>
      </c>
      <c r="U7" s="5">
        <v>5.5362441258619466</v>
      </c>
      <c r="V7" s="5">
        <v>-90.32764853971895</v>
      </c>
      <c r="W7" s="5">
        <v>1.407115828728063E-2</v>
      </c>
      <c r="X7" s="5">
        <v>0.84344389537308406</v>
      </c>
      <c r="Y7" s="5">
        <v>3.1509910491593664E-2</v>
      </c>
      <c r="Z7" s="5">
        <v>11.817681096911191</v>
      </c>
      <c r="AA7" s="5">
        <v>0.92966046563571303</v>
      </c>
      <c r="AB7" t="s">
        <v>385</v>
      </c>
      <c r="AC7" t="s">
        <v>385</v>
      </c>
      <c r="AD7" s="5">
        <v>2.3737251213350001</v>
      </c>
    </row>
    <row r="8" spans="1:30">
      <c r="A8">
        <v>7</v>
      </c>
      <c r="B8">
        <v>7</v>
      </c>
      <c r="C8">
        <v>980027</v>
      </c>
      <c r="D8" s="2">
        <v>41630.30898483796</v>
      </c>
      <c r="E8">
        <v>71.88</v>
      </c>
      <c r="F8">
        <v>35.94</v>
      </c>
      <c r="G8">
        <v>-135</v>
      </c>
      <c r="H8">
        <v>-90.5</v>
      </c>
      <c r="I8">
        <f t="shared" si="0"/>
        <v>12</v>
      </c>
      <c r="J8">
        <v>114.05200000000001</v>
      </c>
      <c r="K8">
        <v>-20.591000000000001</v>
      </c>
      <c r="L8">
        <v>11.22</v>
      </c>
      <c r="M8">
        <f t="shared" si="1"/>
        <v>0</v>
      </c>
      <c r="N8" t="s">
        <v>351</v>
      </c>
      <c r="O8">
        <v>32</v>
      </c>
      <c r="P8">
        <v>49000</v>
      </c>
      <c r="Q8">
        <v>246</v>
      </c>
      <c r="R8">
        <v>781</v>
      </c>
      <c r="S8">
        <v>36</v>
      </c>
      <c r="T8" s="5">
        <v>120.81967213622612</v>
      </c>
      <c r="U8" s="5">
        <v>5.0656564085698461</v>
      </c>
      <c r="V8" s="5">
        <v>-90.271032589796135</v>
      </c>
      <c r="W8" s="5">
        <v>1.3065848296373901E-2</v>
      </c>
      <c r="X8" s="5">
        <v>0.84226335563786936</v>
      </c>
      <c r="Y8" s="5">
        <v>2.930164717514526E-2</v>
      </c>
      <c r="Z8" s="5">
        <v>11.749869113148911</v>
      </c>
      <c r="AA8" s="5">
        <v>0.85776776214021411</v>
      </c>
      <c r="AB8" t="s">
        <v>385</v>
      </c>
      <c r="AC8" t="s">
        <v>385</v>
      </c>
      <c r="AD8" s="5">
        <v>2.1880144681811506</v>
      </c>
    </row>
    <row r="9" spans="1:30">
      <c r="A9">
        <v>8</v>
      </c>
      <c r="B9">
        <v>8</v>
      </c>
      <c r="C9">
        <v>980027</v>
      </c>
      <c r="D9" s="2">
        <v>41630.311945833331</v>
      </c>
      <c r="E9">
        <v>71.88</v>
      </c>
      <c r="F9">
        <v>35.94</v>
      </c>
      <c r="G9">
        <v>-135</v>
      </c>
      <c r="H9">
        <v>-90.5</v>
      </c>
      <c r="I9">
        <f t="shared" si="0"/>
        <v>12</v>
      </c>
      <c r="J9">
        <v>115.05200000000001</v>
      </c>
      <c r="K9">
        <v>-20.538</v>
      </c>
      <c r="L9">
        <v>11.22</v>
      </c>
      <c r="M9">
        <f t="shared" si="1"/>
        <v>0</v>
      </c>
      <c r="N9" t="s">
        <v>351</v>
      </c>
      <c r="O9">
        <v>32</v>
      </c>
      <c r="P9">
        <v>49000</v>
      </c>
      <c r="Q9">
        <v>245</v>
      </c>
      <c r="R9">
        <v>651</v>
      </c>
      <c r="S9">
        <v>34</v>
      </c>
      <c r="T9" s="5">
        <v>117.62459308560526</v>
      </c>
      <c r="U9" s="5">
        <v>5.1299209131662362</v>
      </c>
      <c r="V9" s="5">
        <v>-90.210783893969321</v>
      </c>
      <c r="W9" s="5">
        <v>1.5932514885606559E-2</v>
      </c>
      <c r="X9" s="5">
        <v>0.98747957677675935</v>
      </c>
      <c r="Y9" s="5">
        <v>3.7809063181585993E-2</v>
      </c>
      <c r="Z9" s="5">
        <v>13.528216606124447</v>
      </c>
      <c r="AA9" s="5">
        <v>1.1207243805144551</v>
      </c>
      <c r="AB9" t="s">
        <v>385</v>
      </c>
      <c r="AC9" t="s">
        <v>385</v>
      </c>
      <c r="AD9" s="5">
        <v>2.2055170514950069</v>
      </c>
    </row>
    <row r="10" spans="1:30">
      <c r="A10">
        <v>9</v>
      </c>
      <c r="B10">
        <v>9</v>
      </c>
      <c r="C10">
        <v>980027</v>
      </c>
      <c r="D10" s="2">
        <v>41630.314874884258</v>
      </c>
      <c r="E10">
        <v>71.88</v>
      </c>
      <c r="F10">
        <v>35.94</v>
      </c>
      <c r="G10">
        <v>-135</v>
      </c>
      <c r="H10">
        <v>-90.5</v>
      </c>
      <c r="I10">
        <f t="shared" si="0"/>
        <v>12</v>
      </c>
      <c r="J10">
        <v>116.05200000000001</v>
      </c>
      <c r="K10">
        <v>-20.617000000000001</v>
      </c>
      <c r="L10">
        <v>11.22</v>
      </c>
      <c r="M10">
        <f t="shared" si="1"/>
        <v>0</v>
      </c>
      <c r="N10" t="s">
        <v>351</v>
      </c>
      <c r="O10">
        <v>32</v>
      </c>
      <c r="P10">
        <v>49000</v>
      </c>
      <c r="Q10">
        <v>246</v>
      </c>
      <c r="R10">
        <v>362</v>
      </c>
      <c r="S10">
        <v>39</v>
      </c>
      <c r="T10" s="5">
        <v>72.843243497042721</v>
      </c>
      <c r="U10" s="5">
        <v>3.0499411125206466</v>
      </c>
      <c r="V10" s="5">
        <v>-90.019859914996857</v>
      </c>
      <c r="W10" s="5">
        <v>2.0979999855839197E-2</v>
      </c>
      <c r="X10" s="5">
        <v>1.3040132337389123</v>
      </c>
      <c r="Y10" s="5">
        <v>5.7279830878444724E-2</v>
      </c>
      <c r="Z10" s="5">
        <v>17.315666088467044</v>
      </c>
      <c r="AA10" s="5">
        <v>1.2550763078477631</v>
      </c>
      <c r="AB10" t="s">
        <v>385</v>
      </c>
      <c r="AC10" t="s">
        <v>385</v>
      </c>
      <c r="AD10" s="5">
        <v>1.5150174132705909</v>
      </c>
    </row>
    <row r="11" spans="1:30">
      <c r="A11">
        <v>10</v>
      </c>
      <c r="B11">
        <v>10</v>
      </c>
      <c r="C11">
        <v>980027</v>
      </c>
      <c r="D11" s="2">
        <v>41630.317817361109</v>
      </c>
      <c r="E11">
        <v>71.88</v>
      </c>
      <c r="F11">
        <v>35.94</v>
      </c>
      <c r="G11">
        <v>-135</v>
      </c>
      <c r="H11">
        <v>-90.5</v>
      </c>
      <c r="I11">
        <f t="shared" si="0"/>
        <v>12</v>
      </c>
      <c r="J11">
        <v>117.05200000000001</v>
      </c>
      <c r="K11">
        <v>-20.934000000000001</v>
      </c>
      <c r="L11">
        <v>11.22</v>
      </c>
      <c r="M11">
        <f t="shared" si="1"/>
        <v>0</v>
      </c>
      <c r="N11" t="s">
        <v>351</v>
      </c>
      <c r="O11">
        <v>32</v>
      </c>
      <c r="P11">
        <v>49000</v>
      </c>
      <c r="Q11">
        <v>248</v>
      </c>
      <c r="R11">
        <v>299</v>
      </c>
      <c r="S11">
        <v>35</v>
      </c>
      <c r="T11" s="5">
        <v>68.137204868970684</v>
      </c>
      <c r="U11" s="5">
        <v>2.9850160869860445</v>
      </c>
      <c r="V11" s="5">
        <v>-90.102990643409726</v>
      </c>
      <c r="W11" s="5">
        <v>2.3102117581099327E-2</v>
      </c>
      <c r="X11" s="5">
        <v>1.3909020561207726</v>
      </c>
      <c r="Y11" s="5">
        <v>6.7403804989729602E-2</v>
      </c>
      <c r="Z11" s="5">
        <v>15.636342490915464</v>
      </c>
      <c r="AA11" s="5">
        <v>1.4012185934004673</v>
      </c>
      <c r="AB11" t="s">
        <v>385</v>
      </c>
      <c r="AC11" t="s">
        <v>385</v>
      </c>
      <c r="AD11" s="5">
        <v>1.5233213617513246</v>
      </c>
    </row>
    <row r="12" spans="1:30">
      <c r="A12">
        <v>11</v>
      </c>
      <c r="B12">
        <v>11</v>
      </c>
      <c r="C12">
        <v>980027</v>
      </c>
      <c r="D12" s="2">
        <v>41630.320772800929</v>
      </c>
      <c r="E12">
        <v>71.88</v>
      </c>
      <c r="F12">
        <v>35.94</v>
      </c>
      <c r="G12">
        <v>-135</v>
      </c>
      <c r="H12">
        <v>-90.5</v>
      </c>
      <c r="I12">
        <f t="shared" si="0"/>
        <v>12</v>
      </c>
      <c r="J12">
        <v>118.05200000000001</v>
      </c>
      <c r="K12">
        <v>-21.178000000000001</v>
      </c>
      <c r="L12">
        <v>11.22</v>
      </c>
      <c r="M12">
        <f t="shared" si="1"/>
        <v>0</v>
      </c>
      <c r="N12" t="s">
        <v>351</v>
      </c>
      <c r="O12">
        <v>32</v>
      </c>
      <c r="P12">
        <v>49000</v>
      </c>
      <c r="Q12">
        <v>245</v>
      </c>
      <c r="R12">
        <v>292</v>
      </c>
      <c r="S12">
        <v>40</v>
      </c>
      <c r="T12" s="5">
        <v>61.008820539215016</v>
      </c>
      <c r="U12" s="5">
        <v>2.7406838353619145</v>
      </c>
      <c r="V12" s="5">
        <v>-90.109900065400183</v>
      </c>
      <c r="W12" s="5">
        <v>2.1494566584961794E-2</v>
      </c>
      <c r="X12" s="5">
        <v>1.246330069016834</v>
      </c>
      <c r="Y12" s="5">
        <v>5.9428919021551729E-2</v>
      </c>
      <c r="Z12" s="5">
        <v>15.130435813247656</v>
      </c>
      <c r="AA12" s="5">
        <v>1.1044821632950481</v>
      </c>
      <c r="AB12" t="s">
        <v>385</v>
      </c>
      <c r="AC12" t="s">
        <v>385</v>
      </c>
      <c r="AD12" s="5">
        <v>1.4847329604989097</v>
      </c>
    </row>
    <row r="13" spans="1:30">
      <c r="A13">
        <v>12</v>
      </c>
      <c r="B13">
        <v>12</v>
      </c>
      <c r="C13">
        <v>980027</v>
      </c>
      <c r="D13" s="2">
        <v>41630.32370173611</v>
      </c>
      <c r="E13">
        <v>71.88</v>
      </c>
      <c r="F13">
        <v>35.94</v>
      </c>
      <c r="G13">
        <v>-135</v>
      </c>
      <c r="H13">
        <v>-90.5</v>
      </c>
      <c r="I13">
        <f t="shared" si="0"/>
        <v>12</v>
      </c>
      <c r="J13">
        <v>119.05200000000001</v>
      </c>
      <c r="K13">
        <v>-21.378</v>
      </c>
      <c r="L13">
        <v>11.22</v>
      </c>
      <c r="M13">
        <f t="shared" si="1"/>
        <v>0</v>
      </c>
      <c r="N13" t="s">
        <v>351</v>
      </c>
      <c r="O13">
        <v>32</v>
      </c>
      <c r="P13">
        <v>49000</v>
      </c>
      <c r="Q13">
        <v>247</v>
      </c>
      <c r="R13">
        <v>277</v>
      </c>
      <c r="S13">
        <v>35</v>
      </c>
      <c r="T13" s="5">
        <v>64.924978776472855</v>
      </c>
      <c r="U13" s="5">
        <v>2.6405263026552812</v>
      </c>
      <c r="V13" s="5">
        <v>-90.130531692460593</v>
      </c>
      <c r="W13" s="5">
        <v>2.1259043108113478E-2</v>
      </c>
      <c r="X13" s="5">
        <v>1.3648582477363329</v>
      </c>
      <c r="Y13" s="5">
        <v>6.1823966508708771E-2</v>
      </c>
      <c r="Z13" s="5">
        <v>15.916882911438398</v>
      </c>
      <c r="AA13" s="5">
        <v>1.2566773489541783</v>
      </c>
      <c r="AB13" t="s">
        <v>385</v>
      </c>
      <c r="AC13" t="s">
        <v>385</v>
      </c>
      <c r="AD13" s="5">
        <v>1.3761809347989971</v>
      </c>
    </row>
    <row r="14" spans="1:30">
      <c r="A14">
        <v>13</v>
      </c>
      <c r="B14">
        <v>13</v>
      </c>
      <c r="C14">
        <v>980027</v>
      </c>
      <c r="D14" s="2">
        <v>41630.326648263886</v>
      </c>
      <c r="E14">
        <v>71.88</v>
      </c>
      <c r="F14">
        <v>35.94</v>
      </c>
      <c r="G14">
        <v>-135</v>
      </c>
      <c r="H14">
        <v>-90.5</v>
      </c>
      <c r="I14">
        <f t="shared" si="0"/>
        <v>12</v>
      </c>
      <c r="J14">
        <v>120.05200000000001</v>
      </c>
      <c r="K14">
        <v>-21.47</v>
      </c>
      <c r="L14">
        <v>11.22</v>
      </c>
      <c r="M14">
        <f t="shared" si="1"/>
        <v>0</v>
      </c>
      <c r="N14" t="s">
        <v>351</v>
      </c>
      <c r="O14">
        <v>32</v>
      </c>
      <c r="P14">
        <v>49000</v>
      </c>
      <c r="Q14">
        <v>246</v>
      </c>
      <c r="R14">
        <v>420</v>
      </c>
      <c r="S14">
        <v>29</v>
      </c>
      <c r="T14" s="5">
        <v>85.965722298529371</v>
      </c>
      <c r="U14" s="5">
        <v>3.7101154457319963</v>
      </c>
      <c r="V14" s="5">
        <v>-90.131347030837091</v>
      </c>
      <c r="W14" s="5">
        <v>1.9261934183911023E-2</v>
      </c>
      <c r="X14" s="5">
        <v>1.1754256638527818</v>
      </c>
      <c r="Y14" s="5">
        <v>5.0348117539542492E-2</v>
      </c>
      <c r="Z14" s="5">
        <v>15.730774781718104</v>
      </c>
      <c r="AA14" s="5">
        <v>1.241441670092212</v>
      </c>
      <c r="AB14" t="s">
        <v>385</v>
      </c>
      <c r="AC14" t="s">
        <v>385</v>
      </c>
      <c r="AD14" s="5">
        <v>1.7768580327117394</v>
      </c>
    </row>
    <row r="15" spans="1:30">
      <c r="A15">
        <v>14</v>
      </c>
      <c r="B15">
        <v>14</v>
      </c>
      <c r="C15">
        <v>980027</v>
      </c>
      <c r="D15" s="2">
        <v>41630.329590046298</v>
      </c>
      <c r="E15">
        <v>71.88</v>
      </c>
      <c r="F15">
        <v>35.94</v>
      </c>
      <c r="G15">
        <v>-135</v>
      </c>
      <c r="H15">
        <v>-90.5</v>
      </c>
      <c r="I15">
        <f t="shared" si="0"/>
        <v>12</v>
      </c>
      <c r="J15">
        <v>121.05200000000001</v>
      </c>
      <c r="K15">
        <v>-21.664000000000001</v>
      </c>
      <c r="L15">
        <v>11.22</v>
      </c>
      <c r="M15">
        <f t="shared" si="1"/>
        <v>0</v>
      </c>
      <c r="N15" t="s">
        <v>351</v>
      </c>
      <c r="O15">
        <v>32</v>
      </c>
      <c r="P15">
        <v>49000</v>
      </c>
      <c r="Q15">
        <v>246</v>
      </c>
      <c r="R15">
        <v>449</v>
      </c>
      <c r="S15">
        <v>41</v>
      </c>
      <c r="T15" s="5">
        <v>96.272256934186046</v>
      </c>
      <c r="U15" s="5">
        <v>3.0186693286066562</v>
      </c>
      <c r="V15" s="5">
        <v>-90.105795926850391</v>
      </c>
      <c r="W15" s="5">
        <v>1.4210570011835495E-2</v>
      </c>
      <c r="X15" s="5">
        <v>1.1835047147699624</v>
      </c>
      <c r="Y15" s="5">
        <v>3.6964933261220773E-2</v>
      </c>
      <c r="Z15" s="5">
        <v>16.798197940250564</v>
      </c>
      <c r="AA15" s="5">
        <v>1.0185707868216809</v>
      </c>
      <c r="AB15" t="s">
        <v>385</v>
      </c>
      <c r="AC15" t="s">
        <v>385</v>
      </c>
      <c r="AD15" s="5">
        <v>1.3817967125998409</v>
      </c>
    </row>
    <row r="16" spans="1:30">
      <c r="A16">
        <v>15</v>
      </c>
      <c r="B16">
        <v>15</v>
      </c>
      <c r="C16">
        <v>980027</v>
      </c>
      <c r="D16" s="2">
        <v>41630.332522916666</v>
      </c>
      <c r="E16">
        <v>71.88</v>
      </c>
      <c r="F16">
        <v>35.94</v>
      </c>
      <c r="G16">
        <v>-135</v>
      </c>
      <c r="H16">
        <v>-90.5</v>
      </c>
      <c r="I16">
        <f t="shared" si="0"/>
        <v>12</v>
      </c>
      <c r="J16">
        <v>122.05200000000001</v>
      </c>
      <c r="K16">
        <v>-21.901</v>
      </c>
      <c r="L16">
        <v>11.22</v>
      </c>
      <c r="M16">
        <f t="shared" si="1"/>
        <v>0</v>
      </c>
      <c r="N16" t="s">
        <v>351</v>
      </c>
      <c r="O16">
        <v>32</v>
      </c>
      <c r="P16">
        <v>49000</v>
      </c>
      <c r="Q16">
        <v>246</v>
      </c>
      <c r="R16">
        <v>322</v>
      </c>
      <c r="S16">
        <v>41</v>
      </c>
      <c r="T16" s="5">
        <v>67.556754003557799</v>
      </c>
      <c r="U16" s="5">
        <v>2.6576234926353561</v>
      </c>
      <c r="V16" s="5">
        <v>-90.057583672336406</v>
      </c>
      <c r="W16" s="5">
        <v>1.9564973461683927E-2</v>
      </c>
      <c r="X16" s="5">
        <v>1.3062051006208419</v>
      </c>
      <c r="Y16" s="5">
        <v>5.3945274316127695E-2</v>
      </c>
      <c r="Z16" s="5">
        <v>15.349142107499082</v>
      </c>
      <c r="AA16" s="5">
        <v>1.0902856728570578</v>
      </c>
      <c r="AB16" t="s">
        <v>385</v>
      </c>
      <c r="AC16" t="s">
        <v>385</v>
      </c>
      <c r="AD16" s="5">
        <v>1.3760247111297073</v>
      </c>
    </row>
    <row r="17" spans="1:30">
      <c r="A17">
        <v>16</v>
      </c>
      <c r="B17">
        <v>16</v>
      </c>
      <c r="C17">
        <v>980027</v>
      </c>
      <c r="D17" s="2">
        <v>41630.335456134257</v>
      </c>
      <c r="E17">
        <v>71.88</v>
      </c>
      <c r="F17">
        <v>35.94</v>
      </c>
      <c r="G17">
        <v>-135</v>
      </c>
      <c r="H17">
        <v>-90.5</v>
      </c>
      <c r="I17">
        <f t="shared" si="0"/>
        <v>12</v>
      </c>
      <c r="J17">
        <v>123.05200000000001</v>
      </c>
      <c r="K17">
        <v>-21.936</v>
      </c>
      <c r="L17">
        <v>11.22</v>
      </c>
      <c r="M17">
        <f t="shared" si="1"/>
        <v>0</v>
      </c>
      <c r="N17" t="s">
        <v>351</v>
      </c>
      <c r="O17">
        <v>32</v>
      </c>
      <c r="P17">
        <v>49000</v>
      </c>
      <c r="Q17">
        <v>245</v>
      </c>
      <c r="R17">
        <v>224</v>
      </c>
      <c r="S17">
        <v>36</v>
      </c>
      <c r="T17" s="5">
        <v>44.750797013430478</v>
      </c>
      <c r="U17" s="5">
        <v>2.3947553132602266</v>
      </c>
      <c r="V17" s="5">
        <v>-90.084022186585273</v>
      </c>
      <c r="W17" s="5">
        <v>2.7952678275620098E-2</v>
      </c>
      <c r="X17" s="5">
        <v>1.3598491765227876</v>
      </c>
      <c r="Y17" s="5">
        <v>8.2832262387003572E-2</v>
      </c>
      <c r="Z17" s="5">
        <v>16.504688324756518</v>
      </c>
      <c r="AA17" s="5">
        <v>1.2095965504379029</v>
      </c>
      <c r="AB17" t="s">
        <v>385</v>
      </c>
      <c r="AC17" t="s">
        <v>385</v>
      </c>
      <c r="AD17" s="5">
        <v>1.3840543485456176</v>
      </c>
    </row>
    <row r="18" spans="1:30">
      <c r="A18">
        <v>17</v>
      </c>
      <c r="B18">
        <v>17</v>
      </c>
      <c r="C18">
        <v>980027</v>
      </c>
      <c r="D18" s="2">
        <v>41630.338387384261</v>
      </c>
      <c r="E18">
        <v>71.88</v>
      </c>
      <c r="F18">
        <v>35.94</v>
      </c>
      <c r="G18">
        <v>-135</v>
      </c>
      <c r="H18">
        <v>-90.5</v>
      </c>
      <c r="I18">
        <f t="shared" si="0"/>
        <v>12</v>
      </c>
      <c r="J18">
        <v>124.05200000000001</v>
      </c>
      <c r="K18">
        <v>-21.966000000000001</v>
      </c>
      <c r="L18">
        <v>11.22</v>
      </c>
      <c r="M18">
        <f t="shared" si="1"/>
        <v>0</v>
      </c>
      <c r="N18" t="s">
        <v>351</v>
      </c>
      <c r="O18">
        <v>32</v>
      </c>
      <c r="P18">
        <v>49000</v>
      </c>
      <c r="Q18">
        <v>247</v>
      </c>
      <c r="R18">
        <v>245</v>
      </c>
      <c r="S18">
        <v>29</v>
      </c>
      <c r="T18" s="5">
        <v>46.869729379843363</v>
      </c>
      <c r="U18" s="5">
        <v>2.7503739878394491</v>
      </c>
      <c r="V18" s="5">
        <v>-90.123521100522879</v>
      </c>
      <c r="W18" s="5">
        <v>2.9849243591637906E-2</v>
      </c>
      <c r="X18" s="5">
        <v>1.3196643986462564</v>
      </c>
      <c r="Y18" s="5">
        <v>8.7779459874851098E-2</v>
      </c>
      <c r="Z18" s="5">
        <v>15.716159584133608</v>
      </c>
      <c r="AA18" s="5">
        <v>1.3274050762328975</v>
      </c>
      <c r="AB18" t="s">
        <v>385</v>
      </c>
      <c r="AC18" t="s">
        <v>385</v>
      </c>
      <c r="AD18" s="5">
        <v>1.5967013802415508</v>
      </c>
    </row>
    <row r="19" spans="1:30">
      <c r="A19">
        <v>18</v>
      </c>
      <c r="B19">
        <v>18</v>
      </c>
      <c r="C19">
        <v>980027</v>
      </c>
      <c r="D19" s="2">
        <v>41630.341339467595</v>
      </c>
      <c r="E19">
        <v>71.88</v>
      </c>
      <c r="F19">
        <v>35.94</v>
      </c>
      <c r="G19">
        <v>-135</v>
      </c>
      <c r="H19">
        <v>-90.5</v>
      </c>
      <c r="I19">
        <f t="shared" si="0"/>
        <v>12</v>
      </c>
      <c r="J19">
        <v>125.05200000000001</v>
      </c>
      <c r="K19">
        <v>-22.065999999999999</v>
      </c>
      <c r="L19">
        <v>11.22</v>
      </c>
      <c r="M19">
        <f t="shared" si="1"/>
        <v>0</v>
      </c>
      <c r="N19" t="s">
        <v>351</v>
      </c>
      <c r="O19">
        <v>32</v>
      </c>
      <c r="P19">
        <v>49000</v>
      </c>
      <c r="Q19">
        <v>249</v>
      </c>
      <c r="R19">
        <v>215</v>
      </c>
      <c r="S19">
        <v>38</v>
      </c>
      <c r="T19" s="5">
        <v>43.375616941037507</v>
      </c>
      <c r="U19" s="5">
        <v>1.917836335689153</v>
      </c>
      <c r="V19" s="5">
        <v>-90.105763352150944</v>
      </c>
      <c r="W19" s="5">
        <v>2.2567368905977048E-2</v>
      </c>
      <c r="X19" s="5">
        <v>1.3014890267848898</v>
      </c>
      <c r="Y19" s="5">
        <v>6.5655395319326793E-2</v>
      </c>
      <c r="Z19" s="5">
        <v>14.85153758911942</v>
      </c>
      <c r="AA19" s="5">
        <v>0.92779933058515907</v>
      </c>
      <c r="AB19" t="s">
        <v>385</v>
      </c>
      <c r="AC19" t="s">
        <v>385</v>
      </c>
      <c r="AD19" s="5">
        <v>1.163855596947468</v>
      </c>
    </row>
    <row r="20" spans="1:30">
      <c r="A20">
        <v>19</v>
      </c>
      <c r="B20">
        <v>19</v>
      </c>
      <c r="C20">
        <v>980027</v>
      </c>
      <c r="D20" s="2">
        <v>41630.344302314814</v>
      </c>
      <c r="E20">
        <v>71.88</v>
      </c>
      <c r="F20">
        <v>35.94</v>
      </c>
      <c r="G20">
        <v>-135</v>
      </c>
      <c r="H20">
        <v>-90.5</v>
      </c>
      <c r="I20">
        <f t="shared" si="0"/>
        <v>12</v>
      </c>
      <c r="J20">
        <v>126.05200000000001</v>
      </c>
      <c r="K20">
        <v>-22.052</v>
      </c>
      <c r="L20">
        <v>11.22</v>
      </c>
      <c r="M20">
        <f t="shared" si="1"/>
        <v>0</v>
      </c>
      <c r="N20" t="s">
        <v>351</v>
      </c>
      <c r="O20">
        <v>32</v>
      </c>
      <c r="P20">
        <v>49000</v>
      </c>
      <c r="Q20">
        <v>250</v>
      </c>
      <c r="R20">
        <v>286</v>
      </c>
      <c r="S20">
        <v>32</v>
      </c>
      <c r="T20" s="5">
        <v>59.279482004427948</v>
      </c>
      <c r="U20" s="5">
        <v>2.8361506658595421</v>
      </c>
      <c r="V20" s="5">
        <v>-90.09605005437875</v>
      </c>
      <c r="W20" s="5">
        <v>2.2803955506477559E-2</v>
      </c>
      <c r="X20" s="5">
        <v>1.2393062766751151</v>
      </c>
      <c r="Y20" s="5">
        <v>6.2056330065240674E-2</v>
      </c>
      <c r="Z20" s="5">
        <v>14.446217473580889</v>
      </c>
      <c r="AA20" s="5">
        <v>1.1228524089568741</v>
      </c>
      <c r="AB20" t="s">
        <v>385</v>
      </c>
      <c r="AC20" t="s">
        <v>385</v>
      </c>
      <c r="AD20" s="5">
        <v>1.5657150498245862</v>
      </c>
    </row>
    <row r="21" spans="1:30">
      <c r="A21">
        <v>20</v>
      </c>
      <c r="B21">
        <v>20</v>
      </c>
      <c r="C21">
        <v>980027</v>
      </c>
      <c r="D21" s="2">
        <v>41630.347281481481</v>
      </c>
      <c r="E21">
        <v>71.88</v>
      </c>
      <c r="F21">
        <v>35.94</v>
      </c>
      <c r="G21">
        <v>-135</v>
      </c>
      <c r="H21">
        <v>-90.5</v>
      </c>
      <c r="I21">
        <f t="shared" si="0"/>
        <v>12</v>
      </c>
      <c r="J21">
        <v>127.05200000000001</v>
      </c>
      <c r="K21">
        <v>-21.984999999999999</v>
      </c>
      <c r="L21">
        <v>11.22</v>
      </c>
      <c r="M21">
        <f t="shared" si="1"/>
        <v>0</v>
      </c>
      <c r="N21" t="s">
        <v>351</v>
      </c>
      <c r="O21">
        <v>32</v>
      </c>
      <c r="P21">
        <v>49000</v>
      </c>
      <c r="Q21">
        <v>253</v>
      </c>
      <c r="R21">
        <v>329</v>
      </c>
      <c r="S21">
        <v>42</v>
      </c>
      <c r="T21" s="5">
        <v>68.100816198151236</v>
      </c>
      <c r="U21" s="5">
        <v>2.211954384159518</v>
      </c>
      <c r="V21" s="5">
        <v>-90.08060095511361</v>
      </c>
      <c r="W21" s="5">
        <v>1.5651431720518267E-2</v>
      </c>
      <c r="X21" s="5">
        <v>1.2424069617131142</v>
      </c>
      <c r="Y21" s="5">
        <v>4.2602123750893561E-2</v>
      </c>
      <c r="Z21" s="5">
        <v>16.877207578522</v>
      </c>
      <c r="AA21" s="5">
        <v>0.89065287353217881</v>
      </c>
      <c r="AB21" t="s">
        <v>385</v>
      </c>
      <c r="AC21" t="s">
        <v>385</v>
      </c>
      <c r="AD21" s="5">
        <v>1.1409336254123084</v>
      </c>
    </row>
    <row r="22" spans="1:30">
      <c r="A22">
        <v>21</v>
      </c>
      <c r="B22">
        <v>21</v>
      </c>
      <c r="C22">
        <v>980027</v>
      </c>
      <c r="D22" s="2">
        <v>41630.350289930553</v>
      </c>
      <c r="E22">
        <v>71.88</v>
      </c>
      <c r="F22">
        <v>35.94</v>
      </c>
      <c r="G22">
        <v>-135</v>
      </c>
      <c r="H22">
        <v>-90.5</v>
      </c>
      <c r="I22">
        <f t="shared" si="0"/>
        <v>12</v>
      </c>
      <c r="J22">
        <v>128.053</v>
      </c>
      <c r="K22">
        <v>-21.928999999999998</v>
      </c>
      <c r="L22">
        <v>11.22</v>
      </c>
      <c r="M22">
        <f t="shared" si="1"/>
        <v>0</v>
      </c>
      <c r="N22" t="s">
        <v>351</v>
      </c>
      <c r="O22">
        <v>32</v>
      </c>
      <c r="P22">
        <v>49000</v>
      </c>
      <c r="Q22">
        <v>252</v>
      </c>
      <c r="R22">
        <v>388</v>
      </c>
      <c r="S22">
        <v>28</v>
      </c>
      <c r="T22" s="5">
        <v>82.335455223426905</v>
      </c>
      <c r="U22" s="5">
        <v>3.7716544313325469</v>
      </c>
      <c r="V22" s="5">
        <v>-90.06840225270183</v>
      </c>
      <c r="W22" s="5">
        <v>2.2363019573045768E-2</v>
      </c>
      <c r="X22" s="5">
        <v>1.2969562214527557</v>
      </c>
      <c r="Y22" s="5">
        <v>6.0465244297382564E-2</v>
      </c>
      <c r="Z22" s="5">
        <v>14.926097864032805</v>
      </c>
      <c r="AA22" s="5">
        <v>1.4241691822586526</v>
      </c>
      <c r="AB22" t="s">
        <v>385</v>
      </c>
      <c r="AC22" t="s">
        <v>385</v>
      </c>
      <c r="AD22" s="5">
        <v>1.8250476200810906</v>
      </c>
    </row>
    <row r="23" spans="1:30">
      <c r="A23">
        <v>22</v>
      </c>
      <c r="B23">
        <v>22</v>
      </c>
      <c r="C23">
        <v>980027</v>
      </c>
      <c r="D23" s="2">
        <v>41630.353308680555</v>
      </c>
      <c r="E23">
        <v>71.88</v>
      </c>
      <c r="F23">
        <v>35.94</v>
      </c>
      <c r="G23">
        <v>-135</v>
      </c>
      <c r="H23">
        <v>-90.5</v>
      </c>
      <c r="I23">
        <f t="shared" si="0"/>
        <v>12</v>
      </c>
      <c r="J23">
        <v>129.053</v>
      </c>
      <c r="K23">
        <v>-21.783999999999999</v>
      </c>
      <c r="L23">
        <v>11.22</v>
      </c>
      <c r="M23">
        <f t="shared" si="1"/>
        <v>0</v>
      </c>
      <c r="N23" t="s">
        <v>351</v>
      </c>
      <c r="O23">
        <v>32</v>
      </c>
      <c r="P23">
        <v>49000</v>
      </c>
      <c r="Q23">
        <v>252</v>
      </c>
      <c r="R23">
        <v>425</v>
      </c>
      <c r="S23">
        <v>42</v>
      </c>
      <c r="T23" s="5">
        <v>94.462248458392978</v>
      </c>
      <c r="U23" s="5">
        <v>3.4824626716764193</v>
      </c>
      <c r="V23" s="5">
        <v>-90.08248162045092</v>
      </c>
      <c r="W23" s="5">
        <v>1.7602001118006482E-2</v>
      </c>
      <c r="X23" s="5">
        <v>1.2612579493658174</v>
      </c>
      <c r="Y23" s="5">
        <v>4.7011977074850678E-2</v>
      </c>
      <c r="Z23" s="5">
        <v>16.961307963249975</v>
      </c>
      <c r="AA23" s="5">
        <v>1.2737342320591982</v>
      </c>
      <c r="AB23" t="s">
        <v>385</v>
      </c>
      <c r="AC23" t="s">
        <v>385</v>
      </c>
      <c r="AD23" s="5">
        <v>1.5855561257110455</v>
      </c>
    </row>
    <row r="24" spans="1:30">
      <c r="A24">
        <v>23</v>
      </c>
      <c r="B24">
        <v>23</v>
      </c>
      <c r="C24">
        <v>980027</v>
      </c>
      <c r="D24" s="2">
        <v>41630.356327083333</v>
      </c>
      <c r="E24">
        <v>71.88</v>
      </c>
      <c r="F24">
        <v>35.94</v>
      </c>
      <c r="G24">
        <v>-135</v>
      </c>
      <c r="H24">
        <v>-90.5</v>
      </c>
      <c r="I24">
        <f t="shared" si="0"/>
        <v>12</v>
      </c>
      <c r="J24">
        <v>130.053</v>
      </c>
      <c r="K24">
        <v>-21.7</v>
      </c>
      <c r="L24">
        <v>11.22</v>
      </c>
      <c r="M24">
        <f t="shared" si="1"/>
        <v>0</v>
      </c>
      <c r="N24" t="s">
        <v>351</v>
      </c>
      <c r="O24">
        <v>32</v>
      </c>
      <c r="P24">
        <v>49000</v>
      </c>
      <c r="Q24">
        <v>251</v>
      </c>
      <c r="R24">
        <v>441</v>
      </c>
      <c r="S24">
        <v>35</v>
      </c>
      <c r="T24" s="5">
        <v>99.773987331571675</v>
      </c>
      <c r="U24" s="5">
        <v>3.518229336715637</v>
      </c>
      <c r="V24" s="5">
        <v>-90.074735755841772</v>
      </c>
      <c r="W24" s="5">
        <v>1.6799836916060164E-2</v>
      </c>
      <c r="X24" s="5">
        <v>1.267248766322616</v>
      </c>
      <c r="Y24" s="5">
        <v>4.4437665328777888E-2</v>
      </c>
      <c r="Z24" s="5">
        <v>16.264529076677825</v>
      </c>
      <c r="AA24" s="5">
        <v>1.2441762320778726</v>
      </c>
      <c r="AB24" t="s">
        <v>385</v>
      </c>
      <c r="AC24" t="s">
        <v>385</v>
      </c>
      <c r="AD24" s="5">
        <v>1.5739562228731805</v>
      </c>
    </row>
    <row r="25" spans="1:30">
      <c r="A25">
        <v>24</v>
      </c>
      <c r="B25">
        <v>24</v>
      </c>
      <c r="C25">
        <v>980027</v>
      </c>
      <c r="D25" s="2">
        <v>41630.359343865741</v>
      </c>
      <c r="E25">
        <v>71.88</v>
      </c>
      <c r="F25">
        <v>35.94</v>
      </c>
      <c r="G25">
        <v>-135</v>
      </c>
      <c r="H25">
        <v>-90.5</v>
      </c>
      <c r="I25">
        <f t="shared" si="0"/>
        <v>12</v>
      </c>
      <c r="J25">
        <v>131.053</v>
      </c>
      <c r="K25">
        <v>-21.55</v>
      </c>
      <c r="L25">
        <v>11.22</v>
      </c>
      <c r="M25">
        <f t="shared" si="1"/>
        <v>0</v>
      </c>
      <c r="N25" t="s">
        <v>351</v>
      </c>
      <c r="O25">
        <v>32</v>
      </c>
      <c r="P25">
        <v>49000</v>
      </c>
      <c r="Q25">
        <v>251</v>
      </c>
      <c r="R25">
        <v>458</v>
      </c>
      <c r="S25">
        <v>34</v>
      </c>
      <c r="T25" s="5">
        <v>100.38759792348351</v>
      </c>
      <c r="U25" s="5">
        <v>3.8223562174644576</v>
      </c>
      <c r="V25" s="5">
        <v>-90.043330989498784</v>
      </c>
      <c r="W25" s="5">
        <v>1.7757869159649397E-2</v>
      </c>
      <c r="X25" s="5">
        <v>1.240902531460955</v>
      </c>
      <c r="Y25" s="5">
        <v>4.5700089644659249E-2</v>
      </c>
      <c r="Z25" s="5">
        <v>15.471661501736241</v>
      </c>
      <c r="AA25" s="5">
        <v>1.2673416217616458</v>
      </c>
      <c r="AB25" t="s">
        <v>385</v>
      </c>
      <c r="AC25" t="s">
        <v>385</v>
      </c>
      <c r="AD25" s="5">
        <v>1.718815451732991</v>
      </c>
    </row>
    <row r="26" spans="1:30">
      <c r="A26">
        <v>25</v>
      </c>
      <c r="B26">
        <v>25</v>
      </c>
      <c r="C26">
        <v>980027</v>
      </c>
      <c r="D26" s="2">
        <v>41630.362424652776</v>
      </c>
      <c r="E26">
        <v>71.88</v>
      </c>
      <c r="F26">
        <v>35.94</v>
      </c>
      <c r="G26">
        <v>-135</v>
      </c>
      <c r="H26">
        <v>-90.5</v>
      </c>
      <c r="I26">
        <f t="shared" si="0"/>
        <v>12</v>
      </c>
      <c r="J26">
        <v>132.053</v>
      </c>
      <c r="K26">
        <v>-21.472999999999999</v>
      </c>
      <c r="L26">
        <v>11.22</v>
      </c>
      <c r="M26">
        <f t="shared" si="1"/>
        <v>0</v>
      </c>
      <c r="N26" t="s">
        <v>351</v>
      </c>
      <c r="O26">
        <v>32</v>
      </c>
      <c r="P26">
        <v>49000</v>
      </c>
      <c r="Q26">
        <v>251</v>
      </c>
      <c r="R26">
        <v>377</v>
      </c>
      <c r="S26">
        <v>37</v>
      </c>
      <c r="T26" s="5">
        <v>84.474609200235861</v>
      </c>
      <c r="U26" s="5">
        <v>3.8357383115921251</v>
      </c>
      <c r="V26" s="5">
        <v>-90.057256051887862</v>
      </c>
      <c r="W26" s="5">
        <v>2.210648192490125E-2</v>
      </c>
      <c r="X26" s="5">
        <v>1.2941172610878113</v>
      </c>
      <c r="Y26" s="5">
        <v>5.9752047481794301E-2</v>
      </c>
      <c r="Z26" s="5">
        <v>16.1733800106289</v>
      </c>
      <c r="AA26" s="5">
        <v>1.450675860323843</v>
      </c>
      <c r="AB26" t="s">
        <v>385</v>
      </c>
      <c r="AC26" t="s">
        <v>385</v>
      </c>
      <c r="AD26" s="5">
        <v>1.8158335787804605</v>
      </c>
    </row>
    <row r="27" spans="1:30">
      <c r="A27">
        <v>26</v>
      </c>
      <c r="B27">
        <v>26</v>
      </c>
      <c r="C27">
        <v>980027</v>
      </c>
      <c r="D27" s="2">
        <v>41630.365470023149</v>
      </c>
      <c r="E27">
        <v>71.88</v>
      </c>
      <c r="F27">
        <v>35.94</v>
      </c>
      <c r="G27">
        <v>-135</v>
      </c>
      <c r="H27">
        <v>-90.5</v>
      </c>
      <c r="I27">
        <f t="shared" si="0"/>
        <v>12</v>
      </c>
      <c r="J27">
        <v>133.053</v>
      </c>
      <c r="K27">
        <v>-21.318999999999999</v>
      </c>
      <c r="L27">
        <v>11.22</v>
      </c>
      <c r="M27">
        <f t="shared" si="1"/>
        <v>0</v>
      </c>
      <c r="N27" t="s">
        <v>351</v>
      </c>
      <c r="O27">
        <v>32</v>
      </c>
      <c r="P27">
        <v>49000</v>
      </c>
      <c r="Q27">
        <v>249</v>
      </c>
      <c r="R27">
        <v>393</v>
      </c>
      <c r="S27">
        <v>44</v>
      </c>
      <c r="T27" s="5">
        <v>84.053159586363776</v>
      </c>
      <c r="U27" s="5">
        <v>2.9303135406187986</v>
      </c>
      <c r="V27" s="5">
        <v>-90.031215128153846</v>
      </c>
      <c r="W27" s="5">
        <v>1.6457859395329278E-2</v>
      </c>
      <c r="X27" s="5">
        <v>1.2291764783490755</v>
      </c>
      <c r="Y27" s="5">
        <v>4.3515274263347316E-2</v>
      </c>
      <c r="Z27" s="5">
        <v>17.776430392611015</v>
      </c>
      <c r="AA27" s="5">
        <v>1.0770932070467729</v>
      </c>
      <c r="AB27" t="s">
        <v>385</v>
      </c>
      <c r="AC27" t="s">
        <v>385</v>
      </c>
      <c r="AD27" s="5">
        <v>1.3903079161826333</v>
      </c>
    </row>
    <row r="28" spans="1:30">
      <c r="A28">
        <v>27</v>
      </c>
      <c r="B28">
        <v>27</v>
      </c>
      <c r="C28">
        <v>980027</v>
      </c>
      <c r="D28" s="2">
        <v>41630.368447685185</v>
      </c>
      <c r="E28">
        <v>71.88</v>
      </c>
      <c r="F28">
        <v>35.94</v>
      </c>
      <c r="G28">
        <v>-135</v>
      </c>
      <c r="H28">
        <v>-90.5</v>
      </c>
      <c r="I28">
        <f t="shared" si="0"/>
        <v>12</v>
      </c>
      <c r="J28">
        <v>134.053</v>
      </c>
      <c r="K28">
        <v>-20.920999999999999</v>
      </c>
      <c r="L28">
        <v>11.22</v>
      </c>
      <c r="M28">
        <f t="shared" si="1"/>
        <v>0</v>
      </c>
      <c r="N28" t="s">
        <v>351</v>
      </c>
      <c r="O28">
        <v>32</v>
      </c>
      <c r="P28">
        <v>49000</v>
      </c>
      <c r="Q28">
        <v>245</v>
      </c>
      <c r="R28">
        <v>427</v>
      </c>
      <c r="S28">
        <v>38</v>
      </c>
      <c r="T28" s="5">
        <v>106.39574588786219</v>
      </c>
      <c r="U28" s="5">
        <v>3.4623124558235179</v>
      </c>
      <c r="V28" s="5">
        <v>-89.949094096127496</v>
      </c>
      <c r="W28" s="5">
        <v>1.7224819437000445E-2</v>
      </c>
      <c r="X28" s="5">
        <v>1.4065766733600891</v>
      </c>
      <c r="Y28" s="5">
        <v>4.6478236589755521E-2</v>
      </c>
      <c r="Z28" s="5">
        <v>15.935356783338099</v>
      </c>
      <c r="AA28" s="5">
        <v>1.2915030216041885</v>
      </c>
      <c r="AB28" t="s">
        <v>385</v>
      </c>
      <c r="AC28" t="s">
        <v>385</v>
      </c>
      <c r="AD28" s="5">
        <v>1.4859626951014255</v>
      </c>
    </row>
    <row r="29" spans="1:30">
      <c r="A29">
        <v>28</v>
      </c>
      <c r="B29">
        <v>28</v>
      </c>
      <c r="C29">
        <v>980027</v>
      </c>
      <c r="D29" s="2">
        <v>41630.371373611109</v>
      </c>
      <c r="E29">
        <v>71.88</v>
      </c>
      <c r="F29">
        <v>35.94</v>
      </c>
      <c r="G29">
        <v>-135</v>
      </c>
      <c r="H29">
        <v>-90.5</v>
      </c>
      <c r="I29">
        <f t="shared" si="0"/>
        <v>12</v>
      </c>
      <c r="J29">
        <v>135.053</v>
      </c>
      <c r="K29">
        <v>-20.978999999999999</v>
      </c>
      <c r="L29">
        <v>11.22</v>
      </c>
      <c r="M29">
        <f t="shared" si="1"/>
        <v>0</v>
      </c>
      <c r="N29" t="s">
        <v>351</v>
      </c>
      <c r="O29">
        <v>32</v>
      </c>
      <c r="P29">
        <v>49000</v>
      </c>
      <c r="Q29">
        <v>246</v>
      </c>
      <c r="R29">
        <v>744</v>
      </c>
      <c r="S29">
        <v>48</v>
      </c>
      <c r="T29" s="5">
        <v>119.07690614702028</v>
      </c>
      <c r="U29" s="5">
        <v>4.1318121267875414</v>
      </c>
      <c r="V29" s="5">
        <v>-90.236334100105083</v>
      </c>
      <c r="W29" s="5">
        <v>1.1165420055844011E-2</v>
      </c>
      <c r="X29" s="5">
        <v>0.8532998495781996</v>
      </c>
      <c r="Y29" s="5">
        <v>2.5083496378285469E-2</v>
      </c>
      <c r="Z29" s="5">
        <v>13.186391017130271</v>
      </c>
      <c r="AA29" s="5">
        <v>0.75825314960355905</v>
      </c>
      <c r="AB29" t="s">
        <v>385</v>
      </c>
      <c r="AC29" t="s">
        <v>385</v>
      </c>
      <c r="AD29" s="5">
        <v>1.7919781290241661</v>
      </c>
    </row>
    <row r="30" spans="1:30">
      <c r="A30">
        <v>29</v>
      </c>
      <c r="B30">
        <v>29</v>
      </c>
      <c r="C30">
        <v>980027</v>
      </c>
      <c r="D30" s="2">
        <v>41630.374316782407</v>
      </c>
      <c r="E30">
        <v>71.88</v>
      </c>
      <c r="F30">
        <v>35.94</v>
      </c>
      <c r="G30">
        <v>-135</v>
      </c>
      <c r="H30">
        <v>-90.5</v>
      </c>
      <c r="I30">
        <f t="shared" si="0"/>
        <v>12</v>
      </c>
      <c r="J30">
        <v>136.053</v>
      </c>
      <c r="K30">
        <v>-21.071000000000002</v>
      </c>
      <c r="L30">
        <v>11.22</v>
      </c>
      <c r="M30">
        <f t="shared" si="1"/>
        <v>0</v>
      </c>
      <c r="N30" t="s">
        <v>351</v>
      </c>
      <c r="O30">
        <v>32</v>
      </c>
      <c r="P30">
        <v>49000</v>
      </c>
      <c r="Q30">
        <v>246</v>
      </c>
      <c r="R30">
        <v>763</v>
      </c>
      <c r="S30">
        <v>45</v>
      </c>
      <c r="T30" s="5">
        <v>116.92842655251543</v>
      </c>
      <c r="U30" s="5">
        <v>4.9163689888453739</v>
      </c>
      <c r="V30" s="5">
        <v>-90.32517091948344</v>
      </c>
      <c r="W30" s="5">
        <v>1.2663615895305522E-2</v>
      </c>
      <c r="X30" s="5">
        <v>0.80812013677735683</v>
      </c>
      <c r="Y30" s="5">
        <v>2.8289111466928921E-2</v>
      </c>
      <c r="Z30" s="5">
        <v>12.485779721236101</v>
      </c>
      <c r="AA30" s="5">
        <v>0.82697313223599378</v>
      </c>
      <c r="AB30" t="s">
        <v>385</v>
      </c>
      <c r="AC30" t="s">
        <v>385</v>
      </c>
      <c r="AD30" s="5">
        <v>2.1469477818759231</v>
      </c>
    </row>
    <row r="31" spans="1:30">
      <c r="A31">
        <v>30</v>
      </c>
      <c r="B31">
        <v>30</v>
      </c>
      <c r="C31">
        <v>980027</v>
      </c>
      <c r="D31" s="2">
        <v>41630.377258796296</v>
      </c>
      <c r="E31">
        <v>71.88</v>
      </c>
      <c r="F31">
        <v>35.94</v>
      </c>
      <c r="G31">
        <v>-135</v>
      </c>
      <c r="H31">
        <v>-90.5</v>
      </c>
      <c r="I31">
        <f t="shared" si="0"/>
        <v>12</v>
      </c>
      <c r="J31">
        <v>137.053</v>
      </c>
      <c r="K31">
        <v>-21.097999999999999</v>
      </c>
      <c r="L31">
        <v>11.22</v>
      </c>
      <c r="M31">
        <f t="shared" si="1"/>
        <v>0</v>
      </c>
      <c r="N31" t="s">
        <v>351</v>
      </c>
      <c r="O31">
        <v>32</v>
      </c>
      <c r="P31">
        <v>49000</v>
      </c>
      <c r="Q31">
        <v>244</v>
      </c>
      <c r="R31">
        <v>776</v>
      </c>
      <c r="S31">
        <v>36</v>
      </c>
      <c r="T31" s="5">
        <v>126.28161313745332</v>
      </c>
      <c r="U31" s="5">
        <v>4.4575710847770686</v>
      </c>
      <c r="V31" s="5">
        <v>-90.320659691208391</v>
      </c>
      <c r="W31" s="5">
        <v>1.1390688061642317E-2</v>
      </c>
      <c r="X31" s="5">
        <v>0.87154760777598272</v>
      </c>
      <c r="Y31" s="5">
        <v>2.5564215821866455E-2</v>
      </c>
      <c r="Z31" s="5">
        <v>11.910261717928993</v>
      </c>
      <c r="AA31" s="5">
        <v>0.77803999602811869</v>
      </c>
      <c r="AB31" t="s">
        <v>385</v>
      </c>
      <c r="AC31" t="s">
        <v>385</v>
      </c>
      <c r="AD31" s="5">
        <v>1.8914097954061637</v>
      </c>
    </row>
    <row r="32" spans="1:30">
      <c r="A32">
        <v>31</v>
      </c>
      <c r="B32">
        <v>31</v>
      </c>
      <c r="C32">
        <v>980027</v>
      </c>
      <c r="D32" s="2">
        <v>41630.380180555556</v>
      </c>
      <c r="E32">
        <v>71.88</v>
      </c>
      <c r="F32">
        <v>35.94</v>
      </c>
      <c r="G32">
        <v>-135</v>
      </c>
      <c r="H32">
        <v>-90.5</v>
      </c>
      <c r="I32">
        <f t="shared" si="0"/>
        <v>12</v>
      </c>
      <c r="J32">
        <v>138.053</v>
      </c>
      <c r="K32">
        <v>-21.161999999999999</v>
      </c>
      <c r="L32">
        <v>11.22</v>
      </c>
      <c r="M32">
        <f t="shared" si="1"/>
        <v>0</v>
      </c>
      <c r="N32" t="s">
        <v>351</v>
      </c>
      <c r="O32">
        <v>32</v>
      </c>
      <c r="P32">
        <v>49000</v>
      </c>
      <c r="Q32">
        <v>245</v>
      </c>
      <c r="R32">
        <v>761</v>
      </c>
      <c r="S32">
        <v>41</v>
      </c>
      <c r="T32" s="5">
        <v>119.67510331922432</v>
      </c>
      <c r="U32" s="5">
        <v>4.260670471732884</v>
      </c>
      <c r="V32" s="5">
        <v>-90.314285716981445</v>
      </c>
      <c r="W32" s="5">
        <v>1.1163787997910323E-2</v>
      </c>
      <c r="X32" s="5">
        <v>0.8388400374385987</v>
      </c>
      <c r="Y32" s="5">
        <v>2.4935380534881434E-2</v>
      </c>
      <c r="Z32" s="5">
        <v>12.303830716326585</v>
      </c>
      <c r="AA32" s="5">
        <v>0.74055403261915564</v>
      </c>
      <c r="AB32" t="s">
        <v>385</v>
      </c>
      <c r="AC32" t="s">
        <v>385</v>
      </c>
      <c r="AD32" s="5">
        <v>1.8505591166066082</v>
      </c>
    </row>
    <row r="33" spans="1:30">
      <c r="A33">
        <v>32</v>
      </c>
      <c r="B33">
        <v>32</v>
      </c>
      <c r="C33">
        <v>980027</v>
      </c>
      <c r="D33" s="2">
        <v>41630.383127546294</v>
      </c>
      <c r="E33">
        <v>71.88</v>
      </c>
      <c r="F33">
        <v>35.94</v>
      </c>
      <c r="G33">
        <v>-135</v>
      </c>
      <c r="H33">
        <v>-90.5</v>
      </c>
      <c r="I33">
        <f t="shared" si="0"/>
        <v>12</v>
      </c>
      <c r="J33">
        <v>139.053</v>
      </c>
      <c r="K33">
        <v>-21.186</v>
      </c>
      <c r="L33">
        <v>11.22</v>
      </c>
      <c r="M33">
        <f t="shared" si="1"/>
        <v>0</v>
      </c>
      <c r="N33" t="s">
        <v>351</v>
      </c>
      <c r="O33">
        <v>32</v>
      </c>
      <c r="P33">
        <v>49000</v>
      </c>
      <c r="Q33">
        <v>247</v>
      </c>
      <c r="R33">
        <v>743</v>
      </c>
      <c r="S33">
        <v>35</v>
      </c>
      <c r="T33" s="5">
        <v>122.75354923289125</v>
      </c>
      <c r="U33" s="5">
        <v>4.6170704335299666</v>
      </c>
      <c r="V33" s="5">
        <v>-90.281966904914768</v>
      </c>
      <c r="W33" s="5">
        <v>1.2191656436008372E-2</v>
      </c>
      <c r="X33" s="5">
        <v>0.86645788189458095</v>
      </c>
      <c r="Y33" s="5">
        <v>2.7440370171240305E-2</v>
      </c>
      <c r="Z33" s="5">
        <v>12.893790994958461</v>
      </c>
      <c r="AA33" s="5">
        <v>0.84050519543215907</v>
      </c>
      <c r="AB33" t="s">
        <v>385</v>
      </c>
      <c r="AC33" t="s">
        <v>385</v>
      </c>
      <c r="AD33" s="5">
        <v>1.9772284294821139</v>
      </c>
    </row>
    <row r="34" spans="1:30">
      <c r="A34">
        <v>33</v>
      </c>
      <c r="B34">
        <v>33</v>
      </c>
      <c r="C34">
        <v>980027</v>
      </c>
      <c r="D34" s="2">
        <v>41630.386082986108</v>
      </c>
      <c r="E34">
        <v>71.88</v>
      </c>
      <c r="F34">
        <v>35.94</v>
      </c>
      <c r="G34">
        <v>-135</v>
      </c>
      <c r="H34">
        <v>-90.5</v>
      </c>
      <c r="I34">
        <f t="shared" ref="I34:I53" si="2" xml:space="preserve">  12</f>
        <v>12</v>
      </c>
      <c r="J34">
        <v>140.053</v>
      </c>
      <c r="K34">
        <v>-21.216000000000001</v>
      </c>
      <c r="L34">
        <v>11.22</v>
      </c>
      <c r="M34">
        <f t="shared" ref="M34:M65" si="3" xml:space="preserve">   0</f>
        <v>0</v>
      </c>
      <c r="N34" t="s">
        <v>351</v>
      </c>
      <c r="O34">
        <v>32</v>
      </c>
      <c r="P34">
        <v>49000</v>
      </c>
      <c r="Q34">
        <v>246</v>
      </c>
      <c r="R34">
        <v>816</v>
      </c>
      <c r="S34">
        <v>38</v>
      </c>
      <c r="T34" s="5">
        <v>126.60005223813681</v>
      </c>
      <c r="U34" s="5">
        <v>4.9223342998685231</v>
      </c>
      <c r="V34" s="5">
        <v>-90.250758298407973</v>
      </c>
      <c r="W34" s="5">
        <v>1.2662729377063729E-2</v>
      </c>
      <c r="X34" s="5">
        <v>0.88092605604138374</v>
      </c>
      <c r="Y34" s="5">
        <v>2.8856281405849511E-2</v>
      </c>
      <c r="Z34" s="5">
        <v>12.722146038957122</v>
      </c>
      <c r="AA34" s="5">
        <v>0.8884585996793376</v>
      </c>
      <c r="AB34" t="s">
        <v>385</v>
      </c>
      <c r="AC34" t="s">
        <v>385</v>
      </c>
      <c r="AD34" s="5">
        <v>2.0690984213453381</v>
      </c>
    </row>
    <row r="35" spans="1:30">
      <c r="A35">
        <v>34</v>
      </c>
      <c r="B35">
        <v>34</v>
      </c>
      <c r="C35">
        <v>980027</v>
      </c>
      <c r="D35" s="2">
        <v>41630.389016203706</v>
      </c>
      <c r="E35">
        <v>71.88</v>
      </c>
      <c r="F35">
        <v>35.94</v>
      </c>
      <c r="G35">
        <v>-135</v>
      </c>
      <c r="H35">
        <v>-90.5</v>
      </c>
      <c r="I35">
        <f t="shared" si="2"/>
        <v>12</v>
      </c>
      <c r="J35">
        <v>141.053</v>
      </c>
      <c r="K35">
        <v>-21.266999999999999</v>
      </c>
      <c r="L35">
        <v>11.22</v>
      </c>
      <c r="M35">
        <f t="shared" si="3"/>
        <v>0</v>
      </c>
      <c r="N35" t="s">
        <v>351</v>
      </c>
      <c r="O35">
        <v>32</v>
      </c>
      <c r="P35">
        <v>49000</v>
      </c>
      <c r="Q35">
        <v>244</v>
      </c>
      <c r="R35">
        <v>728</v>
      </c>
      <c r="S35">
        <v>51</v>
      </c>
      <c r="T35" s="5">
        <v>120.52754246044589</v>
      </c>
      <c r="U35" s="5">
        <v>3.6808771827391773</v>
      </c>
      <c r="V35" s="5">
        <v>-90.246642775447</v>
      </c>
      <c r="W35" s="5">
        <v>9.9565779531031288E-3</v>
      </c>
      <c r="X35" s="5">
        <v>0.86203338022160736</v>
      </c>
      <c r="Y35" s="5">
        <v>2.2454524388667116E-2</v>
      </c>
      <c r="Z35" s="5">
        <v>13.405895800281536</v>
      </c>
      <c r="AA35" s="5">
        <v>0.6889562165328863</v>
      </c>
      <c r="AB35" t="s">
        <v>385</v>
      </c>
      <c r="AC35" t="s">
        <v>385</v>
      </c>
      <c r="AD35" s="5">
        <v>1.5901499067909908</v>
      </c>
    </row>
    <row r="36" spans="1:30">
      <c r="A36">
        <v>35</v>
      </c>
      <c r="B36">
        <v>35</v>
      </c>
      <c r="C36">
        <v>980027</v>
      </c>
      <c r="D36" s="2">
        <v>41630.391946643518</v>
      </c>
      <c r="E36">
        <v>71.88</v>
      </c>
      <c r="F36">
        <v>35.94</v>
      </c>
      <c r="G36">
        <v>-135</v>
      </c>
      <c r="H36">
        <v>-90.5</v>
      </c>
      <c r="I36">
        <f t="shared" si="2"/>
        <v>12</v>
      </c>
      <c r="J36">
        <v>114.58</v>
      </c>
      <c r="K36">
        <v>-20.553000000000001</v>
      </c>
      <c r="L36">
        <v>11.22</v>
      </c>
      <c r="M36">
        <f t="shared" si="3"/>
        <v>0</v>
      </c>
      <c r="N36" t="s">
        <v>351</v>
      </c>
      <c r="O36">
        <v>32</v>
      </c>
      <c r="P36">
        <v>49000</v>
      </c>
      <c r="Q36">
        <v>244</v>
      </c>
      <c r="R36">
        <v>834</v>
      </c>
      <c r="S36">
        <v>44</v>
      </c>
      <c r="T36" s="5">
        <v>119.16290634646585</v>
      </c>
      <c r="U36" s="5">
        <v>5.2706061434542768</v>
      </c>
      <c r="V36" s="5">
        <v>-90.228067457441284</v>
      </c>
      <c r="W36" s="5">
        <v>1.324227278209456E-2</v>
      </c>
      <c r="X36" s="5">
        <v>0.8082547797799573</v>
      </c>
      <c r="Y36" s="5">
        <v>2.9569255322008128E-2</v>
      </c>
      <c r="Z36" s="5">
        <v>12.103019527401088</v>
      </c>
      <c r="AA36" s="5">
        <v>0.86444137550639411</v>
      </c>
      <c r="AB36" t="s">
        <v>385</v>
      </c>
      <c r="AC36" t="s">
        <v>385</v>
      </c>
      <c r="AD36" s="5">
        <v>2.2809480769672339</v>
      </c>
    </row>
    <row r="37" spans="1:30">
      <c r="A37">
        <v>36</v>
      </c>
      <c r="B37">
        <v>36</v>
      </c>
      <c r="C37">
        <v>980027</v>
      </c>
      <c r="D37" s="2">
        <v>41630.394918518519</v>
      </c>
      <c r="E37">
        <v>71.88</v>
      </c>
      <c r="F37">
        <v>35.94</v>
      </c>
      <c r="G37">
        <v>-135</v>
      </c>
      <c r="H37">
        <v>-90.5</v>
      </c>
      <c r="I37">
        <f t="shared" si="2"/>
        <v>12</v>
      </c>
      <c r="J37">
        <v>114.83</v>
      </c>
      <c r="K37">
        <v>-20.574000000000002</v>
      </c>
      <c r="L37">
        <v>11.22</v>
      </c>
      <c r="M37">
        <f t="shared" si="3"/>
        <v>0</v>
      </c>
      <c r="N37" t="s">
        <v>351</v>
      </c>
      <c r="O37">
        <v>32</v>
      </c>
      <c r="P37">
        <v>49000</v>
      </c>
      <c r="Q37">
        <v>245</v>
      </c>
      <c r="R37">
        <v>698</v>
      </c>
      <c r="S37">
        <v>39</v>
      </c>
      <c r="T37" s="5">
        <v>113.85766124894539</v>
      </c>
      <c r="U37" s="5">
        <v>4.4232412345728234</v>
      </c>
      <c r="V37" s="5">
        <v>-90.231756053531797</v>
      </c>
      <c r="W37" s="5">
        <v>1.2425560250422286E-2</v>
      </c>
      <c r="X37" s="5">
        <v>0.85292620992317147</v>
      </c>
      <c r="Y37" s="5">
        <v>2.7814764825825681E-2</v>
      </c>
      <c r="Z37" s="5">
        <v>12.23931677712557</v>
      </c>
      <c r="AA37" s="5">
        <v>0.79786436888224299</v>
      </c>
      <c r="AB37" t="s">
        <v>385</v>
      </c>
      <c r="AC37" t="s">
        <v>385</v>
      </c>
      <c r="AD37" s="5">
        <v>1.963705893428348</v>
      </c>
    </row>
    <row r="38" spans="1:30">
      <c r="A38">
        <v>37</v>
      </c>
      <c r="B38">
        <v>37</v>
      </c>
      <c r="C38">
        <v>980027</v>
      </c>
      <c r="D38" s="2">
        <v>41630.397841319442</v>
      </c>
      <c r="E38">
        <v>71.88</v>
      </c>
      <c r="F38">
        <v>35.94</v>
      </c>
      <c r="G38">
        <v>-135</v>
      </c>
      <c r="H38">
        <v>-90.5</v>
      </c>
      <c r="I38">
        <f t="shared" si="2"/>
        <v>12</v>
      </c>
      <c r="J38">
        <v>115.08</v>
      </c>
      <c r="K38">
        <v>-20.524999999999999</v>
      </c>
      <c r="L38">
        <v>11.22</v>
      </c>
      <c r="M38">
        <f t="shared" si="3"/>
        <v>0</v>
      </c>
      <c r="N38" t="s">
        <v>351</v>
      </c>
      <c r="O38">
        <v>32</v>
      </c>
      <c r="P38">
        <v>49000</v>
      </c>
      <c r="Q38">
        <v>245</v>
      </c>
      <c r="R38">
        <v>703</v>
      </c>
      <c r="S38">
        <v>31</v>
      </c>
      <c r="T38" s="5">
        <v>123.83137945921241</v>
      </c>
      <c r="U38" s="5">
        <v>4.8620669876941989</v>
      </c>
      <c r="V38" s="5">
        <v>-90.19750560483979</v>
      </c>
      <c r="W38" s="5">
        <v>1.3759789669769826E-2</v>
      </c>
      <c r="X38" s="5">
        <v>0.94206479575763868</v>
      </c>
      <c r="Y38" s="5">
        <v>3.1626231217709001E-2</v>
      </c>
      <c r="Z38" s="5">
        <v>12.753773911451098</v>
      </c>
      <c r="AA38" s="5">
        <v>0.96941086766784434</v>
      </c>
      <c r="AB38" t="s">
        <v>385</v>
      </c>
      <c r="AC38" t="s">
        <v>385</v>
      </c>
      <c r="AD38" s="5">
        <v>2.0697300066196034</v>
      </c>
    </row>
    <row r="39" spans="1:30">
      <c r="A39">
        <v>38</v>
      </c>
      <c r="B39">
        <v>38</v>
      </c>
      <c r="C39">
        <v>980027</v>
      </c>
      <c r="D39" s="2">
        <v>41630.400786805556</v>
      </c>
      <c r="E39">
        <v>71.88</v>
      </c>
      <c r="F39">
        <v>35.94</v>
      </c>
      <c r="G39">
        <v>-135</v>
      </c>
      <c r="H39">
        <v>-90.5</v>
      </c>
      <c r="I39">
        <f t="shared" si="2"/>
        <v>12</v>
      </c>
      <c r="J39">
        <v>115.33</v>
      </c>
      <c r="K39">
        <v>-20.527000000000001</v>
      </c>
      <c r="L39">
        <v>11.22</v>
      </c>
      <c r="M39">
        <f t="shared" si="3"/>
        <v>0</v>
      </c>
      <c r="N39" t="s">
        <v>351</v>
      </c>
      <c r="O39">
        <v>32</v>
      </c>
      <c r="P39">
        <v>49000</v>
      </c>
      <c r="Q39">
        <v>245</v>
      </c>
      <c r="R39">
        <v>561</v>
      </c>
      <c r="S39">
        <v>53</v>
      </c>
      <c r="T39" s="5">
        <v>106.86828070177457</v>
      </c>
      <c r="U39" s="5">
        <v>3.5014838954333367</v>
      </c>
      <c r="V39" s="5">
        <v>-90.138355492421894</v>
      </c>
      <c r="W39" s="5">
        <v>1.2798591531926149E-2</v>
      </c>
      <c r="X39" s="5">
        <v>1.031607269231205</v>
      </c>
      <c r="Y39" s="5">
        <v>3.1228303439952726E-2</v>
      </c>
      <c r="Z39" s="5">
        <v>15.666827532557981</v>
      </c>
      <c r="AA39" s="5">
        <v>0.90349383813710871</v>
      </c>
      <c r="AB39" t="s">
        <v>385</v>
      </c>
      <c r="AC39" t="s">
        <v>385</v>
      </c>
      <c r="AD39" s="5">
        <v>1.5546789298830328</v>
      </c>
    </row>
    <row r="40" spans="1:30">
      <c r="A40">
        <v>39</v>
      </c>
      <c r="B40">
        <v>39</v>
      </c>
      <c r="C40">
        <v>980027</v>
      </c>
      <c r="D40" s="2">
        <v>41630.403716319444</v>
      </c>
      <c r="E40">
        <v>71.88</v>
      </c>
      <c r="F40">
        <v>35.94</v>
      </c>
      <c r="G40">
        <v>-135</v>
      </c>
      <c r="H40">
        <v>-90.5</v>
      </c>
      <c r="I40">
        <f t="shared" si="2"/>
        <v>12</v>
      </c>
      <c r="J40">
        <v>115.58</v>
      </c>
      <c r="K40">
        <v>-20.52</v>
      </c>
      <c r="L40">
        <v>11.22</v>
      </c>
      <c r="M40">
        <f t="shared" si="3"/>
        <v>0</v>
      </c>
      <c r="N40" t="s">
        <v>351</v>
      </c>
      <c r="O40">
        <v>32</v>
      </c>
      <c r="P40">
        <v>49000</v>
      </c>
      <c r="Q40">
        <v>239</v>
      </c>
      <c r="R40">
        <v>475</v>
      </c>
      <c r="S40">
        <v>42</v>
      </c>
      <c r="T40" s="5">
        <v>101.88387603308823</v>
      </c>
      <c r="U40" s="5">
        <v>3.1374909543465201</v>
      </c>
      <c r="V40" s="5">
        <v>-90.039143729368533</v>
      </c>
      <c r="W40" s="5">
        <v>1.4217172612968487E-2</v>
      </c>
      <c r="X40" s="5">
        <v>1.2201469727583887</v>
      </c>
      <c r="Y40" s="5">
        <v>3.7006725012443925E-2</v>
      </c>
      <c r="Z40" s="5">
        <v>16.434266294983011</v>
      </c>
      <c r="AA40" s="5">
        <v>1.0442985988261082</v>
      </c>
      <c r="AB40" t="s">
        <v>385</v>
      </c>
      <c r="AC40" t="s">
        <v>385</v>
      </c>
      <c r="AD40" s="5">
        <v>1.3976908137482593</v>
      </c>
    </row>
    <row r="41" spans="1:30">
      <c r="A41">
        <v>40</v>
      </c>
      <c r="B41">
        <v>40</v>
      </c>
      <c r="C41">
        <v>980027</v>
      </c>
      <c r="D41" s="2">
        <v>41630.406572800923</v>
      </c>
      <c r="E41">
        <v>71.88</v>
      </c>
      <c r="F41">
        <v>35.94</v>
      </c>
      <c r="G41">
        <v>-135</v>
      </c>
      <c r="H41">
        <v>-90.5</v>
      </c>
      <c r="I41">
        <f t="shared" si="2"/>
        <v>12</v>
      </c>
      <c r="J41">
        <v>115.83</v>
      </c>
      <c r="K41">
        <v>-20.545999999999999</v>
      </c>
      <c r="L41">
        <v>11.22</v>
      </c>
      <c r="M41">
        <f t="shared" si="3"/>
        <v>0</v>
      </c>
      <c r="N41" t="s">
        <v>351</v>
      </c>
      <c r="O41">
        <v>32</v>
      </c>
      <c r="P41">
        <v>49000</v>
      </c>
      <c r="Q41">
        <v>216</v>
      </c>
      <c r="R41">
        <v>385</v>
      </c>
      <c r="S41">
        <v>45</v>
      </c>
      <c r="T41" s="5">
        <v>80.140937917679253</v>
      </c>
      <c r="U41" s="5">
        <v>2.8480054098684242</v>
      </c>
      <c r="V41" s="5">
        <v>-90.001101179410668</v>
      </c>
      <c r="W41" s="5">
        <v>1.6827934634946588E-2</v>
      </c>
      <c r="X41" s="5">
        <v>1.2345922869216059</v>
      </c>
      <c r="Y41" s="5">
        <v>4.4750727403259173E-2</v>
      </c>
      <c r="Z41" s="5">
        <v>17.663094045719195</v>
      </c>
      <c r="AA41" s="5">
        <v>1.0514412153901065</v>
      </c>
      <c r="AB41" t="s">
        <v>385</v>
      </c>
      <c r="AC41" t="s">
        <v>385</v>
      </c>
      <c r="AD41" s="5">
        <v>1.3712640517388994</v>
      </c>
    </row>
    <row r="42" spans="1:30">
      <c r="A42">
        <v>41</v>
      </c>
      <c r="B42">
        <v>41</v>
      </c>
      <c r="C42">
        <v>980027</v>
      </c>
      <c r="D42" s="2">
        <v>41630.409171412037</v>
      </c>
      <c r="E42">
        <v>71.88</v>
      </c>
      <c r="F42">
        <v>35.94</v>
      </c>
      <c r="G42">
        <v>-135</v>
      </c>
      <c r="H42">
        <v>-90.5</v>
      </c>
      <c r="I42">
        <f t="shared" si="2"/>
        <v>12</v>
      </c>
      <c r="J42">
        <v>116.08</v>
      </c>
      <c r="K42">
        <v>-20.613</v>
      </c>
      <c r="L42">
        <v>11.22</v>
      </c>
      <c r="M42">
        <f t="shared" si="3"/>
        <v>0</v>
      </c>
      <c r="N42" t="s">
        <v>351</v>
      </c>
      <c r="O42">
        <v>32</v>
      </c>
      <c r="P42">
        <v>49000</v>
      </c>
      <c r="Q42">
        <v>219</v>
      </c>
      <c r="R42">
        <v>345</v>
      </c>
      <c r="S42">
        <v>37</v>
      </c>
      <c r="T42" s="5">
        <v>74.800330978462569</v>
      </c>
      <c r="U42" s="5">
        <v>3.0337058883179759</v>
      </c>
      <c r="V42" s="5">
        <v>-90.018500589167047</v>
      </c>
      <c r="W42" s="5">
        <v>2.0027960020591432E-2</v>
      </c>
      <c r="X42" s="5">
        <v>1.3005171954651966</v>
      </c>
      <c r="Y42" s="5">
        <v>5.4504344778886764E-2</v>
      </c>
      <c r="Z42" s="5">
        <v>15.878154924761775</v>
      </c>
      <c r="AA42" s="5">
        <v>1.1864992279499409</v>
      </c>
      <c r="AB42" t="s">
        <v>385</v>
      </c>
      <c r="AC42" t="s">
        <v>385</v>
      </c>
      <c r="AD42" s="5">
        <v>1.5059435910773984</v>
      </c>
    </row>
    <row r="43" spans="1:30">
      <c r="A43">
        <v>42</v>
      </c>
      <c r="B43">
        <v>42</v>
      </c>
      <c r="C43">
        <v>980027</v>
      </c>
      <c r="D43" s="2">
        <v>41630.411843055554</v>
      </c>
      <c r="E43">
        <v>71.88</v>
      </c>
      <c r="F43">
        <v>35.94</v>
      </c>
      <c r="G43">
        <v>-135</v>
      </c>
      <c r="H43">
        <v>-90.5</v>
      </c>
      <c r="I43">
        <f t="shared" si="2"/>
        <v>12</v>
      </c>
      <c r="J43">
        <v>116.33</v>
      </c>
      <c r="K43">
        <v>-20.702000000000002</v>
      </c>
      <c r="L43">
        <v>11.22</v>
      </c>
      <c r="M43">
        <f t="shared" si="3"/>
        <v>0</v>
      </c>
      <c r="N43" t="s">
        <v>351</v>
      </c>
      <c r="O43">
        <v>32</v>
      </c>
      <c r="P43">
        <v>49000</v>
      </c>
      <c r="Q43">
        <v>217</v>
      </c>
      <c r="R43">
        <v>320</v>
      </c>
      <c r="S43">
        <v>37</v>
      </c>
      <c r="T43" s="5">
        <v>67.19999187571365</v>
      </c>
      <c r="U43" s="5">
        <v>2.8663401702659401</v>
      </c>
      <c r="V43" s="5">
        <v>-90.078081734724194</v>
      </c>
      <c r="W43" s="5">
        <v>2.095758923540058E-2</v>
      </c>
      <c r="X43" s="5">
        <v>1.2689748098479381</v>
      </c>
      <c r="Y43" s="5">
        <v>5.8088676534149085E-2</v>
      </c>
      <c r="Z43" s="5">
        <v>17.190490194252284</v>
      </c>
      <c r="AA43" s="5">
        <v>1.2015327570151222</v>
      </c>
      <c r="AB43" t="s">
        <v>385</v>
      </c>
      <c r="AC43" t="s">
        <v>385</v>
      </c>
      <c r="AD43" s="5">
        <v>1.4752835083393598</v>
      </c>
    </row>
    <row r="44" spans="1:30">
      <c r="A44">
        <v>43</v>
      </c>
      <c r="B44">
        <v>43</v>
      </c>
      <c r="C44">
        <v>980027</v>
      </c>
      <c r="D44" s="2">
        <v>41630.41450914352</v>
      </c>
      <c r="E44">
        <v>71.88</v>
      </c>
      <c r="F44">
        <v>35.94</v>
      </c>
      <c r="G44">
        <v>-135</v>
      </c>
      <c r="H44">
        <v>-90.5</v>
      </c>
      <c r="I44">
        <f t="shared" si="2"/>
        <v>12</v>
      </c>
      <c r="J44">
        <v>116.58</v>
      </c>
      <c r="K44">
        <v>-20.667999999999999</v>
      </c>
      <c r="L44">
        <v>11.22</v>
      </c>
      <c r="M44">
        <f t="shared" si="3"/>
        <v>0</v>
      </c>
      <c r="N44" t="s">
        <v>351</v>
      </c>
      <c r="O44">
        <v>32</v>
      </c>
      <c r="P44">
        <v>49000</v>
      </c>
      <c r="Q44">
        <v>220</v>
      </c>
      <c r="R44">
        <v>417</v>
      </c>
      <c r="S44">
        <v>45</v>
      </c>
      <c r="T44" s="5">
        <v>80.702214459527085</v>
      </c>
      <c r="U44" s="5">
        <v>3.6242825914688614</v>
      </c>
      <c r="V44" s="5">
        <v>-90.029715756333999</v>
      </c>
      <c r="W44" s="5">
        <v>2.1934209322080785E-2</v>
      </c>
      <c r="X44" s="5">
        <v>1.2798456421151345</v>
      </c>
      <c r="Y44" s="5">
        <v>5.9305319416275197E-2</v>
      </c>
      <c r="Z44" s="5">
        <v>17.052365359725265</v>
      </c>
      <c r="AA44" s="5">
        <v>1.4001860744827013</v>
      </c>
      <c r="AB44" t="s">
        <v>385</v>
      </c>
      <c r="AC44" t="s">
        <v>385</v>
      </c>
      <c r="AD44" s="5">
        <v>1.7413860289507617</v>
      </c>
    </row>
    <row r="45" spans="1:30">
      <c r="A45">
        <v>44</v>
      </c>
      <c r="B45">
        <v>44</v>
      </c>
      <c r="C45">
        <v>980027</v>
      </c>
      <c r="D45" s="2">
        <v>41630.417232638887</v>
      </c>
      <c r="E45">
        <v>71.88</v>
      </c>
      <c r="F45">
        <v>35.94</v>
      </c>
      <c r="G45">
        <v>-135</v>
      </c>
      <c r="H45">
        <v>-90.5</v>
      </c>
      <c r="I45">
        <f t="shared" si="2"/>
        <v>12</v>
      </c>
      <c r="J45">
        <v>133.52500000000001</v>
      </c>
      <c r="K45">
        <v>-21.234000000000002</v>
      </c>
      <c r="L45">
        <v>11.22</v>
      </c>
      <c r="M45">
        <f t="shared" si="3"/>
        <v>0</v>
      </c>
      <c r="N45" t="s">
        <v>351</v>
      </c>
      <c r="O45">
        <v>32</v>
      </c>
      <c r="P45">
        <v>49000</v>
      </c>
      <c r="Q45">
        <v>217</v>
      </c>
      <c r="R45">
        <v>385</v>
      </c>
      <c r="S45">
        <v>41</v>
      </c>
      <c r="T45" s="5">
        <v>81.019395113154502</v>
      </c>
      <c r="U45" s="5">
        <v>3.1699615034449358</v>
      </c>
      <c r="V45" s="5">
        <v>-90.060241821654998</v>
      </c>
      <c r="W45" s="5">
        <v>1.8983253646139266E-2</v>
      </c>
      <c r="X45" s="5">
        <v>1.2712446812210252</v>
      </c>
      <c r="Y45" s="5">
        <v>5.1283279351130771E-2</v>
      </c>
      <c r="Z45" s="5">
        <v>17.36664513037443</v>
      </c>
      <c r="AA45" s="5">
        <v>1.2319453603207686</v>
      </c>
      <c r="AB45" t="s">
        <v>385</v>
      </c>
      <c r="AC45" t="s">
        <v>385</v>
      </c>
      <c r="AD45" s="5">
        <v>1.5202322137900817</v>
      </c>
    </row>
    <row r="46" spans="1:30">
      <c r="A46">
        <v>45</v>
      </c>
      <c r="B46">
        <v>45</v>
      </c>
      <c r="C46">
        <v>980027</v>
      </c>
      <c r="D46" s="2">
        <v>41630.419896990737</v>
      </c>
      <c r="E46">
        <v>71.88</v>
      </c>
      <c r="F46">
        <v>35.94</v>
      </c>
      <c r="G46">
        <v>-135</v>
      </c>
      <c r="H46">
        <v>-90.5</v>
      </c>
      <c r="I46">
        <f t="shared" si="2"/>
        <v>12</v>
      </c>
      <c r="J46">
        <v>133.77500000000001</v>
      </c>
      <c r="K46">
        <v>-21.196000000000002</v>
      </c>
      <c r="L46">
        <v>11.22</v>
      </c>
      <c r="M46">
        <f t="shared" si="3"/>
        <v>0</v>
      </c>
      <c r="N46" t="s">
        <v>351</v>
      </c>
      <c r="O46">
        <v>32</v>
      </c>
      <c r="P46">
        <v>49000</v>
      </c>
      <c r="Q46">
        <v>216</v>
      </c>
      <c r="R46">
        <v>311</v>
      </c>
      <c r="S46">
        <v>53</v>
      </c>
      <c r="T46" s="5">
        <v>71.887869222669067</v>
      </c>
      <c r="U46" s="5">
        <v>2.4163256499885928</v>
      </c>
      <c r="V46" s="5">
        <v>-90.053541393210651</v>
      </c>
      <c r="W46" s="5">
        <v>1.7360778882263634E-2</v>
      </c>
      <c r="X46" s="5">
        <v>1.3355345160139402</v>
      </c>
      <c r="Y46" s="5">
        <v>4.8915913332146843E-2</v>
      </c>
      <c r="Z46" s="5">
        <v>16.967414542702947</v>
      </c>
      <c r="AA46" s="5">
        <v>1.0703244565430523</v>
      </c>
      <c r="AB46" t="s">
        <v>385</v>
      </c>
      <c r="AC46" t="s">
        <v>385</v>
      </c>
      <c r="AD46" s="5">
        <v>1.2116721993133379</v>
      </c>
    </row>
    <row r="47" spans="1:30">
      <c r="A47">
        <v>46</v>
      </c>
      <c r="B47">
        <v>46</v>
      </c>
      <c r="C47">
        <v>980027</v>
      </c>
      <c r="D47" s="2">
        <v>41630.422501851855</v>
      </c>
      <c r="E47">
        <v>71.88</v>
      </c>
      <c r="F47">
        <v>35.94</v>
      </c>
      <c r="G47">
        <v>-135</v>
      </c>
      <c r="H47">
        <v>-90.5</v>
      </c>
      <c r="I47">
        <f t="shared" si="2"/>
        <v>12</v>
      </c>
      <c r="J47">
        <v>134.02500000000001</v>
      </c>
      <c r="K47">
        <v>-20.92</v>
      </c>
      <c r="L47">
        <v>11.22</v>
      </c>
      <c r="M47">
        <f t="shared" si="3"/>
        <v>0</v>
      </c>
      <c r="N47" t="s">
        <v>351</v>
      </c>
      <c r="O47">
        <v>32</v>
      </c>
      <c r="P47">
        <v>49000</v>
      </c>
      <c r="Q47">
        <v>215</v>
      </c>
      <c r="R47">
        <v>407</v>
      </c>
      <c r="S47">
        <v>42</v>
      </c>
      <c r="T47" s="5">
        <v>93.737017465484158</v>
      </c>
      <c r="U47" s="5">
        <v>3.3245438510082344</v>
      </c>
      <c r="V47" s="5">
        <v>-89.959105413056335</v>
      </c>
      <c r="W47" s="5">
        <v>1.7070238014223509E-2</v>
      </c>
      <c r="X47" s="5">
        <v>1.2614112906775352</v>
      </c>
      <c r="Y47" s="5">
        <v>4.453661170474623E-2</v>
      </c>
      <c r="Z47" s="5">
        <v>17.582536747411279</v>
      </c>
      <c r="AA47" s="5">
        <v>1.1754092802226372</v>
      </c>
      <c r="AB47" t="s">
        <v>385</v>
      </c>
      <c r="AC47" t="s">
        <v>385</v>
      </c>
      <c r="AD47" s="5">
        <v>1.5091114884739141</v>
      </c>
    </row>
    <row r="48" spans="1:30">
      <c r="A48">
        <v>47</v>
      </c>
      <c r="B48">
        <v>47</v>
      </c>
      <c r="C48">
        <v>980027</v>
      </c>
      <c r="D48" s="2">
        <v>41630.425084259259</v>
      </c>
      <c r="E48">
        <v>71.88</v>
      </c>
      <c r="F48">
        <v>35.94</v>
      </c>
      <c r="G48">
        <v>-135</v>
      </c>
      <c r="H48">
        <v>-90.5</v>
      </c>
      <c r="I48">
        <f t="shared" si="2"/>
        <v>12</v>
      </c>
      <c r="J48">
        <v>134.27500000000001</v>
      </c>
      <c r="K48">
        <v>-20.867999999999999</v>
      </c>
      <c r="L48">
        <v>11.22</v>
      </c>
      <c r="M48">
        <f t="shared" si="3"/>
        <v>0</v>
      </c>
      <c r="N48" t="s">
        <v>351</v>
      </c>
      <c r="O48">
        <v>32</v>
      </c>
      <c r="P48">
        <v>49000</v>
      </c>
      <c r="Q48">
        <v>215</v>
      </c>
      <c r="R48">
        <v>455</v>
      </c>
      <c r="S48">
        <v>31</v>
      </c>
      <c r="T48" s="5">
        <v>110.34145745836409</v>
      </c>
      <c r="U48" s="5">
        <v>4.2502910861360119</v>
      </c>
      <c r="V48" s="5">
        <v>-89.98632608249855</v>
      </c>
      <c r="W48" s="5">
        <v>1.9075297563858513E-2</v>
      </c>
      <c r="X48" s="5">
        <v>1.3210858217755703</v>
      </c>
      <c r="Y48" s="5">
        <v>4.9973439624073433E-2</v>
      </c>
      <c r="Z48" s="5">
        <v>16.739362398210364</v>
      </c>
      <c r="AA48" s="5">
        <v>1.4856619829801703</v>
      </c>
      <c r="AB48" t="s">
        <v>385</v>
      </c>
      <c r="AC48" t="s">
        <v>385</v>
      </c>
      <c r="AD48" s="5">
        <v>1.8082920230323516</v>
      </c>
    </row>
    <row r="49" spans="1:30">
      <c r="A49">
        <v>48</v>
      </c>
      <c r="B49">
        <v>48</v>
      </c>
      <c r="C49">
        <v>980027</v>
      </c>
      <c r="D49" s="2">
        <v>41630.427669328703</v>
      </c>
      <c r="E49">
        <v>71.88</v>
      </c>
      <c r="F49">
        <v>35.94</v>
      </c>
      <c r="G49">
        <v>-135</v>
      </c>
      <c r="H49">
        <v>-90.5</v>
      </c>
      <c r="I49">
        <f t="shared" si="2"/>
        <v>12</v>
      </c>
      <c r="J49">
        <v>134.52500000000001</v>
      </c>
      <c r="K49">
        <v>-20.904</v>
      </c>
      <c r="L49">
        <v>11.22</v>
      </c>
      <c r="M49">
        <f t="shared" si="3"/>
        <v>0</v>
      </c>
      <c r="N49" t="s">
        <v>351</v>
      </c>
      <c r="O49">
        <v>32</v>
      </c>
      <c r="P49">
        <v>49000</v>
      </c>
      <c r="Q49">
        <v>218</v>
      </c>
      <c r="R49">
        <v>643</v>
      </c>
      <c r="S49">
        <v>34</v>
      </c>
      <c r="T49" s="5">
        <v>127.94475928373716</v>
      </c>
      <c r="U49" s="5">
        <v>5.5512535388950042</v>
      </c>
      <c r="V49" s="5">
        <v>-90.115103129263019</v>
      </c>
      <c r="W49" s="5">
        <v>1.8238506251252735E-2</v>
      </c>
      <c r="X49" s="5">
        <v>1.1448420390240981</v>
      </c>
      <c r="Y49" s="5">
        <v>4.5787073739150183E-2</v>
      </c>
      <c r="Z49" s="5">
        <v>15.767369794814917</v>
      </c>
      <c r="AA49" s="5">
        <v>1.5068718937912675</v>
      </c>
      <c r="AB49" t="s">
        <v>385</v>
      </c>
      <c r="AC49" t="s">
        <v>385</v>
      </c>
      <c r="AD49" s="5">
        <v>2.2549054746695658</v>
      </c>
    </row>
    <row r="50" spans="1:30">
      <c r="A50">
        <v>49</v>
      </c>
      <c r="B50">
        <v>49</v>
      </c>
      <c r="C50">
        <v>980027</v>
      </c>
      <c r="D50" s="2">
        <v>41630.430289004631</v>
      </c>
      <c r="E50">
        <v>71.88</v>
      </c>
      <c r="F50">
        <v>35.94</v>
      </c>
      <c r="G50">
        <v>-135</v>
      </c>
      <c r="H50">
        <v>-90.5</v>
      </c>
      <c r="I50">
        <f t="shared" si="2"/>
        <v>12</v>
      </c>
      <c r="J50">
        <v>134.77500000000001</v>
      </c>
      <c r="K50">
        <v>-20.969000000000001</v>
      </c>
      <c r="L50">
        <v>11.22</v>
      </c>
      <c r="M50">
        <f t="shared" si="3"/>
        <v>0</v>
      </c>
      <c r="N50" t="s">
        <v>351</v>
      </c>
      <c r="O50">
        <v>32</v>
      </c>
      <c r="P50">
        <v>49000</v>
      </c>
      <c r="Q50">
        <v>216</v>
      </c>
      <c r="R50">
        <v>690</v>
      </c>
      <c r="S50">
        <v>39</v>
      </c>
      <c r="T50" s="5">
        <v>121.58641085550192</v>
      </c>
      <c r="U50" s="5">
        <v>4.4677232056143712</v>
      </c>
      <c r="V50" s="5">
        <v>-90.209817918536658</v>
      </c>
      <c r="W50" s="5">
        <v>1.2975836983692476E-2</v>
      </c>
      <c r="X50" s="5">
        <v>0.94170007930250199</v>
      </c>
      <c r="Y50" s="5">
        <v>2.9948332676025018E-2</v>
      </c>
      <c r="Z50" s="5">
        <v>14.610293631746822</v>
      </c>
      <c r="AA50" s="5">
        <v>0.94305180561771029</v>
      </c>
      <c r="AB50" t="s">
        <v>385</v>
      </c>
      <c r="AC50" t="s">
        <v>385</v>
      </c>
      <c r="AD50" s="5">
        <v>1.8980539819825717</v>
      </c>
    </row>
    <row r="51" spans="1:30">
      <c r="A51">
        <v>50</v>
      </c>
      <c r="B51">
        <v>50</v>
      </c>
      <c r="C51">
        <v>980027</v>
      </c>
      <c r="D51" s="2">
        <v>41630.432887152776</v>
      </c>
      <c r="E51">
        <v>71.88</v>
      </c>
      <c r="F51">
        <v>35.94</v>
      </c>
      <c r="G51">
        <v>-135</v>
      </c>
      <c r="H51">
        <v>-90.5</v>
      </c>
      <c r="I51">
        <f t="shared" si="2"/>
        <v>12</v>
      </c>
      <c r="J51">
        <v>135.02500000000001</v>
      </c>
      <c r="K51">
        <v>-20.991</v>
      </c>
      <c r="L51">
        <v>11.22</v>
      </c>
      <c r="M51">
        <f t="shared" si="3"/>
        <v>0</v>
      </c>
      <c r="N51" t="s">
        <v>351</v>
      </c>
      <c r="O51">
        <v>32</v>
      </c>
      <c r="P51">
        <v>49000</v>
      </c>
      <c r="Q51">
        <v>216</v>
      </c>
      <c r="R51">
        <v>718</v>
      </c>
      <c r="S51">
        <v>40</v>
      </c>
      <c r="T51" s="5">
        <v>117.74514490468242</v>
      </c>
      <c r="U51" s="5">
        <v>4.3672848389938004</v>
      </c>
      <c r="V51" s="5">
        <v>-90.246801548566793</v>
      </c>
      <c r="W51" s="5">
        <v>1.2228254875871626E-2</v>
      </c>
      <c r="X51" s="5">
        <v>0.87068892758436844</v>
      </c>
      <c r="Y51" s="5">
        <v>2.7367250310805474E-2</v>
      </c>
      <c r="Z51" s="5">
        <v>13.095476286402766</v>
      </c>
      <c r="AA51" s="5">
        <v>0.82593225578047869</v>
      </c>
      <c r="AB51" t="s">
        <v>385</v>
      </c>
      <c r="AC51" t="s">
        <v>385</v>
      </c>
      <c r="AD51" s="5">
        <v>1.9113410649149007</v>
      </c>
    </row>
    <row r="52" spans="1:30">
      <c r="A52">
        <v>51</v>
      </c>
      <c r="B52">
        <v>51</v>
      </c>
      <c r="C52">
        <v>980027</v>
      </c>
      <c r="D52" s="2">
        <v>41630.435475694445</v>
      </c>
      <c r="E52">
        <v>71.88</v>
      </c>
      <c r="F52">
        <v>35.94</v>
      </c>
      <c r="G52">
        <v>-135</v>
      </c>
      <c r="H52">
        <v>-90.5</v>
      </c>
      <c r="I52">
        <f t="shared" si="2"/>
        <v>12</v>
      </c>
      <c r="J52">
        <v>135.27500000000001</v>
      </c>
      <c r="K52">
        <v>-20.984000000000002</v>
      </c>
      <c r="L52">
        <v>11.22</v>
      </c>
      <c r="M52">
        <f t="shared" si="3"/>
        <v>0</v>
      </c>
      <c r="N52" t="s">
        <v>351</v>
      </c>
      <c r="O52">
        <v>32</v>
      </c>
      <c r="P52">
        <v>49000</v>
      </c>
      <c r="Q52">
        <v>215</v>
      </c>
      <c r="R52">
        <v>799</v>
      </c>
      <c r="S52">
        <v>39</v>
      </c>
      <c r="T52" s="5">
        <v>120.17533690760466</v>
      </c>
      <c r="U52" s="5">
        <v>4.916181760200911</v>
      </c>
      <c r="V52" s="5">
        <v>-90.23421639072177</v>
      </c>
      <c r="W52" s="5">
        <v>1.2081465703517135E-2</v>
      </c>
      <c r="X52" s="5">
        <v>0.79211107662680091</v>
      </c>
      <c r="Y52" s="5">
        <v>2.6552671477299308E-2</v>
      </c>
      <c r="Z52" s="5">
        <v>11.698232394169162</v>
      </c>
      <c r="AA52" s="5">
        <v>0.78390920666927932</v>
      </c>
      <c r="AB52" t="s">
        <v>385</v>
      </c>
      <c r="AC52" t="s">
        <v>385</v>
      </c>
      <c r="AD52" s="5">
        <v>2.1388934712229477</v>
      </c>
    </row>
    <row r="53" spans="1:30">
      <c r="A53">
        <v>52</v>
      </c>
      <c r="B53">
        <v>52</v>
      </c>
      <c r="C53">
        <v>980027</v>
      </c>
      <c r="D53" s="2">
        <v>41630.438050231482</v>
      </c>
      <c r="E53">
        <v>71.88</v>
      </c>
      <c r="F53">
        <v>35.94</v>
      </c>
      <c r="G53">
        <v>-135</v>
      </c>
      <c r="H53">
        <v>-90.5</v>
      </c>
      <c r="I53">
        <f t="shared" si="2"/>
        <v>12</v>
      </c>
      <c r="J53">
        <v>135.52500000000001</v>
      </c>
      <c r="K53">
        <v>-21.021000000000001</v>
      </c>
      <c r="L53">
        <v>11.22</v>
      </c>
      <c r="M53">
        <f t="shared" si="3"/>
        <v>0</v>
      </c>
      <c r="N53" t="s">
        <v>351</v>
      </c>
      <c r="O53">
        <v>32</v>
      </c>
      <c r="P53">
        <v>49000</v>
      </c>
      <c r="Q53">
        <v>213</v>
      </c>
      <c r="R53">
        <v>768</v>
      </c>
      <c r="S53">
        <v>46</v>
      </c>
      <c r="T53" s="5">
        <v>117.10698542597903</v>
      </c>
      <c r="U53" s="5">
        <v>3.955138942669985</v>
      </c>
      <c r="V53" s="5">
        <v>-90.272634887514201</v>
      </c>
      <c r="W53" s="5">
        <v>1.0493976480594957E-2</v>
      </c>
      <c r="X53" s="5">
        <v>0.82816814061004596</v>
      </c>
      <c r="Y53" s="5">
        <v>2.3458362150320801E-2</v>
      </c>
      <c r="Z53" s="5">
        <v>12.273505065870395</v>
      </c>
      <c r="AA53" s="5">
        <v>0.68526349881051518</v>
      </c>
      <c r="AB53" t="s">
        <v>385</v>
      </c>
      <c r="AC53" t="s">
        <v>385</v>
      </c>
      <c r="AD53" s="5">
        <v>1.7349725079571563</v>
      </c>
    </row>
    <row r="54" spans="1:30">
      <c r="A54">
        <v>53</v>
      </c>
      <c r="B54">
        <v>53</v>
      </c>
      <c r="C54">
        <v>980027</v>
      </c>
      <c r="D54" s="2">
        <v>41630.440615740743</v>
      </c>
      <c r="E54">
        <v>71.88</v>
      </c>
      <c r="F54">
        <v>35.94</v>
      </c>
      <c r="G54">
        <v>-135</v>
      </c>
      <c r="H54">
        <v>-90.5</v>
      </c>
      <c r="I54">
        <f t="shared" ref="I54:I74" si="4" xml:space="preserve">  17</f>
        <v>17</v>
      </c>
      <c r="J54">
        <v>135.52500000000001</v>
      </c>
      <c r="K54">
        <v>-21.021000000000001</v>
      </c>
      <c r="L54">
        <v>11.22</v>
      </c>
      <c r="M54">
        <f t="shared" si="3"/>
        <v>0</v>
      </c>
      <c r="N54" t="s">
        <v>351</v>
      </c>
      <c r="O54">
        <v>32</v>
      </c>
      <c r="P54">
        <v>1400</v>
      </c>
      <c r="Q54">
        <v>6</v>
      </c>
      <c r="R54">
        <v>29</v>
      </c>
      <c r="S54">
        <v>0</v>
      </c>
      <c r="T54" s="5">
        <v>132.26450743979217</v>
      </c>
      <c r="U54" s="5">
        <v>13.045577136877789</v>
      </c>
      <c r="V54" s="5">
        <v>-90.25860142581827</v>
      </c>
      <c r="W54" s="5">
        <v>2.5571087548821873E-2</v>
      </c>
      <c r="X54" s="5">
        <v>0.70977942560854279</v>
      </c>
      <c r="Y54" s="5">
        <v>5.3162685209679955E-2</v>
      </c>
      <c r="Z54" s="5">
        <v>4.2570425246355255</v>
      </c>
      <c r="AA54" s="5">
        <v>1.6228236964997766</v>
      </c>
      <c r="AB54" t="s">
        <v>385</v>
      </c>
      <c r="AC54" t="s">
        <v>385</v>
      </c>
      <c r="AD54" s="5">
        <v>0.93356254383707582</v>
      </c>
    </row>
    <row r="55" spans="1:30">
      <c r="A55">
        <v>54</v>
      </c>
      <c r="B55">
        <v>54</v>
      </c>
      <c r="C55">
        <v>980027</v>
      </c>
      <c r="D55" s="2">
        <v>41630.440831828702</v>
      </c>
      <c r="E55">
        <v>71.88</v>
      </c>
      <c r="F55">
        <v>35.94</v>
      </c>
      <c r="G55">
        <v>-135</v>
      </c>
      <c r="H55">
        <v>-90.5</v>
      </c>
      <c r="I55">
        <f t="shared" si="4"/>
        <v>17</v>
      </c>
      <c r="J55">
        <v>101.05200000000001</v>
      </c>
      <c r="K55">
        <v>-18.38</v>
      </c>
      <c r="L55">
        <v>11.22</v>
      </c>
      <c r="M55">
        <f t="shared" si="3"/>
        <v>0</v>
      </c>
      <c r="N55" t="s">
        <v>351</v>
      </c>
      <c r="O55">
        <v>32</v>
      </c>
      <c r="P55">
        <v>77000</v>
      </c>
      <c r="Q55">
        <v>338</v>
      </c>
      <c r="R55">
        <v>809</v>
      </c>
      <c r="S55">
        <v>60</v>
      </c>
      <c r="T55" s="5">
        <v>69.93116868875137</v>
      </c>
      <c r="U55" s="5">
        <v>3.2226944858893134</v>
      </c>
      <c r="V55" s="5">
        <v>-90.241015839667909</v>
      </c>
      <c r="W55" s="5">
        <v>1.4448002496607111E-2</v>
      </c>
      <c r="X55" s="5">
        <v>0.82041688644894351</v>
      </c>
      <c r="Y55" s="5">
        <v>3.3547636847027842E-2</v>
      </c>
      <c r="Z55" s="5">
        <v>11.981099072576434</v>
      </c>
      <c r="AA55" s="5">
        <v>0.66095815340340136</v>
      </c>
      <c r="AB55" t="s">
        <v>385</v>
      </c>
      <c r="AC55" t="s">
        <v>385</v>
      </c>
      <c r="AD55" s="5">
        <v>2.1845436070699913</v>
      </c>
    </row>
    <row r="56" spans="1:30">
      <c r="A56">
        <v>55</v>
      </c>
      <c r="B56">
        <v>55</v>
      </c>
      <c r="C56">
        <v>980027</v>
      </c>
      <c r="D56" s="2">
        <v>41630.444904745367</v>
      </c>
      <c r="E56">
        <v>71.88</v>
      </c>
      <c r="F56">
        <v>35.94</v>
      </c>
      <c r="G56">
        <v>-135</v>
      </c>
      <c r="H56">
        <v>-90.5</v>
      </c>
      <c r="I56">
        <f t="shared" si="4"/>
        <v>17</v>
      </c>
      <c r="J56">
        <v>109.05200000000001</v>
      </c>
      <c r="K56">
        <v>-18.314</v>
      </c>
      <c r="L56">
        <v>11.22</v>
      </c>
      <c r="M56">
        <f t="shared" si="3"/>
        <v>0</v>
      </c>
      <c r="N56" t="s">
        <v>351</v>
      </c>
      <c r="O56">
        <v>32</v>
      </c>
      <c r="P56">
        <v>77000</v>
      </c>
      <c r="Q56">
        <v>339</v>
      </c>
      <c r="R56">
        <v>769</v>
      </c>
      <c r="S56">
        <v>53</v>
      </c>
      <c r="T56" s="5">
        <v>73.931740097152698</v>
      </c>
      <c r="U56" s="5">
        <v>3.6108730334162153</v>
      </c>
      <c r="V56" s="5">
        <v>-90.265693596348271</v>
      </c>
      <c r="W56" s="5">
        <v>1.6213109102629745E-2</v>
      </c>
      <c r="X56" s="5">
        <v>0.87356216388164631</v>
      </c>
      <c r="Y56" s="5">
        <v>3.7599369855037486E-2</v>
      </c>
      <c r="Z56" s="5">
        <v>11.229571928895654</v>
      </c>
      <c r="AA56" s="5">
        <v>0.75974658505026982</v>
      </c>
      <c r="AB56" t="s">
        <v>385</v>
      </c>
      <c r="AC56" t="s">
        <v>385</v>
      </c>
      <c r="AD56" s="5">
        <v>2.4120616441230531</v>
      </c>
    </row>
    <row r="57" spans="1:30">
      <c r="A57">
        <v>56</v>
      </c>
      <c r="B57">
        <v>56</v>
      </c>
      <c r="C57">
        <v>980027</v>
      </c>
      <c r="D57" s="2">
        <v>41630.448932291663</v>
      </c>
      <c r="E57">
        <v>71.88</v>
      </c>
      <c r="F57">
        <v>35.94</v>
      </c>
      <c r="G57">
        <v>-135</v>
      </c>
      <c r="H57">
        <v>-90.5</v>
      </c>
      <c r="I57">
        <f t="shared" si="4"/>
        <v>17</v>
      </c>
      <c r="J57">
        <v>113.05200000000001</v>
      </c>
      <c r="K57">
        <v>-18.263000000000002</v>
      </c>
      <c r="L57">
        <v>11.22</v>
      </c>
      <c r="M57">
        <f t="shared" si="3"/>
        <v>0</v>
      </c>
      <c r="N57" t="s">
        <v>351</v>
      </c>
      <c r="O57">
        <v>32</v>
      </c>
      <c r="P57">
        <v>77000</v>
      </c>
      <c r="Q57">
        <v>337</v>
      </c>
      <c r="R57">
        <v>729</v>
      </c>
      <c r="S57">
        <v>48</v>
      </c>
      <c r="T57" s="5">
        <v>69.728690147836318</v>
      </c>
      <c r="U57" s="5">
        <v>3.5558484399779582</v>
      </c>
      <c r="V57" s="5">
        <v>-90.382770795184697</v>
      </c>
      <c r="W57" s="5">
        <v>1.6667374147559109E-2</v>
      </c>
      <c r="X57" s="5">
        <v>0.8594239001450602</v>
      </c>
      <c r="Y57" s="5">
        <v>3.9222652197024262E-2</v>
      </c>
      <c r="Z57" s="5">
        <v>11.767047278598332</v>
      </c>
      <c r="AA57" s="5">
        <v>0.76075250321651877</v>
      </c>
      <c r="AB57" t="s">
        <v>385</v>
      </c>
      <c r="AC57" t="s">
        <v>385</v>
      </c>
      <c r="AD57" s="5">
        <v>2.4114449462472312</v>
      </c>
    </row>
    <row r="58" spans="1:30">
      <c r="A58">
        <v>57</v>
      </c>
      <c r="B58">
        <v>57</v>
      </c>
      <c r="C58">
        <v>980027</v>
      </c>
      <c r="D58" s="2">
        <v>41630.452929976855</v>
      </c>
      <c r="E58">
        <v>71.88</v>
      </c>
      <c r="F58">
        <v>35.94</v>
      </c>
      <c r="G58">
        <v>-135</v>
      </c>
      <c r="H58">
        <v>-90.5</v>
      </c>
      <c r="I58">
        <f t="shared" si="4"/>
        <v>17</v>
      </c>
      <c r="J58">
        <v>116.05200000000001</v>
      </c>
      <c r="K58">
        <v>-18.266999999999999</v>
      </c>
      <c r="L58">
        <v>11.22</v>
      </c>
      <c r="M58">
        <f t="shared" si="3"/>
        <v>0</v>
      </c>
      <c r="N58" t="s">
        <v>351</v>
      </c>
      <c r="O58">
        <v>32</v>
      </c>
      <c r="P58">
        <v>77000</v>
      </c>
      <c r="Q58">
        <v>336</v>
      </c>
      <c r="R58">
        <v>577</v>
      </c>
      <c r="S58">
        <v>55</v>
      </c>
      <c r="T58" s="5">
        <v>64.126537187878682</v>
      </c>
      <c r="U58" s="5">
        <v>2.8945658839716129</v>
      </c>
      <c r="V58" s="5">
        <v>-90.212390885242314</v>
      </c>
      <c r="W58" s="5">
        <v>1.6972666224259313E-2</v>
      </c>
      <c r="X58" s="5">
        <v>0.98205547066535981</v>
      </c>
      <c r="Y58" s="5">
        <v>4.1477021498689738E-2</v>
      </c>
      <c r="Z58" s="5">
        <v>12.245922123327375</v>
      </c>
      <c r="AA58" s="5">
        <v>0.7631008361838838</v>
      </c>
      <c r="AB58" t="s">
        <v>385</v>
      </c>
      <c r="AC58" t="s">
        <v>385</v>
      </c>
      <c r="AD58" s="5">
        <v>2.0187168311981685</v>
      </c>
    </row>
    <row r="59" spans="1:30">
      <c r="A59">
        <v>58</v>
      </c>
      <c r="B59">
        <v>58</v>
      </c>
      <c r="C59">
        <v>980027</v>
      </c>
      <c r="D59" s="2">
        <v>41630.456917361109</v>
      </c>
      <c r="E59">
        <v>71.88</v>
      </c>
      <c r="F59">
        <v>35.94</v>
      </c>
      <c r="G59">
        <v>-135</v>
      </c>
      <c r="H59">
        <v>-90.5</v>
      </c>
      <c r="I59">
        <f t="shared" si="4"/>
        <v>17</v>
      </c>
      <c r="J59">
        <v>119.05200000000001</v>
      </c>
      <c r="K59">
        <v>-19.027999999999999</v>
      </c>
      <c r="L59">
        <v>11.22</v>
      </c>
      <c r="M59">
        <f t="shared" si="3"/>
        <v>0</v>
      </c>
      <c r="N59" t="s">
        <v>351</v>
      </c>
      <c r="O59">
        <v>32</v>
      </c>
      <c r="P59">
        <v>77000</v>
      </c>
      <c r="Q59">
        <v>338</v>
      </c>
      <c r="R59">
        <v>396</v>
      </c>
      <c r="S59">
        <v>52</v>
      </c>
      <c r="T59" s="5">
        <v>64.86908597324377</v>
      </c>
      <c r="U59" s="5">
        <v>2.0696975454473145</v>
      </c>
      <c r="V59" s="5">
        <v>-89.976201436163024</v>
      </c>
      <c r="W59" s="5">
        <v>1.825143840153283E-2</v>
      </c>
      <c r="X59" s="5">
        <v>1.5001914556968621</v>
      </c>
      <c r="Y59" s="5">
        <v>5.3600347531878194E-2</v>
      </c>
      <c r="Z59" s="5">
        <v>15.442103626499955</v>
      </c>
      <c r="AA59" s="5">
        <v>1.012733371458671</v>
      </c>
      <c r="AB59" t="s">
        <v>385</v>
      </c>
      <c r="AC59" t="s">
        <v>385</v>
      </c>
      <c r="AD59" s="5">
        <v>1.3234137041272815</v>
      </c>
    </row>
    <row r="60" spans="1:30">
      <c r="A60">
        <v>59</v>
      </c>
      <c r="B60">
        <v>59</v>
      </c>
      <c r="C60">
        <v>980027</v>
      </c>
      <c r="D60" s="2">
        <v>41630.460918287034</v>
      </c>
      <c r="E60">
        <v>71.88</v>
      </c>
      <c r="F60">
        <v>35.94</v>
      </c>
      <c r="G60">
        <v>-135</v>
      </c>
      <c r="H60">
        <v>-90.5</v>
      </c>
      <c r="I60">
        <f t="shared" si="4"/>
        <v>17</v>
      </c>
      <c r="J60">
        <v>122.05200000000001</v>
      </c>
      <c r="K60">
        <v>-19.550999999999998</v>
      </c>
      <c r="L60">
        <v>11.22</v>
      </c>
      <c r="M60">
        <f t="shared" si="3"/>
        <v>0</v>
      </c>
      <c r="N60" t="s">
        <v>351</v>
      </c>
      <c r="O60">
        <v>32</v>
      </c>
      <c r="P60">
        <v>77000</v>
      </c>
      <c r="Q60">
        <v>337</v>
      </c>
      <c r="R60">
        <v>302</v>
      </c>
      <c r="S60">
        <v>59</v>
      </c>
      <c r="T60" s="5">
        <v>36.250343871139037</v>
      </c>
      <c r="U60" s="5">
        <v>1.8310134815615287</v>
      </c>
      <c r="V60" s="5">
        <v>-89.956822554568092</v>
      </c>
      <c r="W60" s="5">
        <v>2.7916130072456968E-2</v>
      </c>
      <c r="X60" s="5">
        <v>1.423283035189709</v>
      </c>
      <c r="Y60" s="5">
        <v>8.288550139504812E-2</v>
      </c>
      <c r="Z60" s="5">
        <v>15.72123909206544</v>
      </c>
      <c r="AA60" s="5">
        <v>0.96430370511340457</v>
      </c>
      <c r="AB60" t="s">
        <v>385</v>
      </c>
      <c r="AC60" t="s">
        <v>385</v>
      </c>
      <c r="AD60" s="5">
        <v>1.4088735750306494</v>
      </c>
    </row>
    <row r="61" spans="1:30">
      <c r="A61">
        <v>60</v>
      </c>
      <c r="B61">
        <v>60</v>
      </c>
      <c r="C61">
        <v>980027</v>
      </c>
      <c r="D61" s="2">
        <v>41630.464916898149</v>
      </c>
      <c r="E61">
        <v>71.88</v>
      </c>
      <c r="F61">
        <v>35.94</v>
      </c>
      <c r="G61">
        <v>-135</v>
      </c>
      <c r="H61">
        <v>-90.5</v>
      </c>
      <c r="I61">
        <f t="shared" si="4"/>
        <v>17</v>
      </c>
      <c r="J61">
        <v>125.05200000000001</v>
      </c>
      <c r="K61">
        <v>-19.716000000000001</v>
      </c>
      <c r="L61">
        <v>11.22</v>
      </c>
      <c r="M61">
        <f t="shared" si="3"/>
        <v>0</v>
      </c>
      <c r="N61" t="s">
        <v>351</v>
      </c>
      <c r="O61">
        <v>32</v>
      </c>
      <c r="P61">
        <v>77000</v>
      </c>
      <c r="Q61">
        <v>336</v>
      </c>
      <c r="R61">
        <v>307</v>
      </c>
      <c r="S61">
        <v>52</v>
      </c>
      <c r="T61" s="5">
        <v>42.003596992450184</v>
      </c>
      <c r="U61" s="5">
        <v>2.0937691847351583</v>
      </c>
      <c r="V61" s="5">
        <v>-89.972059978836072</v>
      </c>
      <c r="W61" s="5">
        <v>2.7285775778525992E-2</v>
      </c>
      <c r="X61" s="5">
        <v>1.4210841766302336</v>
      </c>
      <c r="Y61" s="5">
        <v>7.9785589457178105E-2</v>
      </c>
      <c r="Z61" s="5">
        <v>14.845766114757005</v>
      </c>
      <c r="AA61" s="5">
        <v>1.0486985795742563</v>
      </c>
      <c r="AB61" t="s">
        <v>385</v>
      </c>
      <c r="AC61" t="s">
        <v>385</v>
      </c>
      <c r="AD61" s="5">
        <v>1.5635872473414292</v>
      </c>
    </row>
    <row r="62" spans="1:30">
      <c r="A62">
        <v>61</v>
      </c>
      <c r="B62">
        <v>61</v>
      </c>
      <c r="C62">
        <v>980027</v>
      </c>
      <c r="D62" s="2">
        <v>41630.468916782411</v>
      </c>
      <c r="E62">
        <v>71.88</v>
      </c>
      <c r="F62">
        <v>35.94</v>
      </c>
      <c r="G62">
        <v>-135</v>
      </c>
      <c r="H62">
        <v>-90.5</v>
      </c>
      <c r="I62">
        <f t="shared" si="4"/>
        <v>17</v>
      </c>
      <c r="J62">
        <v>128.053</v>
      </c>
      <c r="K62">
        <v>-19.579000000000001</v>
      </c>
      <c r="L62">
        <v>11.22</v>
      </c>
      <c r="M62">
        <f t="shared" si="3"/>
        <v>0</v>
      </c>
      <c r="N62" t="s">
        <v>351</v>
      </c>
      <c r="O62">
        <v>32</v>
      </c>
      <c r="P62">
        <v>77000</v>
      </c>
      <c r="Q62">
        <v>336</v>
      </c>
      <c r="R62">
        <v>303</v>
      </c>
      <c r="S62">
        <v>51</v>
      </c>
      <c r="T62" s="5">
        <v>46.82742957616189</v>
      </c>
      <c r="U62" s="5">
        <v>2.0332721314651545</v>
      </c>
      <c r="V62" s="5">
        <v>-90.029054517597061</v>
      </c>
      <c r="W62" s="5">
        <v>2.6860436625677709E-2</v>
      </c>
      <c r="X62" s="5">
        <v>1.6664813899209034</v>
      </c>
      <c r="Y62" s="5">
        <v>9.1973665415772676E-2</v>
      </c>
      <c r="Z62" s="5">
        <v>16.461109710534135</v>
      </c>
      <c r="AA62" s="5">
        <v>1.3702351459696014</v>
      </c>
      <c r="AB62" t="s">
        <v>385</v>
      </c>
      <c r="AC62" t="s">
        <v>385</v>
      </c>
      <c r="AD62" s="5">
        <v>1.3506212570339411</v>
      </c>
    </row>
    <row r="63" spans="1:30">
      <c r="A63">
        <v>62</v>
      </c>
      <c r="B63">
        <v>62</v>
      </c>
      <c r="C63">
        <v>980027</v>
      </c>
      <c r="D63" s="2">
        <v>41630.47298564815</v>
      </c>
      <c r="E63">
        <v>71.88</v>
      </c>
      <c r="F63">
        <v>35.94</v>
      </c>
      <c r="G63">
        <v>-135</v>
      </c>
      <c r="H63">
        <v>-90.5</v>
      </c>
      <c r="I63">
        <f t="shared" si="4"/>
        <v>17</v>
      </c>
      <c r="J63">
        <v>131.053</v>
      </c>
      <c r="K63">
        <v>-19.2</v>
      </c>
      <c r="L63">
        <v>11.22</v>
      </c>
      <c r="M63">
        <f t="shared" si="3"/>
        <v>0</v>
      </c>
      <c r="N63" t="s">
        <v>351</v>
      </c>
      <c r="O63">
        <v>32</v>
      </c>
      <c r="P63">
        <v>77000</v>
      </c>
      <c r="Q63">
        <v>337</v>
      </c>
      <c r="R63">
        <v>401</v>
      </c>
      <c r="S63">
        <v>64</v>
      </c>
      <c r="T63" s="5">
        <v>62.565680185745641</v>
      </c>
      <c r="U63" s="5">
        <v>1.9895443877549122</v>
      </c>
      <c r="V63" s="5">
        <v>-89.984006591575749</v>
      </c>
      <c r="W63" s="5">
        <v>1.7978166195164711E-2</v>
      </c>
      <c r="X63" s="5">
        <v>1.4784693164316998</v>
      </c>
      <c r="Y63" s="5">
        <v>5.3269537767994694E-2</v>
      </c>
      <c r="Z63" s="5">
        <v>16.797089830024202</v>
      </c>
      <c r="AA63" s="5">
        <v>0.99503127969151051</v>
      </c>
      <c r="AB63" t="s">
        <v>385</v>
      </c>
      <c r="AC63" t="s">
        <v>385</v>
      </c>
      <c r="AD63" s="5">
        <v>1.2734727329068627</v>
      </c>
    </row>
    <row r="64" spans="1:30">
      <c r="A64">
        <v>63</v>
      </c>
      <c r="B64">
        <v>63</v>
      </c>
      <c r="C64">
        <v>980027</v>
      </c>
      <c r="D64" s="2">
        <v>41630.476981597225</v>
      </c>
      <c r="E64">
        <v>71.88</v>
      </c>
      <c r="F64">
        <v>35.94</v>
      </c>
      <c r="G64">
        <v>-135</v>
      </c>
      <c r="H64">
        <v>-90.5</v>
      </c>
      <c r="I64">
        <f t="shared" si="4"/>
        <v>17</v>
      </c>
      <c r="J64">
        <v>134.053</v>
      </c>
      <c r="K64">
        <v>-18.571000000000002</v>
      </c>
      <c r="L64">
        <v>11.22</v>
      </c>
      <c r="M64">
        <f t="shared" si="3"/>
        <v>0</v>
      </c>
      <c r="N64" t="s">
        <v>351</v>
      </c>
      <c r="O64">
        <v>32</v>
      </c>
      <c r="P64">
        <v>77000</v>
      </c>
      <c r="Q64">
        <v>336</v>
      </c>
      <c r="R64">
        <v>616</v>
      </c>
      <c r="S64">
        <v>56</v>
      </c>
      <c r="T64" s="5">
        <v>58.442479326162946</v>
      </c>
      <c r="U64" s="5">
        <v>2.7983962789925445</v>
      </c>
      <c r="V64" s="5">
        <v>-90.239958551582902</v>
      </c>
      <c r="W64" s="5">
        <v>1.5495542897707285E-2</v>
      </c>
      <c r="X64" s="5">
        <v>0.83660206811059756</v>
      </c>
      <c r="Y64" s="5">
        <v>3.5963434593785967E-2</v>
      </c>
      <c r="Z64" s="5">
        <v>10.822800944093601</v>
      </c>
      <c r="AA64" s="5">
        <v>0.60783866229781203</v>
      </c>
      <c r="AB64" t="s">
        <v>385</v>
      </c>
      <c r="AC64" t="s">
        <v>385</v>
      </c>
      <c r="AD64" s="5">
        <v>2.0664940280960944</v>
      </c>
    </row>
    <row r="65" spans="1:30">
      <c r="A65">
        <v>64</v>
      </c>
      <c r="B65">
        <v>64</v>
      </c>
      <c r="C65">
        <v>980027</v>
      </c>
      <c r="D65" s="2">
        <v>41630.480959490742</v>
      </c>
      <c r="E65">
        <v>71.88</v>
      </c>
      <c r="F65">
        <v>35.94</v>
      </c>
      <c r="G65">
        <v>-135</v>
      </c>
      <c r="H65">
        <v>-90.5</v>
      </c>
      <c r="I65">
        <f t="shared" si="4"/>
        <v>17</v>
      </c>
      <c r="J65">
        <v>137.053</v>
      </c>
      <c r="K65">
        <v>-18.748000000000001</v>
      </c>
      <c r="L65">
        <v>11.22</v>
      </c>
      <c r="M65">
        <f t="shared" si="3"/>
        <v>0</v>
      </c>
      <c r="N65" t="s">
        <v>351</v>
      </c>
      <c r="O65">
        <v>32</v>
      </c>
      <c r="P65">
        <v>77000</v>
      </c>
      <c r="Q65">
        <v>337</v>
      </c>
      <c r="R65">
        <v>799</v>
      </c>
      <c r="S65">
        <v>46</v>
      </c>
      <c r="T65" s="5">
        <v>72.15471169934618</v>
      </c>
      <c r="U65" s="5">
        <v>4.1013492712330519</v>
      </c>
      <c r="V65" s="5">
        <v>-90.362327345875627</v>
      </c>
      <c r="W65" s="5">
        <v>1.8384253502431749E-2</v>
      </c>
      <c r="X65" s="5">
        <v>0.8527460194959835</v>
      </c>
      <c r="Y65" s="5">
        <v>4.2915636911320471E-2</v>
      </c>
      <c r="Z65" s="5">
        <v>11.730736287064444</v>
      </c>
      <c r="AA65" s="5">
        <v>0.856374713474085</v>
      </c>
      <c r="AB65" t="s">
        <v>385</v>
      </c>
      <c r="AC65" t="s">
        <v>385</v>
      </c>
      <c r="AD65" s="5">
        <v>2.7456686609034633</v>
      </c>
    </row>
    <row r="66" spans="1:30">
      <c r="A66">
        <v>65</v>
      </c>
      <c r="B66">
        <v>65</v>
      </c>
      <c r="C66">
        <v>980027</v>
      </c>
      <c r="D66" s="2">
        <v>41630.484946643519</v>
      </c>
      <c r="E66">
        <v>71.88</v>
      </c>
      <c r="F66">
        <v>35.94</v>
      </c>
      <c r="G66">
        <v>-135</v>
      </c>
      <c r="H66">
        <v>-90.5</v>
      </c>
      <c r="I66">
        <f t="shared" si="4"/>
        <v>17</v>
      </c>
      <c r="J66">
        <v>141.053</v>
      </c>
      <c r="K66">
        <v>-18.917000000000002</v>
      </c>
      <c r="L66">
        <v>11.22</v>
      </c>
      <c r="M66">
        <f t="shared" ref="M66:M97" si="5" xml:space="preserve">   0</f>
        <v>0</v>
      </c>
      <c r="N66" t="s">
        <v>351</v>
      </c>
      <c r="O66">
        <v>32</v>
      </c>
      <c r="P66">
        <v>77000</v>
      </c>
      <c r="Q66">
        <v>335</v>
      </c>
      <c r="R66">
        <v>779</v>
      </c>
      <c r="S66">
        <v>55</v>
      </c>
      <c r="T66" s="5">
        <v>69.73423609061166</v>
      </c>
      <c r="U66" s="5">
        <v>3.3182104126503504</v>
      </c>
      <c r="V66" s="5">
        <v>-90.240161692343648</v>
      </c>
      <c r="W66" s="5">
        <v>1.5039283544091566E-2</v>
      </c>
      <c r="X66" s="5">
        <v>0.82796594200366869</v>
      </c>
      <c r="Y66" s="5">
        <v>3.4697099558610979E-2</v>
      </c>
      <c r="Z66" s="5">
        <v>11.329461658607372</v>
      </c>
      <c r="AA66" s="5">
        <v>0.67490083202554108</v>
      </c>
      <c r="AB66" t="s">
        <v>385</v>
      </c>
      <c r="AC66" t="s">
        <v>385</v>
      </c>
      <c r="AD66" s="5">
        <v>2.2679937950486191</v>
      </c>
    </row>
    <row r="67" spans="1:30">
      <c r="A67">
        <v>66</v>
      </c>
      <c r="B67">
        <v>66</v>
      </c>
      <c r="C67">
        <v>980027</v>
      </c>
      <c r="D67" s="2">
        <v>41630.488917592593</v>
      </c>
      <c r="E67">
        <v>71.88</v>
      </c>
      <c r="F67">
        <v>35.94</v>
      </c>
      <c r="G67">
        <v>-135</v>
      </c>
      <c r="H67">
        <v>-90.5</v>
      </c>
      <c r="I67">
        <f t="shared" si="4"/>
        <v>17</v>
      </c>
      <c r="J67">
        <v>125.05200000000001</v>
      </c>
      <c r="K67">
        <v>-21.765999999999998</v>
      </c>
      <c r="L67">
        <v>11.22</v>
      </c>
      <c r="M67">
        <f t="shared" si="5"/>
        <v>0</v>
      </c>
      <c r="N67" t="s">
        <v>351</v>
      </c>
      <c r="O67">
        <v>32</v>
      </c>
      <c r="P67">
        <v>77000</v>
      </c>
      <c r="Q67">
        <v>334</v>
      </c>
      <c r="R67">
        <v>484</v>
      </c>
      <c r="S67">
        <v>66</v>
      </c>
      <c r="T67" s="5">
        <v>54.629304412195715</v>
      </c>
      <c r="U67" s="5">
        <v>2.2536792977898621</v>
      </c>
      <c r="V67" s="5">
        <v>-90.021455914202221</v>
      </c>
      <c r="W67" s="5">
        <v>1.7978977489157999E-2</v>
      </c>
      <c r="X67" s="5">
        <v>1.1316210717854012</v>
      </c>
      <c r="Y67" s="5">
        <v>4.777773238809753E-2</v>
      </c>
      <c r="Z67" s="5">
        <v>14.573488231190538</v>
      </c>
      <c r="AA67" s="5">
        <v>0.78523639039628379</v>
      </c>
      <c r="AB67" t="s">
        <v>385</v>
      </c>
      <c r="AC67" t="s">
        <v>385</v>
      </c>
      <c r="AD67" s="5">
        <v>1.6064469451448236</v>
      </c>
    </row>
    <row r="68" spans="1:30">
      <c r="A68">
        <v>67</v>
      </c>
      <c r="B68">
        <v>67</v>
      </c>
      <c r="C68">
        <v>980027</v>
      </c>
      <c r="D68" s="2">
        <v>41630.49290636574</v>
      </c>
      <c r="E68">
        <v>71.88</v>
      </c>
      <c r="F68">
        <v>35.94</v>
      </c>
      <c r="G68">
        <v>-135</v>
      </c>
      <c r="H68">
        <v>-90.5</v>
      </c>
      <c r="I68">
        <f t="shared" si="4"/>
        <v>17</v>
      </c>
      <c r="J68">
        <v>125.05200000000001</v>
      </c>
      <c r="K68">
        <v>-21.466000000000001</v>
      </c>
      <c r="L68">
        <v>11.22</v>
      </c>
      <c r="M68">
        <f t="shared" si="5"/>
        <v>0</v>
      </c>
      <c r="N68" t="s">
        <v>351</v>
      </c>
      <c r="O68">
        <v>32</v>
      </c>
      <c r="P68">
        <v>77000</v>
      </c>
      <c r="Q68">
        <v>338</v>
      </c>
      <c r="R68">
        <v>401</v>
      </c>
      <c r="S68">
        <v>63</v>
      </c>
      <c r="T68" s="5">
        <v>50.566607836239761</v>
      </c>
      <c r="U68" s="5">
        <v>1.9542234485762151</v>
      </c>
      <c r="V68" s="5">
        <v>-89.911909153930083</v>
      </c>
      <c r="W68" s="5">
        <v>1.9566564027161722E-2</v>
      </c>
      <c r="X68" s="5">
        <v>1.2991142549067478</v>
      </c>
      <c r="Y68" s="5">
        <v>5.368201602324954E-2</v>
      </c>
      <c r="Z68" s="5">
        <v>16.068800625497353</v>
      </c>
      <c r="AA68" s="5">
        <v>0.82589992258946177</v>
      </c>
      <c r="AB68" t="s">
        <v>385</v>
      </c>
      <c r="AC68" t="s">
        <v>385</v>
      </c>
      <c r="AD68" s="5">
        <v>1.3863018082265246</v>
      </c>
    </row>
    <row r="69" spans="1:30">
      <c r="A69">
        <v>68</v>
      </c>
      <c r="B69">
        <v>68</v>
      </c>
      <c r="C69">
        <v>980027</v>
      </c>
      <c r="D69" s="2">
        <v>41630.496902314815</v>
      </c>
      <c r="E69">
        <v>71.88</v>
      </c>
      <c r="F69">
        <v>35.94</v>
      </c>
      <c r="G69">
        <v>-135</v>
      </c>
      <c r="H69">
        <v>-90.5</v>
      </c>
      <c r="I69">
        <f t="shared" si="4"/>
        <v>17</v>
      </c>
      <c r="J69">
        <v>125.05200000000001</v>
      </c>
      <c r="K69">
        <v>-21.166</v>
      </c>
      <c r="L69">
        <v>11.22</v>
      </c>
      <c r="M69">
        <f t="shared" si="5"/>
        <v>0</v>
      </c>
      <c r="N69" t="s">
        <v>351</v>
      </c>
      <c r="O69">
        <v>32</v>
      </c>
      <c r="P69">
        <v>77000</v>
      </c>
      <c r="Q69">
        <v>336</v>
      </c>
      <c r="R69">
        <v>342</v>
      </c>
      <c r="S69">
        <v>54</v>
      </c>
      <c r="T69" s="5">
        <v>46.189834178513763</v>
      </c>
      <c r="U69" s="5">
        <v>2.28034597195323</v>
      </c>
      <c r="V69" s="5">
        <v>-89.933556184174989</v>
      </c>
      <c r="W69" s="5">
        <v>2.7965991863394116E-2</v>
      </c>
      <c r="X69" s="5">
        <v>1.4670567840431237</v>
      </c>
      <c r="Y69" s="5">
        <v>8.3148843256896796E-2</v>
      </c>
      <c r="Z69" s="5">
        <v>16.901549911808747</v>
      </c>
      <c r="AA69" s="5">
        <v>1.175404100417236</v>
      </c>
      <c r="AB69" t="s">
        <v>385</v>
      </c>
      <c r="AC69" t="s">
        <v>385</v>
      </c>
      <c r="AD69" s="5">
        <v>1.598200919157559</v>
      </c>
    </row>
    <row r="70" spans="1:30">
      <c r="A70">
        <v>69</v>
      </c>
      <c r="B70">
        <v>69</v>
      </c>
      <c r="C70">
        <v>980027</v>
      </c>
      <c r="D70" s="2">
        <v>41630.500876851853</v>
      </c>
      <c r="E70">
        <v>71.88</v>
      </c>
      <c r="F70">
        <v>35.94</v>
      </c>
      <c r="G70">
        <v>-135</v>
      </c>
      <c r="H70">
        <v>-90.5</v>
      </c>
      <c r="I70">
        <f t="shared" si="4"/>
        <v>17</v>
      </c>
      <c r="J70">
        <v>125.05200000000001</v>
      </c>
      <c r="K70">
        <v>-20.866</v>
      </c>
      <c r="L70">
        <v>11.22</v>
      </c>
      <c r="M70">
        <f t="shared" si="5"/>
        <v>0</v>
      </c>
      <c r="N70" t="s">
        <v>351</v>
      </c>
      <c r="O70">
        <v>32</v>
      </c>
      <c r="P70">
        <v>77000</v>
      </c>
      <c r="Q70">
        <v>336</v>
      </c>
      <c r="R70">
        <v>324</v>
      </c>
      <c r="S70">
        <v>66</v>
      </c>
      <c r="T70" s="5">
        <v>44.212992188656322</v>
      </c>
      <c r="U70" s="5">
        <v>1.854706404714918</v>
      </c>
      <c r="V70" s="5">
        <v>-89.954479823140119</v>
      </c>
      <c r="W70" s="5">
        <v>2.26043563929741E-2</v>
      </c>
      <c r="X70" s="5">
        <v>1.391061319534032</v>
      </c>
      <c r="Y70" s="5">
        <v>6.5709439469148437E-2</v>
      </c>
      <c r="Z70" s="5">
        <v>16.024287460533717</v>
      </c>
      <c r="AA70" s="5">
        <v>0.90394069063265814</v>
      </c>
      <c r="AB70" t="s">
        <v>385</v>
      </c>
      <c r="AC70" t="s">
        <v>385</v>
      </c>
      <c r="AD70" s="5">
        <v>1.3507570728272877</v>
      </c>
    </row>
    <row r="71" spans="1:30">
      <c r="A71">
        <v>70</v>
      </c>
      <c r="B71">
        <v>70</v>
      </c>
      <c r="C71">
        <v>980027</v>
      </c>
      <c r="D71" s="2">
        <v>41630.50485208333</v>
      </c>
      <c r="E71">
        <v>71.88</v>
      </c>
      <c r="F71">
        <v>35.94</v>
      </c>
      <c r="G71">
        <v>-135</v>
      </c>
      <c r="H71">
        <v>-90.5</v>
      </c>
      <c r="I71">
        <f t="shared" si="4"/>
        <v>17</v>
      </c>
      <c r="J71">
        <v>125.05200000000001</v>
      </c>
      <c r="K71">
        <v>-20.565999999999999</v>
      </c>
      <c r="L71">
        <v>11.22</v>
      </c>
      <c r="M71">
        <f t="shared" si="5"/>
        <v>0</v>
      </c>
      <c r="N71" t="s">
        <v>351</v>
      </c>
      <c r="O71">
        <v>32</v>
      </c>
      <c r="P71">
        <v>77000</v>
      </c>
      <c r="Q71">
        <v>336</v>
      </c>
      <c r="R71">
        <v>342</v>
      </c>
      <c r="S71">
        <v>63</v>
      </c>
      <c r="T71" s="5">
        <v>42.130863852299278</v>
      </c>
      <c r="U71" s="5">
        <v>2.192665736254563</v>
      </c>
      <c r="V71" s="5">
        <v>-89.941752596885124</v>
      </c>
      <c r="W71" s="5">
        <v>2.7242169054104461E-2</v>
      </c>
      <c r="X71" s="5">
        <v>1.3524328520367799</v>
      </c>
      <c r="Y71" s="5">
        <v>7.7779573769826971E-2</v>
      </c>
      <c r="Z71" s="5">
        <v>15.313653895736429</v>
      </c>
      <c r="AA71" s="5">
        <v>1.0172024954128951</v>
      </c>
      <c r="AB71" t="s">
        <v>385</v>
      </c>
      <c r="AC71" t="s">
        <v>385</v>
      </c>
      <c r="AD71" s="5">
        <v>1.6420303282873281</v>
      </c>
    </row>
    <row r="72" spans="1:30">
      <c r="A72">
        <v>71</v>
      </c>
      <c r="B72">
        <v>71</v>
      </c>
      <c r="C72">
        <v>980027</v>
      </c>
      <c r="D72" s="2">
        <v>41630.508834259257</v>
      </c>
      <c r="E72">
        <v>71.88</v>
      </c>
      <c r="F72">
        <v>35.94</v>
      </c>
      <c r="G72">
        <v>-135</v>
      </c>
      <c r="H72">
        <v>-90.5</v>
      </c>
      <c r="I72">
        <f t="shared" si="4"/>
        <v>17</v>
      </c>
      <c r="J72">
        <v>125.05200000000001</v>
      </c>
      <c r="K72">
        <v>-20.265999999999998</v>
      </c>
      <c r="L72">
        <v>11.22</v>
      </c>
      <c r="M72">
        <f t="shared" si="5"/>
        <v>0</v>
      </c>
      <c r="N72" t="s">
        <v>351</v>
      </c>
      <c r="O72">
        <v>32</v>
      </c>
      <c r="P72">
        <v>77000</v>
      </c>
      <c r="Q72">
        <v>336</v>
      </c>
      <c r="R72">
        <v>342</v>
      </c>
      <c r="S72">
        <v>56</v>
      </c>
      <c r="T72" s="5">
        <v>40.868795071106184</v>
      </c>
      <c r="U72" s="5">
        <v>1.9166287309574235</v>
      </c>
      <c r="V72" s="5">
        <v>-89.946165605829066</v>
      </c>
      <c r="W72" s="5">
        <v>2.431606245615937E-2</v>
      </c>
      <c r="X72" s="5">
        <v>1.3350662796425314</v>
      </c>
      <c r="Y72" s="5">
        <v>6.9811312741295414E-2</v>
      </c>
      <c r="Z72" s="5">
        <v>15.712114312855885</v>
      </c>
      <c r="AA72" s="5">
        <v>0.89374354797310118</v>
      </c>
      <c r="AB72" t="s">
        <v>385</v>
      </c>
      <c r="AC72" t="s">
        <v>385</v>
      </c>
      <c r="AD72" s="5">
        <v>1.4449760916248906</v>
      </c>
    </row>
    <row r="73" spans="1:30">
      <c r="A73">
        <v>72</v>
      </c>
      <c r="B73">
        <v>72</v>
      </c>
      <c r="C73">
        <v>980027</v>
      </c>
      <c r="D73" s="2">
        <v>41630.512809722219</v>
      </c>
      <c r="E73">
        <v>71.88</v>
      </c>
      <c r="F73">
        <v>35.94</v>
      </c>
      <c r="G73">
        <v>-135</v>
      </c>
      <c r="H73">
        <v>-90.5</v>
      </c>
      <c r="I73">
        <f t="shared" si="4"/>
        <v>17</v>
      </c>
      <c r="J73">
        <v>125.05200000000001</v>
      </c>
      <c r="K73">
        <v>-19.966000000000001</v>
      </c>
      <c r="L73">
        <v>11.22</v>
      </c>
      <c r="M73">
        <f t="shared" si="5"/>
        <v>0</v>
      </c>
      <c r="N73" t="s">
        <v>351</v>
      </c>
      <c r="O73">
        <v>32</v>
      </c>
      <c r="P73">
        <v>77000</v>
      </c>
      <c r="Q73">
        <v>338</v>
      </c>
      <c r="R73">
        <v>318</v>
      </c>
      <c r="S73">
        <v>56</v>
      </c>
      <c r="T73" s="5">
        <v>47.317965709173585</v>
      </c>
      <c r="U73" s="5">
        <v>1.9013345312643857</v>
      </c>
      <c r="V73" s="5">
        <v>-89.979796786993333</v>
      </c>
      <c r="W73" s="5">
        <v>2.4112559796892821E-2</v>
      </c>
      <c r="X73" s="5">
        <v>1.5771768819659571</v>
      </c>
      <c r="Y73" s="5">
        <v>7.6057245106798219E-2</v>
      </c>
      <c r="Z73" s="5">
        <v>15.417458170300318</v>
      </c>
      <c r="AA73" s="5">
        <v>1.1016799802936317</v>
      </c>
      <c r="AB73" t="s">
        <v>385</v>
      </c>
      <c r="AC73" t="s">
        <v>385</v>
      </c>
      <c r="AD73" s="5">
        <v>1.3200765311628633</v>
      </c>
    </row>
    <row r="74" spans="1:30">
      <c r="A74">
        <v>73</v>
      </c>
      <c r="B74">
        <v>73</v>
      </c>
      <c r="C74">
        <v>980027</v>
      </c>
      <c r="D74" s="2">
        <v>41630.516806250002</v>
      </c>
      <c r="E74">
        <v>71.88</v>
      </c>
      <c r="F74">
        <v>35.94</v>
      </c>
      <c r="G74">
        <v>-135</v>
      </c>
      <c r="H74">
        <v>-90.5</v>
      </c>
      <c r="I74">
        <f t="shared" si="4"/>
        <v>17</v>
      </c>
      <c r="J74">
        <v>125.05200000000001</v>
      </c>
      <c r="K74">
        <v>-22</v>
      </c>
      <c r="L74">
        <v>11.22</v>
      </c>
      <c r="M74">
        <f t="shared" si="5"/>
        <v>0</v>
      </c>
      <c r="N74" t="s">
        <v>351</v>
      </c>
      <c r="O74">
        <v>32</v>
      </c>
      <c r="P74">
        <v>1400</v>
      </c>
      <c r="Q74">
        <v>6</v>
      </c>
      <c r="R74">
        <v>10</v>
      </c>
      <c r="S74">
        <v>0</v>
      </c>
      <c r="T74" t="s">
        <v>458</v>
      </c>
    </row>
    <row r="75" spans="1:30">
      <c r="A75">
        <v>74</v>
      </c>
      <c r="B75">
        <v>74</v>
      </c>
      <c r="C75">
        <v>980027</v>
      </c>
      <c r="D75" s="2">
        <v>41630.516969097225</v>
      </c>
      <c r="E75">
        <v>71.88</v>
      </c>
      <c r="F75">
        <v>35.94</v>
      </c>
      <c r="G75">
        <v>-135</v>
      </c>
      <c r="H75">
        <v>-90.5</v>
      </c>
      <c r="I75">
        <f t="shared" ref="I75:I106" si="6" xml:space="preserve">  12</f>
        <v>12</v>
      </c>
      <c r="J75">
        <v>101.05200000000001</v>
      </c>
      <c r="K75">
        <v>-20.63</v>
      </c>
      <c r="L75">
        <v>11.22</v>
      </c>
      <c r="M75">
        <f t="shared" si="5"/>
        <v>0</v>
      </c>
      <c r="N75" t="s">
        <v>351</v>
      </c>
      <c r="O75">
        <v>32</v>
      </c>
      <c r="P75">
        <v>1400</v>
      </c>
      <c r="Q75">
        <v>6</v>
      </c>
      <c r="R75">
        <v>32</v>
      </c>
      <c r="S75">
        <v>0</v>
      </c>
      <c r="T75" t="s">
        <v>458</v>
      </c>
    </row>
    <row r="76" spans="1:30">
      <c r="A76">
        <v>75</v>
      </c>
      <c r="B76">
        <v>75</v>
      </c>
      <c r="C76">
        <v>980027</v>
      </c>
      <c r="D76" s="2">
        <v>41630.517181481482</v>
      </c>
      <c r="E76">
        <v>71.88</v>
      </c>
      <c r="F76">
        <v>35.94</v>
      </c>
      <c r="G76">
        <v>-135</v>
      </c>
      <c r="H76">
        <v>-90.5</v>
      </c>
      <c r="I76">
        <f t="shared" si="6"/>
        <v>12</v>
      </c>
      <c r="J76">
        <v>109.05200000000001</v>
      </c>
      <c r="K76">
        <v>-20.564</v>
      </c>
      <c r="L76">
        <v>11.22</v>
      </c>
      <c r="M76">
        <f t="shared" si="5"/>
        <v>0</v>
      </c>
      <c r="N76" t="s">
        <v>351</v>
      </c>
      <c r="O76">
        <v>32</v>
      </c>
      <c r="P76">
        <v>1400</v>
      </c>
      <c r="Q76">
        <v>6</v>
      </c>
      <c r="R76">
        <v>24</v>
      </c>
      <c r="S76">
        <v>0</v>
      </c>
      <c r="T76" s="5">
        <v>124.47639810487242</v>
      </c>
      <c r="U76" s="5">
        <v>12.468991985219423</v>
      </c>
      <c r="V76" s="5">
        <v>-90.255152994022922</v>
      </c>
      <c r="W76" s="5">
        <v>3.3110226788642207E-2</v>
      </c>
      <c r="X76" s="5">
        <v>0.8842481601721669</v>
      </c>
      <c r="Y76" s="5">
        <v>7.5612618990004057E-2</v>
      </c>
      <c r="Z76" s="5">
        <v>4.0064572465260309</v>
      </c>
      <c r="AA76" s="5">
        <v>2.1905157966167352</v>
      </c>
      <c r="AB76" t="s">
        <v>385</v>
      </c>
      <c r="AC76" t="s">
        <v>385</v>
      </c>
      <c r="AD76" s="5">
        <v>0.91155540457974882</v>
      </c>
    </row>
    <row r="77" spans="1:30">
      <c r="A77">
        <v>76</v>
      </c>
      <c r="B77">
        <v>76</v>
      </c>
      <c r="C77">
        <v>980027</v>
      </c>
      <c r="D77" s="2">
        <v>41630.51735613426</v>
      </c>
      <c r="E77">
        <v>71.88</v>
      </c>
      <c r="F77">
        <v>35.94</v>
      </c>
      <c r="G77">
        <v>-135</v>
      </c>
      <c r="H77">
        <v>-90.5</v>
      </c>
      <c r="I77">
        <f t="shared" si="6"/>
        <v>12</v>
      </c>
      <c r="J77">
        <v>110.05200000000001</v>
      </c>
      <c r="K77">
        <v>-20.547999999999998</v>
      </c>
      <c r="L77">
        <v>11.22</v>
      </c>
      <c r="M77">
        <f t="shared" si="5"/>
        <v>0</v>
      </c>
      <c r="N77" t="s">
        <v>351</v>
      </c>
      <c r="O77">
        <v>32</v>
      </c>
      <c r="P77">
        <v>1400</v>
      </c>
      <c r="Q77">
        <v>6</v>
      </c>
      <c r="R77">
        <v>27</v>
      </c>
      <c r="S77">
        <v>0</v>
      </c>
      <c r="T77" s="5">
        <v>122.11223304070815</v>
      </c>
      <c r="U77" s="5">
        <v>15.606669491259327</v>
      </c>
      <c r="V77" s="5">
        <v>-90.264732756213036</v>
      </c>
      <c r="W77" s="5">
        <v>4.273841200489311E-2</v>
      </c>
      <c r="X77" s="5">
        <v>0.90106260694194917</v>
      </c>
      <c r="Y77" s="5">
        <v>0.1027294150350123</v>
      </c>
      <c r="Z77" s="5">
        <v>5.880000244016272</v>
      </c>
      <c r="AA77" s="5">
        <v>2.9392844825294375</v>
      </c>
      <c r="AB77" t="s">
        <v>385</v>
      </c>
      <c r="AC77" t="s">
        <v>385</v>
      </c>
      <c r="AD77" s="5">
        <v>1.1146860121544837</v>
      </c>
    </row>
    <row r="78" spans="1:30">
      <c r="A78">
        <v>77</v>
      </c>
      <c r="B78">
        <v>77</v>
      </c>
      <c r="C78">
        <v>980027</v>
      </c>
      <c r="D78" s="2">
        <v>41630.51751597222</v>
      </c>
      <c r="E78">
        <v>71.88</v>
      </c>
      <c r="F78">
        <v>35.94</v>
      </c>
      <c r="G78">
        <v>-135</v>
      </c>
      <c r="H78">
        <v>-90.5</v>
      </c>
      <c r="I78">
        <f t="shared" si="6"/>
        <v>12</v>
      </c>
      <c r="J78">
        <v>111.05200000000001</v>
      </c>
      <c r="K78">
        <v>-20.576000000000001</v>
      </c>
      <c r="L78">
        <v>11.22</v>
      </c>
      <c r="M78">
        <f t="shared" si="5"/>
        <v>0</v>
      </c>
      <c r="N78" t="s">
        <v>351</v>
      </c>
      <c r="O78">
        <v>32</v>
      </c>
      <c r="P78">
        <v>1400</v>
      </c>
      <c r="Q78">
        <v>6</v>
      </c>
      <c r="R78">
        <v>28</v>
      </c>
      <c r="S78">
        <v>0</v>
      </c>
      <c r="T78" s="5">
        <v>123.75108155908866</v>
      </c>
      <c r="U78" s="5">
        <v>14.228737862513331</v>
      </c>
      <c r="V78" s="5">
        <v>-90.272642155618655</v>
      </c>
      <c r="W78" s="5">
        <v>3.3162415293389973E-2</v>
      </c>
      <c r="X78" s="5">
        <v>0.73914506411169989</v>
      </c>
      <c r="Y78" s="5">
        <v>7.1597862503682413E-2</v>
      </c>
      <c r="Z78" s="5">
        <v>6.9682844732197733</v>
      </c>
      <c r="AA78" s="5">
        <v>2.2368863704736892</v>
      </c>
      <c r="AB78" t="s">
        <v>385</v>
      </c>
      <c r="AC78" t="s">
        <v>385</v>
      </c>
      <c r="AD78" s="5">
        <v>1.0439119862871871</v>
      </c>
    </row>
    <row r="79" spans="1:30">
      <c r="A79">
        <v>78</v>
      </c>
      <c r="B79">
        <v>78</v>
      </c>
      <c r="C79">
        <v>980027</v>
      </c>
      <c r="D79" s="2">
        <v>41630.517674768518</v>
      </c>
      <c r="E79">
        <v>71.88</v>
      </c>
      <c r="F79">
        <v>35.94</v>
      </c>
      <c r="G79">
        <v>-135</v>
      </c>
      <c r="H79">
        <v>-90.5</v>
      </c>
      <c r="I79">
        <f t="shared" si="6"/>
        <v>12</v>
      </c>
      <c r="J79">
        <v>112.05200000000001</v>
      </c>
      <c r="K79">
        <v>-20.521999999999998</v>
      </c>
      <c r="L79">
        <v>11.22</v>
      </c>
      <c r="M79">
        <f t="shared" si="5"/>
        <v>0</v>
      </c>
      <c r="N79" t="s">
        <v>351</v>
      </c>
      <c r="O79">
        <v>32</v>
      </c>
      <c r="P79">
        <v>1400</v>
      </c>
      <c r="Q79">
        <v>6</v>
      </c>
      <c r="R79">
        <v>27</v>
      </c>
      <c r="S79">
        <v>0</v>
      </c>
      <c r="T79" s="5">
        <v>148.42138219907298</v>
      </c>
      <c r="U79" s="5">
        <v>14.549464307969972</v>
      </c>
      <c r="V79" s="5">
        <v>-90.314600735765026</v>
      </c>
      <c r="W79" s="5">
        <v>3.1693698321307182E-2</v>
      </c>
      <c r="X79" s="5">
        <v>0.91757590341619444</v>
      </c>
      <c r="Y79" s="5">
        <v>7.4051606868248007E-2</v>
      </c>
      <c r="Z79" s="5">
        <v>5.7160352527641587</v>
      </c>
      <c r="AA79" s="5">
        <v>2.4089266856229679</v>
      </c>
      <c r="AB79" t="s">
        <v>385</v>
      </c>
      <c r="AC79" t="s">
        <v>385</v>
      </c>
      <c r="AD79" s="5">
        <v>0.93666479559609306</v>
      </c>
    </row>
    <row r="80" spans="1:30">
      <c r="A80">
        <v>79</v>
      </c>
      <c r="B80">
        <v>79</v>
      </c>
      <c r="C80">
        <v>980027</v>
      </c>
      <c r="D80" s="2">
        <v>41630.517833796293</v>
      </c>
      <c r="E80">
        <v>71.88</v>
      </c>
      <c r="F80">
        <v>35.94</v>
      </c>
      <c r="G80">
        <v>-135</v>
      </c>
      <c r="H80">
        <v>-90.5</v>
      </c>
      <c r="I80">
        <f t="shared" si="6"/>
        <v>12</v>
      </c>
      <c r="J80">
        <v>113.05200000000001</v>
      </c>
      <c r="K80">
        <v>-20.513000000000002</v>
      </c>
      <c r="L80">
        <v>11.22</v>
      </c>
      <c r="M80">
        <f t="shared" si="5"/>
        <v>0</v>
      </c>
      <c r="N80" t="s">
        <v>351</v>
      </c>
      <c r="O80">
        <v>32</v>
      </c>
      <c r="P80">
        <v>1400</v>
      </c>
      <c r="Q80">
        <v>6</v>
      </c>
      <c r="R80">
        <v>27</v>
      </c>
      <c r="S80">
        <v>0</v>
      </c>
      <c r="T80" s="5">
        <v>127.17200965493763</v>
      </c>
      <c r="U80" s="5">
        <v>13.641255322245785</v>
      </c>
      <c r="V80" s="5">
        <v>-90.379520313284829</v>
      </c>
      <c r="W80" s="5">
        <v>3.7134925212739818E-2</v>
      </c>
      <c r="X80" s="5">
        <v>0.906061354899795</v>
      </c>
      <c r="Y80" s="5">
        <v>8.0136934409820004E-2</v>
      </c>
      <c r="Z80" s="5">
        <v>5.4446442002927</v>
      </c>
      <c r="AA80" s="5">
        <v>2.60106076916892</v>
      </c>
      <c r="AB80" t="s">
        <v>385</v>
      </c>
      <c r="AC80" t="s">
        <v>385</v>
      </c>
      <c r="AD80" s="5">
        <v>0.9951714450343645</v>
      </c>
    </row>
    <row r="81" spans="1:30">
      <c r="A81">
        <v>80</v>
      </c>
      <c r="B81">
        <v>80</v>
      </c>
      <c r="C81">
        <v>980027</v>
      </c>
      <c r="D81" s="2">
        <v>41630.517993865738</v>
      </c>
      <c r="E81">
        <v>71.88</v>
      </c>
      <c r="F81">
        <v>35.94</v>
      </c>
      <c r="G81">
        <v>-135</v>
      </c>
      <c r="H81">
        <v>-90.5</v>
      </c>
      <c r="I81">
        <f t="shared" si="6"/>
        <v>12</v>
      </c>
      <c r="J81">
        <v>114.05200000000001</v>
      </c>
      <c r="K81">
        <v>-20.491</v>
      </c>
      <c r="L81">
        <v>11.22</v>
      </c>
      <c r="M81">
        <f t="shared" si="5"/>
        <v>0</v>
      </c>
      <c r="N81" t="s">
        <v>351</v>
      </c>
      <c r="O81">
        <v>32</v>
      </c>
      <c r="P81">
        <v>1400</v>
      </c>
      <c r="Q81">
        <v>6</v>
      </c>
      <c r="R81">
        <v>24</v>
      </c>
      <c r="S81">
        <v>0</v>
      </c>
      <c r="T81" s="5">
        <v>127.85826653551824</v>
      </c>
      <c r="U81" s="5">
        <v>10.268875023160914</v>
      </c>
      <c r="V81" s="5">
        <v>-90.303305172611715</v>
      </c>
      <c r="W81" s="5">
        <v>2.5234384519565032E-2</v>
      </c>
      <c r="X81" s="5">
        <v>0.81931636098361893</v>
      </c>
      <c r="Y81" s="5">
        <v>5.4467112283806199E-2</v>
      </c>
      <c r="Z81" s="5">
        <v>2.4679086389905316</v>
      </c>
      <c r="AA81" s="5">
        <v>1.5795668094249986</v>
      </c>
      <c r="AB81" t="s">
        <v>385</v>
      </c>
      <c r="AC81" t="s">
        <v>385</v>
      </c>
      <c r="AD81" s="5">
        <v>0.76728661980183943</v>
      </c>
    </row>
    <row r="82" spans="1:30">
      <c r="A82">
        <v>81</v>
      </c>
      <c r="B82">
        <v>81</v>
      </c>
      <c r="C82">
        <v>980027</v>
      </c>
      <c r="D82" s="2">
        <v>41630.518148842595</v>
      </c>
      <c r="E82">
        <v>71.88</v>
      </c>
      <c r="F82">
        <v>35.94</v>
      </c>
      <c r="G82">
        <v>-135</v>
      </c>
      <c r="H82">
        <v>-90.5</v>
      </c>
      <c r="I82">
        <f t="shared" si="6"/>
        <v>12</v>
      </c>
      <c r="J82">
        <v>115.05200000000001</v>
      </c>
      <c r="K82">
        <v>-20.437999999999999</v>
      </c>
      <c r="L82">
        <v>11.22</v>
      </c>
      <c r="M82">
        <f t="shared" si="5"/>
        <v>0</v>
      </c>
      <c r="N82" t="s">
        <v>351</v>
      </c>
      <c r="O82">
        <v>32</v>
      </c>
      <c r="P82">
        <v>1400</v>
      </c>
      <c r="Q82">
        <v>6</v>
      </c>
      <c r="R82">
        <v>27</v>
      </c>
      <c r="S82">
        <v>0</v>
      </c>
      <c r="T82" s="5">
        <v>144.57693974018051</v>
      </c>
      <c r="U82" s="5">
        <v>16.207819861167</v>
      </c>
      <c r="V82" s="5">
        <v>-90.105576871078767</v>
      </c>
      <c r="W82" s="5">
        <v>4.1019926130947952E-2</v>
      </c>
      <c r="X82" s="5">
        <v>1.0174702375442672</v>
      </c>
      <c r="Y82" s="5">
        <v>0.10196127087157619</v>
      </c>
      <c r="Z82" s="5">
        <v>6.5762608693260249</v>
      </c>
      <c r="AA82" s="5">
        <v>3.3921335836754132</v>
      </c>
      <c r="AB82" t="s">
        <v>385</v>
      </c>
      <c r="AC82" t="s">
        <v>385</v>
      </c>
      <c r="AD82" s="5">
        <v>1.0568478739439731</v>
      </c>
    </row>
    <row r="83" spans="1:30">
      <c r="A83">
        <v>82</v>
      </c>
      <c r="B83">
        <v>82</v>
      </c>
      <c r="C83">
        <v>980027</v>
      </c>
      <c r="D83" s="2">
        <v>41630.518312268519</v>
      </c>
      <c r="E83">
        <v>71.88</v>
      </c>
      <c r="F83">
        <v>35.94</v>
      </c>
      <c r="G83">
        <v>-135</v>
      </c>
      <c r="H83">
        <v>-90.5</v>
      </c>
      <c r="I83">
        <f t="shared" si="6"/>
        <v>12</v>
      </c>
      <c r="J83">
        <v>116.05200000000001</v>
      </c>
      <c r="K83">
        <v>-20.516999999999999</v>
      </c>
      <c r="L83">
        <v>11.22</v>
      </c>
      <c r="M83">
        <f t="shared" si="5"/>
        <v>0</v>
      </c>
      <c r="N83" t="s">
        <v>351</v>
      </c>
      <c r="O83">
        <v>32</v>
      </c>
      <c r="P83">
        <v>1400</v>
      </c>
      <c r="Q83">
        <v>7</v>
      </c>
      <c r="R83">
        <v>13</v>
      </c>
      <c r="S83">
        <v>0</v>
      </c>
      <c r="T83" s="5">
        <v>89.054827044861071</v>
      </c>
      <c r="U83" s="5">
        <v>11.684622659347683</v>
      </c>
      <c r="V83" s="5">
        <v>-90.018444980030637</v>
      </c>
      <c r="W83" s="5">
        <v>7.5662050467938891E-2</v>
      </c>
      <c r="X83" s="5">
        <v>1.4563738266461987</v>
      </c>
      <c r="Y83" s="5">
        <v>0.22468693681248</v>
      </c>
      <c r="Z83" s="5">
        <v>8.7068399754149226</v>
      </c>
      <c r="AA83" s="5">
        <v>6.0692648479226978</v>
      </c>
      <c r="AB83" t="s">
        <v>385</v>
      </c>
      <c r="AC83" t="s">
        <v>385</v>
      </c>
      <c r="AD83" s="5">
        <v>0.89483436429273677</v>
      </c>
    </row>
    <row r="84" spans="1:30">
      <c r="A84">
        <v>83</v>
      </c>
      <c r="B84">
        <v>83</v>
      </c>
      <c r="C84">
        <v>980027</v>
      </c>
      <c r="D84" s="2">
        <v>41630.518475231482</v>
      </c>
      <c r="E84">
        <v>71.88</v>
      </c>
      <c r="F84">
        <v>35.94</v>
      </c>
      <c r="G84">
        <v>-135</v>
      </c>
      <c r="H84">
        <v>-90.5</v>
      </c>
      <c r="I84">
        <f t="shared" si="6"/>
        <v>12</v>
      </c>
      <c r="J84">
        <v>117.05200000000001</v>
      </c>
      <c r="K84">
        <v>-20.834</v>
      </c>
      <c r="L84">
        <v>11.22</v>
      </c>
      <c r="M84">
        <f t="shared" si="5"/>
        <v>0</v>
      </c>
      <c r="N84" t="s">
        <v>351</v>
      </c>
      <c r="O84">
        <v>32</v>
      </c>
      <c r="P84">
        <v>1400</v>
      </c>
      <c r="Q84">
        <v>6</v>
      </c>
      <c r="R84">
        <v>15</v>
      </c>
      <c r="S84">
        <v>0</v>
      </c>
      <c r="T84" s="5">
        <v>66.367113115768817</v>
      </c>
      <c r="U84" s="5">
        <v>10.17609771040949</v>
      </c>
      <c r="V84" s="5">
        <v>-89.953226123488918</v>
      </c>
      <c r="W84" s="5">
        <v>7.3234012239904708E-2</v>
      </c>
      <c r="X84" s="5">
        <v>1.1430365388568919</v>
      </c>
      <c r="Y84" s="5">
        <v>0.17779096408506306</v>
      </c>
      <c r="Z84" s="5">
        <v>7.8934404238342486</v>
      </c>
      <c r="AA84" s="5">
        <v>3.7856248958321252</v>
      </c>
      <c r="AB84" t="s">
        <v>385</v>
      </c>
      <c r="AC84" t="s">
        <v>385</v>
      </c>
      <c r="AD84" s="5">
        <v>0.92989709944155319</v>
      </c>
    </row>
    <row r="85" spans="1:30">
      <c r="A85">
        <v>84</v>
      </c>
      <c r="B85">
        <v>84</v>
      </c>
      <c r="C85">
        <v>980027</v>
      </c>
      <c r="D85" s="2">
        <v>41630.518637731482</v>
      </c>
      <c r="E85">
        <v>71.88</v>
      </c>
      <c r="F85">
        <v>35.94</v>
      </c>
      <c r="G85">
        <v>-135</v>
      </c>
      <c r="H85">
        <v>-90.5</v>
      </c>
      <c r="I85">
        <f t="shared" si="6"/>
        <v>12</v>
      </c>
      <c r="J85">
        <v>118.05200000000001</v>
      </c>
      <c r="K85">
        <v>-21.077999999999999</v>
      </c>
      <c r="L85">
        <v>11.22</v>
      </c>
      <c r="M85">
        <f t="shared" si="5"/>
        <v>0</v>
      </c>
      <c r="N85" t="s">
        <v>351</v>
      </c>
      <c r="O85">
        <v>32</v>
      </c>
      <c r="P85">
        <v>1400</v>
      </c>
      <c r="Q85">
        <v>6</v>
      </c>
      <c r="R85">
        <v>14</v>
      </c>
      <c r="S85">
        <v>0</v>
      </c>
      <c r="T85" s="5">
        <v>92.82922525516922</v>
      </c>
      <c r="U85" s="5">
        <v>10.298489517678291</v>
      </c>
      <c r="V85" s="5">
        <v>-90.087691813935592</v>
      </c>
      <c r="W85" s="5">
        <v>4.4991628718747276E-2</v>
      </c>
      <c r="X85" s="5">
        <v>1.0737514735652831</v>
      </c>
      <c r="Y85" s="5">
        <v>0.11117593128065321</v>
      </c>
      <c r="Z85" s="5">
        <v>5.1216963252660035</v>
      </c>
      <c r="AA85" s="5">
        <v>2.7616180879164212</v>
      </c>
      <c r="AB85" t="s">
        <v>385</v>
      </c>
      <c r="AC85" t="s">
        <v>385</v>
      </c>
      <c r="AD85" s="5">
        <v>0.83085099182933797</v>
      </c>
    </row>
    <row r="86" spans="1:30">
      <c r="A86">
        <v>85</v>
      </c>
      <c r="B86">
        <v>85</v>
      </c>
      <c r="C86">
        <v>980027</v>
      </c>
      <c r="D86" s="2">
        <v>41630.518809143519</v>
      </c>
      <c r="E86">
        <v>71.88</v>
      </c>
      <c r="F86">
        <v>35.94</v>
      </c>
      <c r="G86">
        <v>-135</v>
      </c>
      <c r="H86">
        <v>-90.5</v>
      </c>
      <c r="I86">
        <f t="shared" si="6"/>
        <v>12</v>
      </c>
      <c r="J86">
        <v>119.05200000000001</v>
      </c>
      <c r="K86">
        <v>-21.277999999999999</v>
      </c>
      <c r="L86">
        <v>11.22</v>
      </c>
      <c r="M86">
        <f t="shared" si="5"/>
        <v>0</v>
      </c>
      <c r="N86" t="s">
        <v>351</v>
      </c>
      <c r="O86">
        <v>32</v>
      </c>
      <c r="P86">
        <v>1400</v>
      </c>
      <c r="Q86">
        <v>6</v>
      </c>
      <c r="R86">
        <v>15</v>
      </c>
      <c r="S86">
        <v>0</v>
      </c>
      <c r="T86" s="5">
        <v>70.890998929427894</v>
      </c>
      <c r="U86" s="5">
        <v>10.414548294330364</v>
      </c>
      <c r="V86" s="5">
        <v>-90.090177287240209</v>
      </c>
      <c r="W86" s="5">
        <v>5.5616462857212938E-2</v>
      </c>
      <c r="X86" s="5">
        <v>0.99074593906464015</v>
      </c>
      <c r="Y86" s="5">
        <v>0.13330736929738818</v>
      </c>
      <c r="Z86" s="5">
        <v>4.4137677677938765</v>
      </c>
      <c r="AA86" s="5">
        <v>2.6158951066869007</v>
      </c>
      <c r="AB86" t="s">
        <v>385</v>
      </c>
      <c r="AC86" t="s">
        <v>385</v>
      </c>
      <c r="AD86" s="5">
        <v>0.93940700418805734</v>
      </c>
    </row>
    <row r="87" spans="1:30">
      <c r="A87">
        <v>86</v>
      </c>
      <c r="B87">
        <v>86</v>
      </c>
      <c r="C87">
        <v>980027</v>
      </c>
      <c r="D87" s="2">
        <v>41630.518980208333</v>
      </c>
      <c r="E87">
        <v>71.88</v>
      </c>
      <c r="F87">
        <v>35.94</v>
      </c>
      <c r="G87">
        <v>-135</v>
      </c>
      <c r="H87">
        <v>-90.5</v>
      </c>
      <c r="I87">
        <f t="shared" si="6"/>
        <v>12</v>
      </c>
      <c r="J87">
        <v>120.05200000000001</v>
      </c>
      <c r="K87">
        <v>-21.37</v>
      </c>
      <c r="L87">
        <v>11.22</v>
      </c>
      <c r="M87">
        <f t="shared" si="5"/>
        <v>0</v>
      </c>
      <c r="N87" t="s">
        <v>351</v>
      </c>
      <c r="O87">
        <v>32</v>
      </c>
      <c r="P87">
        <v>1400</v>
      </c>
      <c r="Q87">
        <v>6</v>
      </c>
      <c r="R87">
        <v>22</v>
      </c>
      <c r="S87">
        <v>0</v>
      </c>
      <c r="T87" t="s">
        <v>458</v>
      </c>
    </row>
    <row r="88" spans="1:30">
      <c r="A88">
        <v>87</v>
      </c>
      <c r="B88">
        <v>87</v>
      </c>
      <c r="C88">
        <v>980027</v>
      </c>
      <c r="D88" s="2">
        <v>41630.519152083332</v>
      </c>
      <c r="E88">
        <v>71.88</v>
      </c>
      <c r="F88">
        <v>35.94</v>
      </c>
      <c r="G88">
        <v>-135</v>
      </c>
      <c r="H88">
        <v>-90.5</v>
      </c>
      <c r="I88">
        <f t="shared" si="6"/>
        <v>12</v>
      </c>
      <c r="J88">
        <v>121.05200000000001</v>
      </c>
      <c r="K88">
        <v>-21.564</v>
      </c>
      <c r="L88">
        <v>11.22</v>
      </c>
      <c r="M88">
        <f t="shared" si="5"/>
        <v>0</v>
      </c>
      <c r="N88" t="s">
        <v>351</v>
      </c>
      <c r="O88">
        <v>32</v>
      </c>
      <c r="P88">
        <v>1400</v>
      </c>
      <c r="Q88">
        <v>6</v>
      </c>
      <c r="R88">
        <v>16</v>
      </c>
      <c r="S88">
        <v>0</v>
      </c>
      <c r="T88" s="5">
        <v>91.69501458063975</v>
      </c>
      <c r="U88" s="5">
        <v>11.55832290003638</v>
      </c>
      <c r="V88" s="5">
        <v>-90.070823277671693</v>
      </c>
      <c r="W88" s="5">
        <v>5.3834367407093103E-2</v>
      </c>
      <c r="X88" s="5">
        <v>1.1404459191268432</v>
      </c>
      <c r="Y88" s="5">
        <v>0.14535923333472159</v>
      </c>
      <c r="Z88" s="5">
        <v>9.136069090914221</v>
      </c>
      <c r="AA88" s="5">
        <v>3.6692532105521964</v>
      </c>
      <c r="AB88" t="s">
        <v>385</v>
      </c>
      <c r="AC88" t="s">
        <v>385</v>
      </c>
      <c r="AD88" s="5">
        <v>0.89002560081914395</v>
      </c>
    </row>
    <row r="89" spans="1:30">
      <c r="A89">
        <v>88</v>
      </c>
      <c r="B89">
        <v>88</v>
      </c>
      <c r="C89">
        <v>980027</v>
      </c>
      <c r="D89" s="2">
        <v>41630.519320601852</v>
      </c>
      <c r="E89">
        <v>71.88</v>
      </c>
      <c r="F89">
        <v>35.94</v>
      </c>
      <c r="G89">
        <v>-135</v>
      </c>
      <c r="H89">
        <v>-90.5</v>
      </c>
      <c r="I89">
        <f t="shared" si="6"/>
        <v>12</v>
      </c>
      <c r="J89">
        <v>122.05200000000001</v>
      </c>
      <c r="K89">
        <v>-21.800999999999998</v>
      </c>
      <c r="L89">
        <v>11.22</v>
      </c>
      <c r="M89">
        <f t="shared" si="5"/>
        <v>0</v>
      </c>
      <c r="N89" t="s">
        <v>351</v>
      </c>
      <c r="O89">
        <v>32</v>
      </c>
      <c r="P89">
        <v>1400</v>
      </c>
      <c r="Q89">
        <v>6</v>
      </c>
      <c r="R89">
        <v>10</v>
      </c>
      <c r="S89">
        <v>0</v>
      </c>
      <c r="T89" s="5">
        <v>73.936191244220524</v>
      </c>
      <c r="U89" s="5">
        <v>12.395540052804995</v>
      </c>
      <c r="V89" s="5">
        <v>-90.051045318467246</v>
      </c>
      <c r="W89" s="5">
        <v>9.7779482894759476E-2</v>
      </c>
      <c r="X89" s="5">
        <v>1.4666495331195459</v>
      </c>
      <c r="Y89" s="5">
        <v>0.30701748793355921</v>
      </c>
      <c r="Z89" s="5">
        <v>2.6518624116324241</v>
      </c>
      <c r="AA89" s="5">
        <v>6.8600550675812046</v>
      </c>
      <c r="AB89" t="s">
        <v>385</v>
      </c>
      <c r="AC89" t="s">
        <v>385</v>
      </c>
      <c r="AD89" s="5">
        <v>1.0733793764229229</v>
      </c>
    </row>
    <row r="90" spans="1:30">
      <c r="A90">
        <v>89</v>
      </c>
      <c r="B90">
        <v>89</v>
      </c>
      <c r="C90">
        <v>980027</v>
      </c>
      <c r="D90" s="2">
        <v>41630.519508564816</v>
      </c>
      <c r="E90">
        <v>71.88</v>
      </c>
      <c r="F90">
        <v>35.94</v>
      </c>
      <c r="G90">
        <v>-135</v>
      </c>
      <c r="H90">
        <v>-90.5</v>
      </c>
      <c r="I90">
        <f t="shared" si="6"/>
        <v>12</v>
      </c>
      <c r="J90">
        <v>123.05200000000001</v>
      </c>
      <c r="K90">
        <v>-21.835999999999999</v>
      </c>
      <c r="L90">
        <v>11.22</v>
      </c>
      <c r="M90">
        <f t="shared" si="5"/>
        <v>0</v>
      </c>
      <c r="N90" t="s">
        <v>351</v>
      </c>
      <c r="O90">
        <v>32</v>
      </c>
      <c r="P90">
        <v>1400</v>
      </c>
      <c r="Q90">
        <v>6</v>
      </c>
      <c r="R90">
        <v>11</v>
      </c>
      <c r="S90">
        <v>0</v>
      </c>
      <c r="T90" s="5">
        <v>52.732235326244727</v>
      </c>
      <c r="U90" s="5">
        <v>8.1826091852903264</v>
      </c>
      <c r="V90" s="5">
        <v>-89.964117073124541</v>
      </c>
      <c r="W90" s="5">
        <v>6.7512880790234972E-2</v>
      </c>
      <c r="X90" s="5">
        <v>1.0895795017503342</v>
      </c>
      <c r="Y90" s="5">
        <v>0.17372345835990163</v>
      </c>
      <c r="Z90" s="5">
        <v>3.6705032881814983</v>
      </c>
      <c r="AA90" s="5">
        <v>2.7125183066218832</v>
      </c>
      <c r="AB90" t="s">
        <v>385</v>
      </c>
      <c r="AC90" t="s">
        <v>385</v>
      </c>
      <c r="AD90" s="5">
        <v>0.84074300356754827</v>
      </c>
    </row>
    <row r="91" spans="1:30">
      <c r="A91">
        <v>90</v>
      </c>
      <c r="B91">
        <v>90</v>
      </c>
      <c r="C91">
        <v>980027</v>
      </c>
      <c r="D91" s="2">
        <v>41630.519710416665</v>
      </c>
      <c r="E91">
        <v>71.88</v>
      </c>
      <c r="F91">
        <v>35.94</v>
      </c>
      <c r="G91">
        <v>-135</v>
      </c>
      <c r="H91">
        <v>-90.5</v>
      </c>
      <c r="I91">
        <f t="shared" si="6"/>
        <v>12</v>
      </c>
      <c r="J91">
        <v>124.05200000000001</v>
      </c>
      <c r="K91">
        <v>-21.866</v>
      </c>
      <c r="L91">
        <v>11.22</v>
      </c>
      <c r="M91">
        <f t="shared" si="5"/>
        <v>0</v>
      </c>
      <c r="N91" t="s">
        <v>351</v>
      </c>
      <c r="O91">
        <v>32</v>
      </c>
      <c r="P91">
        <v>1400</v>
      </c>
      <c r="Q91">
        <v>6</v>
      </c>
      <c r="R91">
        <v>10</v>
      </c>
      <c r="S91">
        <v>0</v>
      </c>
      <c r="T91" s="5">
        <v>49.457973436721687</v>
      </c>
      <c r="U91" s="5">
        <v>6.9638071837249917</v>
      </c>
      <c r="V91" s="5">
        <v>-90.023859171050617</v>
      </c>
      <c r="W91" s="5">
        <v>5.4556045130748188E-2</v>
      </c>
      <c r="X91" s="5">
        <v>0.99170049636105406</v>
      </c>
      <c r="Y91" s="5">
        <v>0.13504051431392969</v>
      </c>
      <c r="Z91" s="5">
        <v>6.3322516268125169</v>
      </c>
      <c r="AA91" s="5">
        <v>2.0857187601490246</v>
      </c>
      <c r="AB91" t="s">
        <v>385</v>
      </c>
      <c r="AC91" t="s">
        <v>385</v>
      </c>
      <c r="AD91" s="5">
        <v>0.70830189628431683</v>
      </c>
    </row>
    <row r="92" spans="1:30">
      <c r="A92">
        <v>91</v>
      </c>
      <c r="B92">
        <v>91</v>
      </c>
      <c r="C92">
        <v>980027</v>
      </c>
      <c r="D92" s="2">
        <v>41630.519913425924</v>
      </c>
      <c r="E92">
        <v>71.88</v>
      </c>
      <c r="F92">
        <v>35.94</v>
      </c>
      <c r="G92">
        <v>-135</v>
      </c>
      <c r="H92">
        <v>-90.5</v>
      </c>
      <c r="I92">
        <f t="shared" si="6"/>
        <v>12</v>
      </c>
      <c r="J92">
        <v>125.05200000000001</v>
      </c>
      <c r="K92">
        <v>-21.966000000000001</v>
      </c>
      <c r="L92">
        <v>11.22</v>
      </c>
      <c r="M92">
        <f t="shared" si="5"/>
        <v>0</v>
      </c>
      <c r="N92" t="s">
        <v>351</v>
      </c>
      <c r="O92">
        <v>32</v>
      </c>
      <c r="P92">
        <v>1400</v>
      </c>
      <c r="Q92">
        <v>7</v>
      </c>
      <c r="R92">
        <v>9</v>
      </c>
      <c r="S92">
        <v>0</v>
      </c>
      <c r="T92" s="5">
        <v>55.405258925625404</v>
      </c>
      <c r="U92" s="5">
        <v>9.3091853772633932</v>
      </c>
      <c r="V92" s="5">
        <v>-90.114492881413824</v>
      </c>
      <c r="W92" s="5">
        <v>8.0863846503242964E-2</v>
      </c>
      <c r="X92" s="5">
        <v>1.276688964114417</v>
      </c>
      <c r="Y92" s="5">
        <v>0.21965326025145951</v>
      </c>
      <c r="Z92" s="5">
        <v>7.4257261833688633</v>
      </c>
      <c r="AA92" s="5">
        <v>3.8975751231939153</v>
      </c>
      <c r="AB92" t="s">
        <v>385</v>
      </c>
      <c r="AC92" t="s">
        <v>385</v>
      </c>
      <c r="AD92" s="5">
        <v>0.85188383083794272</v>
      </c>
    </row>
    <row r="93" spans="1:30">
      <c r="A93">
        <v>92</v>
      </c>
      <c r="B93">
        <v>92</v>
      </c>
      <c r="C93">
        <v>980027</v>
      </c>
      <c r="D93" s="2">
        <v>41630.520109143516</v>
      </c>
      <c r="E93">
        <v>71.88</v>
      </c>
      <c r="F93">
        <v>35.94</v>
      </c>
      <c r="G93">
        <v>-135</v>
      </c>
      <c r="H93">
        <v>-90.5</v>
      </c>
      <c r="I93">
        <f t="shared" si="6"/>
        <v>12</v>
      </c>
      <c r="J93">
        <v>126.05200000000001</v>
      </c>
      <c r="K93">
        <v>-21.952000000000002</v>
      </c>
      <c r="L93">
        <v>11.22</v>
      </c>
      <c r="M93">
        <f t="shared" si="5"/>
        <v>0</v>
      </c>
      <c r="N93" t="s">
        <v>351</v>
      </c>
      <c r="O93">
        <v>32</v>
      </c>
      <c r="P93">
        <v>1400</v>
      </c>
      <c r="Q93">
        <v>6</v>
      </c>
      <c r="R93">
        <v>8</v>
      </c>
      <c r="S93">
        <v>0</v>
      </c>
      <c r="T93" t="s">
        <v>458</v>
      </c>
    </row>
    <row r="94" spans="1:30">
      <c r="A94">
        <v>93</v>
      </c>
      <c r="B94">
        <v>93</v>
      </c>
      <c r="C94">
        <v>980027</v>
      </c>
      <c r="D94" s="2">
        <v>41630.520301851851</v>
      </c>
      <c r="E94">
        <v>71.88</v>
      </c>
      <c r="F94">
        <v>35.94</v>
      </c>
      <c r="G94">
        <v>-135</v>
      </c>
      <c r="H94">
        <v>-90.5</v>
      </c>
      <c r="I94">
        <f t="shared" si="6"/>
        <v>12</v>
      </c>
      <c r="J94">
        <v>127.05200000000001</v>
      </c>
      <c r="K94">
        <v>-21.885000000000002</v>
      </c>
      <c r="L94">
        <v>11.22</v>
      </c>
      <c r="M94">
        <f t="shared" si="5"/>
        <v>0</v>
      </c>
      <c r="N94" t="s">
        <v>351</v>
      </c>
      <c r="O94">
        <v>32</v>
      </c>
      <c r="P94">
        <v>1400</v>
      </c>
      <c r="Q94">
        <v>6</v>
      </c>
      <c r="R94">
        <v>14</v>
      </c>
      <c r="S94">
        <v>0</v>
      </c>
      <c r="T94" s="5">
        <v>65.83404090161531</v>
      </c>
      <c r="U94" s="5">
        <v>9.958418662622309</v>
      </c>
      <c r="V94" s="5">
        <v>-90.026336580525182</v>
      </c>
      <c r="W94" s="5">
        <v>6.27495542573102E-2</v>
      </c>
      <c r="X94" s="5">
        <v>1.0781869796508954</v>
      </c>
      <c r="Y94" s="5">
        <v>0.16449295991806337</v>
      </c>
      <c r="Z94" s="5">
        <v>6.403873031684884</v>
      </c>
      <c r="AA94" s="5">
        <v>3.1163353117638382</v>
      </c>
      <c r="AB94" t="s">
        <v>385</v>
      </c>
      <c r="AC94" t="s">
        <v>385</v>
      </c>
      <c r="AD94" s="5">
        <v>0.90148934067225039</v>
      </c>
    </row>
    <row r="95" spans="1:30">
      <c r="A95">
        <v>94</v>
      </c>
      <c r="B95">
        <v>94</v>
      </c>
      <c r="C95">
        <v>980027</v>
      </c>
      <c r="D95" s="2">
        <v>41630.520479050923</v>
      </c>
      <c r="E95">
        <v>71.88</v>
      </c>
      <c r="F95">
        <v>35.94</v>
      </c>
      <c r="G95">
        <v>-135</v>
      </c>
      <c r="H95">
        <v>-90.5</v>
      </c>
      <c r="I95">
        <f t="shared" si="6"/>
        <v>12</v>
      </c>
      <c r="J95">
        <v>128.053</v>
      </c>
      <c r="K95">
        <v>-21.829000000000001</v>
      </c>
      <c r="L95">
        <v>11.22</v>
      </c>
      <c r="M95">
        <f t="shared" si="5"/>
        <v>0</v>
      </c>
      <c r="N95" t="s">
        <v>351</v>
      </c>
      <c r="O95">
        <v>32</v>
      </c>
      <c r="P95">
        <v>1400</v>
      </c>
      <c r="Q95">
        <v>7</v>
      </c>
      <c r="R95">
        <v>16</v>
      </c>
      <c r="S95">
        <v>0</v>
      </c>
      <c r="T95" s="5">
        <v>55.227140614859145</v>
      </c>
      <c r="U95" s="5">
        <v>11.292069007562008</v>
      </c>
      <c r="V95" s="5">
        <v>-89.907282298033806</v>
      </c>
      <c r="W95" s="5">
        <v>9.7733245922223433E-2</v>
      </c>
      <c r="X95" s="5">
        <v>1.1120065381819586</v>
      </c>
      <c r="Y95" s="5">
        <v>0.27002643805660903</v>
      </c>
      <c r="Z95" s="5">
        <v>16.031844335215681</v>
      </c>
      <c r="AA95" s="5">
        <v>4.9035947644977327</v>
      </c>
      <c r="AB95" t="s">
        <v>385</v>
      </c>
      <c r="AC95" t="s">
        <v>385</v>
      </c>
      <c r="AD95" s="5">
        <v>1.0233231533364577</v>
      </c>
    </row>
    <row r="96" spans="1:30">
      <c r="A96">
        <v>95</v>
      </c>
      <c r="B96">
        <v>95</v>
      </c>
      <c r="C96">
        <v>980027</v>
      </c>
      <c r="D96" s="2">
        <v>41630.520689699071</v>
      </c>
      <c r="E96">
        <v>71.88</v>
      </c>
      <c r="F96">
        <v>35.94</v>
      </c>
      <c r="G96">
        <v>-135</v>
      </c>
      <c r="H96">
        <v>-90.5</v>
      </c>
      <c r="I96">
        <f t="shared" si="6"/>
        <v>12</v>
      </c>
      <c r="J96">
        <v>129.053</v>
      </c>
      <c r="K96">
        <v>-21.684000000000001</v>
      </c>
      <c r="L96">
        <v>11.22</v>
      </c>
      <c r="M96">
        <f t="shared" si="5"/>
        <v>0</v>
      </c>
      <c r="N96" t="s">
        <v>351</v>
      </c>
      <c r="O96">
        <v>32</v>
      </c>
      <c r="P96">
        <v>1400</v>
      </c>
      <c r="Q96">
        <v>6</v>
      </c>
      <c r="R96">
        <v>17</v>
      </c>
      <c r="S96">
        <v>0</v>
      </c>
      <c r="T96" s="5">
        <v>111.98713220696276</v>
      </c>
      <c r="U96" s="5">
        <v>13.385815772295636</v>
      </c>
      <c r="V96" s="5">
        <v>-90.078770495675414</v>
      </c>
      <c r="W96" s="5">
        <v>6.9893922749704823E-2</v>
      </c>
      <c r="X96" s="5">
        <v>1.5230650817833</v>
      </c>
      <c r="Y96" s="5">
        <v>0.21161344229711271</v>
      </c>
      <c r="Z96" s="5">
        <v>4.001108035093206</v>
      </c>
      <c r="AA96" s="5">
        <v>6.8745982547540994</v>
      </c>
      <c r="AB96" t="s">
        <v>385</v>
      </c>
      <c r="AC96" t="s">
        <v>385</v>
      </c>
      <c r="AD96" s="5">
        <v>0.95726548927037314</v>
      </c>
    </row>
    <row r="97" spans="1:30">
      <c r="A97">
        <v>96</v>
      </c>
      <c r="B97">
        <v>96</v>
      </c>
      <c r="C97">
        <v>980027</v>
      </c>
      <c r="D97" s="2">
        <v>41630.520867245374</v>
      </c>
      <c r="E97">
        <v>71.88</v>
      </c>
      <c r="F97">
        <v>35.94</v>
      </c>
      <c r="G97">
        <v>-135</v>
      </c>
      <c r="H97">
        <v>-90.5</v>
      </c>
      <c r="I97">
        <f t="shared" si="6"/>
        <v>12</v>
      </c>
      <c r="J97">
        <v>130.053</v>
      </c>
      <c r="K97">
        <v>-21.6</v>
      </c>
      <c r="L97">
        <v>11.22</v>
      </c>
      <c r="M97">
        <f t="shared" si="5"/>
        <v>0</v>
      </c>
      <c r="N97" t="s">
        <v>351</v>
      </c>
      <c r="O97">
        <v>32</v>
      </c>
      <c r="P97">
        <v>1400</v>
      </c>
      <c r="Q97">
        <v>6</v>
      </c>
      <c r="R97">
        <v>18</v>
      </c>
      <c r="S97">
        <v>0</v>
      </c>
      <c r="T97" t="s">
        <v>458</v>
      </c>
    </row>
    <row r="98" spans="1:30">
      <c r="A98">
        <v>97</v>
      </c>
      <c r="B98">
        <v>97</v>
      </c>
      <c r="C98">
        <v>980027</v>
      </c>
      <c r="D98" s="2">
        <v>41630.521067013891</v>
      </c>
      <c r="E98">
        <v>71.88</v>
      </c>
      <c r="F98">
        <v>35.94</v>
      </c>
      <c r="G98">
        <v>-135</v>
      </c>
      <c r="H98">
        <v>-90.5</v>
      </c>
      <c r="I98">
        <f t="shared" si="6"/>
        <v>12</v>
      </c>
      <c r="J98">
        <v>131.053</v>
      </c>
      <c r="K98">
        <v>-21.45</v>
      </c>
      <c r="L98">
        <v>11.22</v>
      </c>
      <c r="M98">
        <f t="shared" ref="M98:M129" si="7" xml:space="preserve">   0</f>
        <v>0</v>
      </c>
      <c r="N98" t="s">
        <v>351</v>
      </c>
      <c r="O98">
        <v>32</v>
      </c>
      <c r="P98">
        <v>1400</v>
      </c>
      <c r="Q98">
        <v>6</v>
      </c>
      <c r="R98">
        <v>12</v>
      </c>
      <c r="S98">
        <v>0</v>
      </c>
      <c r="T98" s="5">
        <v>96.862830565501653</v>
      </c>
      <c r="U98" s="5">
        <v>9.9224479779337109</v>
      </c>
      <c r="V98" s="5">
        <v>-90.00985086398822</v>
      </c>
      <c r="W98" s="5">
        <v>5.3730048768466154E-2</v>
      </c>
      <c r="X98" s="5">
        <v>1.3422669406282022</v>
      </c>
      <c r="Y98" s="5">
        <v>0.14446911706455992</v>
      </c>
      <c r="Z98" s="5">
        <v>7.7602386159335328</v>
      </c>
      <c r="AA98" s="5">
        <v>4.1116460068337615</v>
      </c>
      <c r="AB98" t="s">
        <v>385</v>
      </c>
      <c r="AC98" t="s">
        <v>385</v>
      </c>
      <c r="AD98" s="5">
        <v>0.75768514912846774</v>
      </c>
    </row>
    <row r="99" spans="1:30">
      <c r="A99">
        <v>98</v>
      </c>
      <c r="B99">
        <v>98</v>
      </c>
      <c r="C99">
        <v>980027</v>
      </c>
      <c r="D99" s="2">
        <v>41630.521236342589</v>
      </c>
      <c r="E99">
        <v>71.88</v>
      </c>
      <c r="F99">
        <v>35.94</v>
      </c>
      <c r="G99">
        <v>-135</v>
      </c>
      <c r="H99">
        <v>-90.5</v>
      </c>
      <c r="I99">
        <f t="shared" si="6"/>
        <v>12</v>
      </c>
      <c r="J99">
        <v>132.053</v>
      </c>
      <c r="K99">
        <v>-21.373000000000001</v>
      </c>
      <c r="L99">
        <v>11.22</v>
      </c>
      <c r="M99">
        <f t="shared" si="7"/>
        <v>0</v>
      </c>
      <c r="N99" t="s">
        <v>351</v>
      </c>
      <c r="O99">
        <v>32</v>
      </c>
      <c r="P99">
        <v>1400</v>
      </c>
      <c r="Q99">
        <v>6</v>
      </c>
      <c r="R99">
        <v>18</v>
      </c>
      <c r="S99">
        <v>0</v>
      </c>
      <c r="T99" t="s">
        <v>458</v>
      </c>
    </row>
    <row r="100" spans="1:30">
      <c r="A100">
        <v>99</v>
      </c>
      <c r="B100">
        <v>99</v>
      </c>
      <c r="C100">
        <v>980027</v>
      </c>
      <c r="D100" s="2">
        <v>41630.521443055557</v>
      </c>
      <c r="E100">
        <v>71.88</v>
      </c>
      <c r="F100">
        <v>35.94</v>
      </c>
      <c r="G100">
        <v>-135</v>
      </c>
      <c r="H100">
        <v>-90.5</v>
      </c>
      <c r="I100">
        <f t="shared" si="6"/>
        <v>12</v>
      </c>
      <c r="J100">
        <v>133.053</v>
      </c>
      <c r="K100">
        <v>-21.219000000000001</v>
      </c>
      <c r="L100">
        <v>11.22</v>
      </c>
      <c r="M100">
        <f t="shared" si="7"/>
        <v>0</v>
      </c>
      <c r="N100" t="s">
        <v>351</v>
      </c>
      <c r="O100">
        <v>32</v>
      </c>
      <c r="P100">
        <v>1400</v>
      </c>
      <c r="Q100">
        <v>6</v>
      </c>
      <c r="R100">
        <v>11</v>
      </c>
      <c r="S100">
        <v>0</v>
      </c>
      <c r="T100" s="5">
        <v>81.722308718715553</v>
      </c>
      <c r="U100" s="5">
        <v>10.694833718013998</v>
      </c>
      <c r="V100" s="5">
        <v>-89.909519890121757</v>
      </c>
      <c r="W100" s="5">
        <v>6.0204463270149326E-2</v>
      </c>
      <c r="X100" s="5">
        <v>1.1621441070354224</v>
      </c>
      <c r="Y100" s="5">
        <v>0.15325771599464649</v>
      </c>
      <c r="Z100" s="5">
        <v>6.0417052469489514</v>
      </c>
      <c r="AA100" s="5">
        <v>3.5081663982773099</v>
      </c>
      <c r="AB100" t="s">
        <v>385</v>
      </c>
      <c r="AC100" t="s">
        <v>385</v>
      </c>
      <c r="AD100" s="5">
        <v>0.8997533549107033</v>
      </c>
    </row>
    <row r="101" spans="1:30">
      <c r="A101">
        <v>100</v>
      </c>
      <c r="B101">
        <v>100</v>
      </c>
      <c r="C101">
        <v>980027</v>
      </c>
      <c r="D101" s="2">
        <v>41630.521632291668</v>
      </c>
      <c r="E101">
        <v>71.88</v>
      </c>
      <c r="F101">
        <v>35.94</v>
      </c>
      <c r="G101">
        <v>-135</v>
      </c>
      <c r="H101">
        <v>-90.5</v>
      </c>
      <c r="I101">
        <f t="shared" si="6"/>
        <v>12</v>
      </c>
      <c r="J101">
        <v>134.053</v>
      </c>
      <c r="K101">
        <v>-20.821000000000002</v>
      </c>
      <c r="L101">
        <v>11.22</v>
      </c>
      <c r="M101">
        <f t="shared" si="7"/>
        <v>0</v>
      </c>
      <c r="N101" t="s">
        <v>351</v>
      </c>
      <c r="O101">
        <v>32</v>
      </c>
      <c r="P101">
        <v>1400</v>
      </c>
      <c r="Q101">
        <v>6</v>
      </c>
      <c r="R101">
        <v>17</v>
      </c>
      <c r="S101">
        <v>0</v>
      </c>
      <c r="T101" s="5">
        <v>96.278784677014826</v>
      </c>
      <c r="U101" s="5">
        <v>14.142412574553994</v>
      </c>
      <c r="V101" s="5">
        <v>-90.005489171604097</v>
      </c>
      <c r="W101" s="5">
        <v>8.3780028648770988E-2</v>
      </c>
      <c r="X101" s="5">
        <v>1.4205774609844222</v>
      </c>
      <c r="Y101" s="5">
        <v>0.2277333340215634</v>
      </c>
      <c r="Z101" s="5">
        <v>6.1609779053034321</v>
      </c>
      <c r="AA101" s="5">
        <v>6.7586957189210723</v>
      </c>
      <c r="AB101" t="s">
        <v>385</v>
      </c>
      <c r="AC101" t="s">
        <v>385</v>
      </c>
      <c r="AD101" s="5">
        <v>1.0917916733703446</v>
      </c>
    </row>
    <row r="102" spans="1:30">
      <c r="A102">
        <v>101</v>
      </c>
      <c r="B102">
        <v>101</v>
      </c>
      <c r="C102">
        <v>980027</v>
      </c>
      <c r="D102" s="2">
        <v>41630.521836342596</v>
      </c>
      <c r="E102">
        <v>71.88</v>
      </c>
      <c r="F102">
        <v>35.94</v>
      </c>
      <c r="G102">
        <v>-135</v>
      </c>
      <c r="H102">
        <v>-90.5</v>
      </c>
      <c r="I102">
        <f t="shared" si="6"/>
        <v>12</v>
      </c>
      <c r="J102">
        <v>135.053</v>
      </c>
      <c r="K102">
        <v>-20.879000000000001</v>
      </c>
      <c r="L102">
        <v>11.22</v>
      </c>
      <c r="M102">
        <f t="shared" si="7"/>
        <v>0</v>
      </c>
      <c r="N102" t="s">
        <v>351</v>
      </c>
      <c r="O102">
        <v>32</v>
      </c>
      <c r="P102">
        <v>1400</v>
      </c>
      <c r="Q102">
        <v>6</v>
      </c>
      <c r="R102">
        <v>23</v>
      </c>
      <c r="S102">
        <v>0</v>
      </c>
      <c r="T102" s="5">
        <v>137.75193904436989</v>
      </c>
      <c r="U102" s="5">
        <v>13.839711430571535</v>
      </c>
      <c r="V102" s="5">
        <v>-90.24526643345277</v>
      </c>
      <c r="W102" s="5">
        <v>3.094211807322499E-2</v>
      </c>
      <c r="X102" s="5">
        <v>0.8155556521387709</v>
      </c>
      <c r="Y102" s="5">
        <v>6.9280585676046058E-2</v>
      </c>
      <c r="Z102" s="5">
        <v>6.4026759901510628</v>
      </c>
      <c r="AA102" s="5">
        <v>2.2777776538785703</v>
      </c>
      <c r="AB102" t="s">
        <v>385</v>
      </c>
      <c r="AC102" t="s">
        <v>385</v>
      </c>
      <c r="AD102" s="5">
        <v>0.96187551010901595</v>
      </c>
    </row>
    <row r="103" spans="1:30">
      <c r="A103">
        <v>102</v>
      </c>
      <c r="B103">
        <v>102</v>
      </c>
      <c r="C103">
        <v>980027</v>
      </c>
      <c r="D103" s="2">
        <v>41630.522029861109</v>
      </c>
      <c r="E103">
        <v>71.88</v>
      </c>
      <c r="F103">
        <v>35.94</v>
      </c>
      <c r="G103">
        <v>-135</v>
      </c>
      <c r="H103">
        <v>-90.5</v>
      </c>
      <c r="I103">
        <f t="shared" si="6"/>
        <v>12</v>
      </c>
      <c r="J103">
        <v>136.053</v>
      </c>
      <c r="K103">
        <v>-20.971</v>
      </c>
      <c r="L103">
        <v>11.22</v>
      </c>
      <c r="M103">
        <f t="shared" si="7"/>
        <v>0</v>
      </c>
      <c r="N103" t="s">
        <v>351</v>
      </c>
      <c r="O103">
        <v>32</v>
      </c>
      <c r="P103">
        <v>1400</v>
      </c>
      <c r="Q103">
        <v>7</v>
      </c>
      <c r="R103">
        <v>25</v>
      </c>
      <c r="S103">
        <v>0</v>
      </c>
      <c r="T103" s="5">
        <v>121.60910674565169</v>
      </c>
      <c r="U103" s="5">
        <v>13.079905153349337</v>
      </c>
      <c r="V103" s="5">
        <v>-90.325297572407322</v>
      </c>
      <c r="W103" s="5">
        <v>3.0411723943969116E-2</v>
      </c>
      <c r="X103" s="5">
        <v>0.71941750487395051</v>
      </c>
      <c r="Y103" s="5">
        <v>6.2990237819943715E-2</v>
      </c>
      <c r="Z103" s="5">
        <v>9.9023324070121603</v>
      </c>
      <c r="AA103" s="5">
        <v>2.1601699508133181</v>
      </c>
      <c r="AB103" t="s">
        <v>385</v>
      </c>
      <c r="AC103" t="s">
        <v>385</v>
      </c>
      <c r="AD103" s="5">
        <v>0.96163711325855494</v>
      </c>
    </row>
    <row r="104" spans="1:30">
      <c r="A104">
        <v>103</v>
      </c>
      <c r="B104">
        <v>103</v>
      </c>
      <c r="C104">
        <v>980027</v>
      </c>
      <c r="D104" s="2">
        <v>41630.522217361111</v>
      </c>
      <c r="E104">
        <v>71.88</v>
      </c>
      <c r="F104">
        <v>35.94</v>
      </c>
      <c r="G104">
        <v>-135</v>
      </c>
      <c r="H104">
        <v>-90.5</v>
      </c>
      <c r="I104">
        <f t="shared" si="6"/>
        <v>12</v>
      </c>
      <c r="J104">
        <v>137.053</v>
      </c>
      <c r="K104">
        <v>-20.998000000000001</v>
      </c>
      <c r="L104">
        <v>11.22</v>
      </c>
      <c r="M104">
        <f t="shared" si="7"/>
        <v>0</v>
      </c>
      <c r="N104" t="s">
        <v>351</v>
      </c>
      <c r="O104">
        <v>32</v>
      </c>
      <c r="P104">
        <v>1400</v>
      </c>
      <c r="Q104">
        <v>6</v>
      </c>
      <c r="R104">
        <v>30</v>
      </c>
      <c r="S104">
        <v>0</v>
      </c>
      <c r="T104" s="5">
        <v>137.1032679694257</v>
      </c>
      <c r="U104" s="5">
        <v>15.49976316389472</v>
      </c>
      <c r="V104" s="5">
        <v>-90.287029598115751</v>
      </c>
      <c r="W104" s="5">
        <v>3.4886940084044193E-2</v>
      </c>
      <c r="X104" s="5">
        <v>0.85860711417770341</v>
      </c>
      <c r="Y104" s="5">
        <v>8.0463599841493913E-2</v>
      </c>
      <c r="Z104" s="5">
        <v>4.9962819265921583</v>
      </c>
      <c r="AA104" s="5">
        <v>2.4565867775224088</v>
      </c>
      <c r="AB104" t="s">
        <v>385</v>
      </c>
      <c r="AC104" t="s">
        <v>385</v>
      </c>
      <c r="AD104" s="5">
        <v>1.0566466123852931</v>
      </c>
    </row>
    <row r="105" spans="1:30">
      <c r="A105">
        <v>104</v>
      </c>
      <c r="B105">
        <v>104</v>
      </c>
      <c r="C105">
        <v>980027</v>
      </c>
      <c r="D105" s="2">
        <v>41630.52240509259</v>
      </c>
      <c r="E105">
        <v>71.88</v>
      </c>
      <c r="F105">
        <v>35.94</v>
      </c>
      <c r="G105">
        <v>-135</v>
      </c>
      <c r="H105">
        <v>-90.5</v>
      </c>
      <c r="I105">
        <f t="shared" si="6"/>
        <v>12</v>
      </c>
      <c r="J105">
        <v>138.053</v>
      </c>
      <c r="K105">
        <v>-21.062000000000001</v>
      </c>
      <c r="L105">
        <v>11.22</v>
      </c>
      <c r="M105">
        <f t="shared" si="7"/>
        <v>0</v>
      </c>
      <c r="N105" t="s">
        <v>351</v>
      </c>
      <c r="O105">
        <v>32</v>
      </c>
      <c r="P105">
        <v>1400</v>
      </c>
      <c r="Q105">
        <v>6</v>
      </c>
      <c r="R105">
        <v>28</v>
      </c>
      <c r="S105">
        <v>0</v>
      </c>
      <c r="T105" s="5">
        <v>147.90125593773493</v>
      </c>
      <c r="U105" s="5">
        <v>12.685734431452964</v>
      </c>
      <c r="V105" s="5">
        <v>-90.290230167558178</v>
      </c>
      <c r="W105" s="5">
        <v>2.5218490785812502E-2</v>
      </c>
      <c r="X105" s="5">
        <v>0.79314459357339739</v>
      </c>
      <c r="Y105" s="5">
        <v>5.4477715086977428E-2</v>
      </c>
      <c r="Z105" s="5">
        <v>4.2481426313521631</v>
      </c>
      <c r="AA105" s="5">
        <v>1.7821294572060502</v>
      </c>
      <c r="AB105" t="s">
        <v>385</v>
      </c>
      <c r="AC105" t="s">
        <v>385</v>
      </c>
      <c r="AD105" s="5">
        <v>0.86324876271112683</v>
      </c>
    </row>
    <row r="106" spans="1:30">
      <c r="A106">
        <v>105</v>
      </c>
      <c r="B106">
        <v>105</v>
      </c>
      <c r="C106">
        <v>980027</v>
      </c>
      <c r="D106" s="2">
        <v>41630.522592939815</v>
      </c>
      <c r="E106">
        <v>71.88</v>
      </c>
      <c r="F106">
        <v>35.94</v>
      </c>
      <c r="G106">
        <v>-135</v>
      </c>
      <c r="H106">
        <v>-90.5</v>
      </c>
      <c r="I106">
        <f t="shared" si="6"/>
        <v>12</v>
      </c>
      <c r="J106">
        <v>139.053</v>
      </c>
      <c r="K106">
        <v>-21.085999999999999</v>
      </c>
      <c r="L106">
        <v>11.22</v>
      </c>
      <c r="M106">
        <f t="shared" si="7"/>
        <v>0</v>
      </c>
      <c r="N106" t="s">
        <v>351</v>
      </c>
      <c r="O106">
        <v>32</v>
      </c>
      <c r="P106">
        <v>1400</v>
      </c>
      <c r="Q106">
        <v>6</v>
      </c>
      <c r="R106">
        <v>23</v>
      </c>
      <c r="S106">
        <v>0</v>
      </c>
      <c r="T106" s="5">
        <v>118.14008683537875</v>
      </c>
      <c r="U106" s="5">
        <v>17.006363839672179</v>
      </c>
      <c r="V106" s="5">
        <v>-90.185969515450253</v>
      </c>
      <c r="W106" s="5">
        <v>4.0900760160476154E-2</v>
      </c>
      <c r="X106" s="5">
        <v>0.77605156137699705</v>
      </c>
      <c r="Y106" s="5">
        <v>8.9942878319703851E-2</v>
      </c>
      <c r="Z106" s="5">
        <v>5.9945554520588127</v>
      </c>
      <c r="AA106" s="5">
        <v>2.6144748492313852</v>
      </c>
      <c r="AB106" t="s">
        <v>385</v>
      </c>
      <c r="AC106" t="s">
        <v>385</v>
      </c>
      <c r="AD106" s="5">
        <v>1.2485482909364154</v>
      </c>
    </row>
    <row r="107" spans="1:30">
      <c r="A107">
        <v>106</v>
      </c>
      <c r="B107">
        <v>106</v>
      </c>
      <c r="C107">
        <v>980027</v>
      </c>
      <c r="D107" s="2">
        <v>41630.522778125</v>
      </c>
      <c r="E107">
        <v>71.88</v>
      </c>
      <c r="F107">
        <v>35.94</v>
      </c>
      <c r="G107">
        <v>-135</v>
      </c>
      <c r="H107">
        <v>-90.5</v>
      </c>
      <c r="I107">
        <f t="shared" ref="I107:I138" si="8" xml:space="preserve">  12</f>
        <v>12</v>
      </c>
      <c r="J107">
        <v>140.053</v>
      </c>
      <c r="K107">
        <v>-21.116</v>
      </c>
      <c r="L107">
        <v>11.22</v>
      </c>
      <c r="M107">
        <f t="shared" si="7"/>
        <v>0</v>
      </c>
      <c r="N107" t="s">
        <v>351</v>
      </c>
      <c r="O107">
        <v>32</v>
      </c>
      <c r="P107">
        <v>1400</v>
      </c>
      <c r="Q107">
        <v>6</v>
      </c>
      <c r="R107">
        <v>32</v>
      </c>
      <c r="S107">
        <v>0</v>
      </c>
      <c r="T107" s="5">
        <v>151.96217040150407</v>
      </c>
      <c r="U107" s="5">
        <v>13.352506175255527</v>
      </c>
      <c r="V107" s="5">
        <v>-90.304705701308194</v>
      </c>
      <c r="W107" s="5">
        <v>2.896200293126476E-2</v>
      </c>
      <c r="X107" s="5">
        <v>0.91884897939083499</v>
      </c>
      <c r="Y107" s="5">
        <v>6.6389597516472054E-2</v>
      </c>
      <c r="Z107" s="5">
        <v>4.1405425312661883</v>
      </c>
      <c r="AA107" s="5">
        <v>2.1748967836533932</v>
      </c>
      <c r="AB107" t="s">
        <v>385</v>
      </c>
      <c r="AC107" t="s">
        <v>385</v>
      </c>
      <c r="AD107" s="5">
        <v>0.87511167907036269</v>
      </c>
    </row>
    <row r="108" spans="1:30">
      <c r="A108">
        <v>107</v>
      </c>
      <c r="B108">
        <v>107</v>
      </c>
      <c r="C108">
        <v>980027</v>
      </c>
      <c r="D108" s="2">
        <v>41630.522973495368</v>
      </c>
      <c r="E108">
        <v>71.88</v>
      </c>
      <c r="F108">
        <v>35.94</v>
      </c>
      <c r="G108">
        <v>-135</v>
      </c>
      <c r="H108">
        <v>-90.5</v>
      </c>
      <c r="I108">
        <f t="shared" si="8"/>
        <v>12</v>
      </c>
      <c r="J108">
        <v>141.053</v>
      </c>
      <c r="K108">
        <v>-21.167000000000002</v>
      </c>
      <c r="L108">
        <v>11.22</v>
      </c>
      <c r="M108">
        <f t="shared" si="7"/>
        <v>0</v>
      </c>
      <c r="N108" t="s">
        <v>351</v>
      </c>
      <c r="O108">
        <v>32</v>
      </c>
      <c r="P108">
        <v>1400</v>
      </c>
      <c r="Q108">
        <v>6</v>
      </c>
      <c r="R108">
        <v>22</v>
      </c>
      <c r="S108">
        <v>0</v>
      </c>
      <c r="T108" s="5">
        <v>120.24438538162718</v>
      </c>
      <c r="U108" s="5">
        <v>12.030258360863989</v>
      </c>
      <c r="V108" s="5">
        <v>-90.209096260004813</v>
      </c>
      <c r="W108" s="5">
        <v>3.679463011272769E-2</v>
      </c>
      <c r="X108" s="5">
        <v>0.9691599819303971</v>
      </c>
      <c r="Y108" s="5">
        <v>8.6695809190542442E-2</v>
      </c>
      <c r="Z108" s="5">
        <v>9.1535246915874762</v>
      </c>
      <c r="AA108" s="5">
        <v>2.7887272804336929</v>
      </c>
      <c r="AB108" t="s">
        <v>385</v>
      </c>
      <c r="AC108" t="s">
        <v>385</v>
      </c>
      <c r="AD108" s="5">
        <v>0.86169531063022542</v>
      </c>
    </row>
    <row r="109" spans="1:30">
      <c r="A109">
        <v>108</v>
      </c>
      <c r="B109">
        <v>108</v>
      </c>
      <c r="C109">
        <v>980027</v>
      </c>
      <c r="D109" s="2">
        <v>41630.523184837963</v>
      </c>
      <c r="E109">
        <v>71.88</v>
      </c>
      <c r="F109">
        <v>35.94</v>
      </c>
      <c r="G109">
        <v>-135</v>
      </c>
      <c r="H109">
        <v>-90.5</v>
      </c>
      <c r="I109">
        <f t="shared" si="8"/>
        <v>12</v>
      </c>
      <c r="J109">
        <v>114.58</v>
      </c>
      <c r="K109">
        <v>-20.452999999999999</v>
      </c>
      <c r="L109">
        <v>11.22</v>
      </c>
      <c r="M109">
        <f t="shared" si="7"/>
        <v>0</v>
      </c>
      <c r="N109" t="s">
        <v>351</v>
      </c>
      <c r="O109">
        <v>32</v>
      </c>
      <c r="P109">
        <v>1400</v>
      </c>
      <c r="Q109">
        <v>6</v>
      </c>
      <c r="R109">
        <v>24</v>
      </c>
      <c r="S109">
        <v>0</v>
      </c>
      <c r="T109" s="5">
        <v>129.68175190805997</v>
      </c>
      <c r="U109" s="5">
        <v>12.82815074107079</v>
      </c>
      <c r="V109" s="5">
        <v>-90.172464571634009</v>
      </c>
      <c r="W109" s="5">
        <v>2.8552679230820586E-2</v>
      </c>
      <c r="X109" s="5">
        <v>0.73539541530260955</v>
      </c>
      <c r="Y109" s="5">
        <v>5.8835168976402744E-2</v>
      </c>
      <c r="Z109" s="5">
        <v>7.5890190067509087</v>
      </c>
      <c r="AA109" s="5">
        <v>2.0269324013327021</v>
      </c>
      <c r="AB109" t="s">
        <v>385</v>
      </c>
      <c r="AC109" t="s">
        <v>385</v>
      </c>
      <c r="AD109" s="5">
        <v>0.93488274436470864</v>
      </c>
    </row>
    <row r="110" spans="1:30">
      <c r="A110">
        <v>109</v>
      </c>
      <c r="B110">
        <v>109</v>
      </c>
      <c r="C110">
        <v>980027</v>
      </c>
      <c r="D110" s="2">
        <v>41630.523435995368</v>
      </c>
      <c r="E110">
        <v>71.88</v>
      </c>
      <c r="F110">
        <v>35.94</v>
      </c>
      <c r="G110">
        <v>-135</v>
      </c>
      <c r="H110">
        <v>-90.5</v>
      </c>
      <c r="I110">
        <f t="shared" si="8"/>
        <v>12</v>
      </c>
      <c r="J110">
        <v>114.83</v>
      </c>
      <c r="K110">
        <v>-20.474</v>
      </c>
      <c r="L110">
        <v>11.22</v>
      </c>
      <c r="M110">
        <f t="shared" si="7"/>
        <v>0</v>
      </c>
      <c r="N110" t="s">
        <v>351</v>
      </c>
      <c r="O110">
        <v>32</v>
      </c>
      <c r="P110">
        <v>1400</v>
      </c>
      <c r="Q110">
        <v>6</v>
      </c>
      <c r="R110">
        <v>22</v>
      </c>
      <c r="S110">
        <v>0</v>
      </c>
      <c r="T110" s="5">
        <v>100.66227472603417</v>
      </c>
      <c r="U110" s="5">
        <v>11.418397039678418</v>
      </c>
      <c r="V110" s="5">
        <v>-90.202584391027315</v>
      </c>
      <c r="W110" s="5">
        <v>3.1836624939980997E-2</v>
      </c>
      <c r="X110" s="5">
        <v>0.70506026772367125</v>
      </c>
      <c r="Y110" s="5">
        <v>6.6771713629218965E-2</v>
      </c>
      <c r="Z110" s="5">
        <v>8.9272637548804727</v>
      </c>
      <c r="AA110" s="5">
        <v>1.9504052728599603</v>
      </c>
      <c r="AB110" t="s">
        <v>385</v>
      </c>
      <c r="AC110" t="s">
        <v>385</v>
      </c>
      <c r="AD110" s="5">
        <v>0.91425734542724302</v>
      </c>
    </row>
    <row r="111" spans="1:30">
      <c r="A111">
        <v>110</v>
      </c>
      <c r="B111">
        <v>110</v>
      </c>
      <c r="C111">
        <v>980027</v>
      </c>
      <c r="D111" s="2">
        <v>41630.523631597222</v>
      </c>
      <c r="E111">
        <v>71.88</v>
      </c>
      <c r="F111">
        <v>35.94</v>
      </c>
      <c r="G111">
        <v>-135</v>
      </c>
      <c r="H111">
        <v>-90.5</v>
      </c>
      <c r="I111">
        <f t="shared" si="8"/>
        <v>12</v>
      </c>
      <c r="J111">
        <v>115.08</v>
      </c>
      <c r="K111">
        <v>-20.425000000000001</v>
      </c>
      <c r="L111">
        <v>11.22</v>
      </c>
      <c r="M111">
        <f t="shared" si="7"/>
        <v>0</v>
      </c>
      <c r="N111" t="s">
        <v>351</v>
      </c>
      <c r="O111">
        <v>32</v>
      </c>
      <c r="P111">
        <v>1400</v>
      </c>
      <c r="Q111">
        <v>6</v>
      </c>
      <c r="R111">
        <v>21</v>
      </c>
      <c r="S111">
        <v>0</v>
      </c>
      <c r="T111" s="5">
        <v>135.85085280794942</v>
      </c>
      <c r="U111" s="5">
        <v>13.959025205717305</v>
      </c>
      <c r="V111" s="5">
        <v>-90.204812255293291</v>
      </c>
      <c r="W111" s="5">
        <v>3.8964075460665264E-2</v>
      </c>
      <c r="X111" s="5">
        <v>0.97343391339554863</v>
      </c>
      <c r="Y111" s="5">
        <v>9.0227028316765212E-2</v>
      </c>
      <c r="Z111" s="5">
        <v>7.0196852269396484</v>
      </c>
      <c r="AA111" s="5">
        <v>3.1641819666822544</v>
      </c>
      <c r="AB111" t="s">
        <v>385</v>
      </c>
      <c r="AC111" t="s">
        <v>385</v>
      </c>
      <c r="AD111" s="5">
        <v>0.98050233113057361</v>
      </c>
    </row>
    <row r="112" spans="1:30">
      <c r="A112">
        <v>111</v>
      </c>
      <c r="B112">
        <v>111</v>
      </c>
      <c r="C112">
        <v>980027</v>
      </c>
      <c r="D112" s="2">
        <v>41630.523844444448</v>
      </c>
      <c r="E112">
        <v>71.88</v>
      </c>
      <c r="F112">
        <v>35.94</v>
      </c>
      <c r="G112">
        <v>-135</v>
      </c>
      <c r="H112">
        <v>-90.5</v>
      </c>
      <c r="I112">
        <f t="shared" si="8"/>
        <v>12</v>
      </c>
      <c r="J112">
        <v>115.33</v>
      </c>
      <c r="K112">
        <v>-20.427</v>
      </c>
      <c r="L112">
        <v>11.22</v>
      </c>
      <c r="M112">
        <f t="shared" si="7"/>
        <v>0</v>
      </c>
      <c r="N112" t="s">
        <v>351</v>
      </c>
      <c r="O112">
        <v>32</v>
      </c>
      <c r="P112">
        <v>1400</v>
      </c>
      <c r="Q112">
        <v>6</v>
      </c>
      <c r="R112">
        <v>16</v>
      </c>
      <c r="S112">
        <v>0</v>
      </c>
      <c r="T112" s="5">
        <v>100.47863630838985</v>
      </c>
      <c r="U112" s="5">
        <v>10.193163189705981</v>
      </c>
      <c r="V112" s="5">
        <v>-90.091273131348871</v>
      </c>
      <c r="W112" s="5">
        <v>3.884457134441726E-2</v>
      </c>
      <c r="X112" s="5">
        <v>1.0193902263635775</v>
      </c>
      <c r="Y112" s="5">
        <v>9.554515581238944E-2</v>
      </c>
      <c r="Z112" s="5">
        <v>4.0710524253714189</v>
      </c>
      <c r="AA112" s="5">
        <v>2.4102781624757705</v>
      </c>
      <c r="AB112" t="s">
        <v>385</v>
      </c>
      <c r="AC112" t="s">
        <v>385</v>
      </c>
      <c r="AD112" s="5">
        <v>0.80445032919098081</v>
      </c>
    </row>
    <row r="113" spans="1:30">
      <c r="A113">
        <v>112</v>
      </c>
      <c r="B113">
        <v>112</v>
      </c>
      <c r="C113">
        <v>980027</v>
      </c>
      <c r="D113" s="2">
        <v>41630.524013773145</v>
      </c>
      <c r="E113">
        <v>71.88</v>
      </c>
      <c r="F113">
        <v>35.94</v>
      </c>
      <c r="G113">
        <v>-135</v>
      </c>
      <c r="H113">
        <v>-90.5</v>
      </c>
      <c r="I113">
        <f t="shared" si="8"/>
        <v>12</v>
      </c>
      <c r="J113">
        <v>115.58</v>
      </c>
      <c r="K113">
        <v>-20.420000000000002</v>
      </c>
      <c r="L113">
        <v>11.22</v>
      </c>
      <c r="M113">
        <f t="shared" si="7"/>
        <v>0</v>
      </c>
      <c r="N113" t="s">
        <v>351</v>
      </c>
      <c r="O113">
        <v>32</v>
      </c>
      <c r="P113">
        <v>1400</v>
      </c>
      <c r="Q113">
        <v>6</v>
      </c>
      <c r="R113">
        <v>15</v>
      </c>
      <c r="S113">
        <v>1</v>
      </c>
      <c r="T113" s="5">
        <v>82.056761557160215</v>
      </c>
      <c r="U113" s="5">
        <v>12.283769207858962</v>
      </c>
      <c r="V113" s="5">
        <v>-89.960178115444577</v>
      </c>
      <c r="W113" s="5">
        <v>7.3076098693205707E-2</v>
      </c>
      <c r="X113" s="5">
        <v>1.1985796460433111</v>
      </c>
      <c r="Y113" s="5">
        <v>0.20013708985697745</v>
      </c>
      <c r="Z113" s="5">
        <v>16.665786880642496</v>
      </c>
      <c r="AA113" s="5">
        <v>5.1491262992233846</v>
      </c>
      <c r="AB113" t="s">
        <v>385</v>
      </c>
      <c r="AC113" t="s">
        <v>385</v>
      </c>
      <c r="AD113" s="5">
        <v>0.95619186233919795</v>
      </c>
    </row>
    <row r="114" spans="1:30">
      <c r="A114">
        <v>113</v>
      </c>
      <c r="B114">
        <v>113</v>
      </c>
      <c r="C114">
        <v>980027</v>
      </c>
      <c r="D114" s="2">
        <v>41630.524180439817</v>
      </c>
      <c r="E114">
        <v>71.88</v>
      </c>
      <c r="F114">
        <v>35.94</v>
      </c>
      <c r="G114">
        <v>-135</v>
      </c>
      <c r="H114">
        <v>-90.5</v>
      </c>
      <c r="I114">
        <f t="shared" si="8"/>
        <v>12</v>
      </c>
      <c r="J114">
        <v>115.83</v>
      </c>
      <c r="K114">
        <v>-20.446000000000002</v>
      </c>
      <c r="L114">
        <v>11.22</v>
      </c>
      <c r="M114">
        <f t="shared" si="7"/>
        <v>0</v>
      </c>
      <c r="N114" t="s">
        <v>351</v>
      </c>
      <c r="O114">
        <v>32</v>
      </c>
      <c r="P114">
        <v>1400</v>
      </c>
      <c r="Q114">
        <v>6</v>
      </c>
      <c r="R114">
        <v>14</v>
      </c>
      <c r="S114">
        <v>0</v>
      </c>
      <c r="T114" s="5">
        <v>87.233669575156355</v>
      </c>
      <c r="U114" s="5">
        <v>13.296472427909887</v>
      </c>
      <c r="V114" s="5">
        <v>-89.822689513299778</v>
      </c>
      <c r="W114" s="5">
        <v>6.2908797789859833E-2</v>
      </c>
      <c r="X114" s="5">
        <v>1.0646688619294022</v>
      </c>
      <c r="Y114" s="5">
        <v>0.15001916778896515</v>
      </c>
      <c r="Z114" s="5">
        <v>5.0972333917660704</v>
      </c>
      <c r="AA114" s="5">
        <v>3.4912407196194506</v>
      </c>
      <c r="AB114" t="s">
        <v>385</v>
      </c>
      <c r="AC114" t="s">
        <v>385</v>
      </c>
      <c r="AD114" s="5">
        <v>1.1099395234100604</v>
      </c>
    </row>
    <row r="115" spans="1:30">
      <c r="A115">
        <v>114</v>
      </c>
      <c r="B115">
        <v>114</v>
      </c>
      <c r="C115">
        <v>980027</v>
      </c>
      <c r="D115" s="2">
        <v>41630.524357175927</v>
      </c>
      <c r="E115">
        <v>71.88</v>
      </c>
      <c r="F115">
        <v>35.94</v>
      </c>
      <c r="G115">
        <v>-135</v>
      </c>
      <c r="H115">
        <v>-90.5</v>
      </c>
      <c r="I115">
        <f t="shared" si="8"/>
        <v>12</v>
      </c>
      <c r="J115">
        <v>116.08</v>
      </c>
      <c r="K115">
        <v>-20.513000000000002</v>
      </c>
      <c r="L115">
        <v>11.22</v>
      </c>
      <c r="M115">
        <f t="shared" si="7"/>
        <v>0</v>
      </c>
      <c r="N115" t="s">
        <v>351</v>
      </c>
      <c r="O115">
        <v>32</v>
      </c>
      <c r="P115">
        <v>1400</v>
      </c>
      <c r="Q115">
        <v>6</v>
      </c>
      <c r="R115">
        <v>12</v>
      </c>
      <c r="S115">
        <v>0</v>
      </c>
      <c r="T115" s="5">
        <v>60.228051079136051</v>
      </c>
      <c r="U115" s="5">
        <v>9.6989035349988573</v>
      </c>
      <c r="V115" s="5">
        <v>-89.968733489424551</v>
      </c>
      <c r="W115" s="5">
        <v>6.1153519227781707E-2</v>
      </c>
      <c r="X115" s="5">
        <v>0.99071281431257152</v>
      </c>
      <c r="Y115" s="5">
        <v>0.15683855335491997</v>
      </c>
      <c r="Z115" s="5">
        <v>6.1954964936403503</v>
      </c>
      <c r="AA115" s="5">
        <v>2.7092046371983884</v>
      </c>
      <c r="AB115" t="s">
        <v>385</v>
      </c>
      <c r="AC115" t="s">
        <v>385</v>
      </c>
      <c r="AD115" s="5">
        <v>0.91229194851748507</v>
      </c>
    </row>
    <row r="116" spans="1:30">
      <c r="A116">
        <v>115</v>
      </c>
      <c r="B116">
        <v>115</v>
      </c>
      <c r="C116">
        <v>980027</v>
      </c>
      <c r="D116" s="2">
        <v>41630.524546412038</v>
      </c>
      <c r="E116">
        <v>71.88</v>
      </c>
      <c r="F116">
        <v>35.94</v>
      </c>
      <c r="G116">
        <v>-135</v>
      </c>
      <c r="H116">
        <v>-90.5</v>
      </c>
      <c r="I116">
        <f t="shared" si="8"/>
        <v>12</v>
      </c>
      <c r="J116">
        <v>116.33</v>
      </c>
      <c r="K116">
        <v>-20.602</v>
      </c>
      <c r="L116">
        <v>11.22</v>
      </c>
      <c r="M116">
        <f t="shared" si="7"/>
        <v>0</v>
      </c>
      <c r="N116" t="s">
        <v>351</v>
      </c>
      <c r="O116">
        <v>32</v>
      </c>
      <c r="P116">
        <v>1400</v>
      </c>
      <c r="Q116">
        <v>6</v>
      </c>
      <c r="R116">
        <v>12</v>
      </c>
      <c r="S116">
        <v>0</v>
      </c>
      <c r="T116" s="5">
        <v>54.803644419932382</v>
      </c>
      <c r="U116" s="5">
        <v>9.2057274516704002</v>
      </c>
      <c r="V116" s="5">
        <v>-90.079833299234778</v>
      </c>
      <c r="W116" s="5">
        <v>4.9891018726112568E-2</v>
      </c>
      <c r="X116" s="5">
        <v>0.7880633434246247</v>
      </c>
      <c r="Y116" s="5">
        <v>0.12033185404012915</v>
      </c>
      <c r="Z116" s="5">
        <v>4.9919861968146675</v>
      </c>
      <c r="AA116" s="5">
        <v>1.8793106306295837</v>
      </c>
      <c r="AB116" t="s">
        <v>385</v>
      </c>
      <c r="AC116" t="s">
        <v>385</v>
      </c>
      <c r="AD116" s="5">
        <v>0.91989825706010986</v>
      </c>
    </row>
    <row r="117" spans="1:30">
      <c r="A117">
        <v>116</v>
      </c>
      <c r="B117">
        <v>116</v>
      </c>
      <c r="C117">
        <v>980027</v>
      </c>
      <c r="D117" s="2">
        <v>41630.524756018516</v>
      </c>
      <c r="E117">
        <v>71.88</v>
      </c>
      <c r="F117">
        <v>35.94</v>
      </c>
      <c r="G117">
        <v>-135</v>
      </c>
      <c r="H117">
        <v>-90.5</v>
      </c>
      <c r="I117">
        <f t="shared" si="8"/>
        <v>12</v>
      </c>
      <c r="J117">
        <v>116.58</v>
      </c>
      <c r="K117">
        <v>-20.568000000000001</v>
      </c>
      <c r="L117">
        <v>11.22</v>
      </c>
      <c r="M117">
        <f t="shared" si="7"/>
        <v>0</v>
      </c>
      <c r="N117" t="s">
        <v>351</v>
      </c>
      <c r="O117">
        <v>32</v>
      </c>
      <c r="P117">
        <v>1400</v>
      </c>
      <c r="Q117">
        <v>6</v>
      </c>
      <c r="R117">
        <v>12</v>
      </c>
      <c r="S117">
        <v>0</v>
      </c>
      <c r="T117" s="5">
        <v>82.369867241045341</v>
      </c>
      <c r="U117" s="5">
        <v>9.9640453651554068</v>
      </c>
      <c r="V117" s="5">
        <v>-90.161270031235816</v>
      </c>
      <c r="W117" s="5">
        <v>5.2901626688076304E-2</v>
      </c>
      <c r="X117" s="5">
        <v>1.1079097080227032</v>
      </c>
      <c r="Y117" s="5">
        <v>0.13503568363317345</v>
      </c>
      <c r="Z117" s="5">
        <v>8.4375067989298298</v>
      </c>
      <c r="AA117" s="5">
        <v>3.321071206847201</v>
      </c>
      <c r="AB117" t="s">
        <v>385</v>
      </c>
      <c r="AC117" t="s">
        <v>385</v>
      </c>
      <c r="AD117" s="5">
        <v>0.82950413833971526</v>
      </c>
    </row>
    <row r="118" spans="1:30">
      <c r="A118">
        <v>117</v>
      </c>
      <c r="B118">
        <v>117</v>
      </c>
      <c r="C118">
        <v>980027</v>
      </c>
      <c r="D118" s="2">
        <v>41630.524973842592</v>
      </c>
      <c r="E118">
        <v>71.88</v>
      </c>
      <c r="F118">
        <v>35.94</v>
      </c>
      <c r="G118">
        <v>-135</v>
      </c>
      <c r="H118">
        <v>-90.5</v>
      </c>
      <c r="I118">
        <f t="shared" si="8"/>
        <v>12</v>
      </c>
      <c r="J118">
        <v>133.52500000000001</v>
      </c>
      <c r="K118">
        <v>-21.134</v>
      </c>
      <c r="L118">
        <v>11.22</v>
      </c>
      <c r="M118">
        <f t="shared" si="7"/>
        <v>0</v>
      </c>
      <c r="N118" t="s">
        <v>351</v>
      </c>
      <c r="O118">
        <v>32</v>
      </c>
      <c r="P118">
        <v>1400</v>
      </c>
      <c r="Q118">
        <v>6</v>
      </c>
      <c r="R118">
        <v>15</v>
      </c>
      <c r="S118">
        <v>0</v>
      </c>
      <c r="T118" s="5">
        <v>105.70484273764352</v>
      </c>
      <c r="U118" s="5">
        <v>11.950161170283693</v>
      </c>
      <c r="V118" s="5">
        <v>-89.965799523983605</v>
      </c>
      <c r="W118" s="5">
        <v>5.7192903572251194E-2</v>
      </c>
      <c r="X118" s="5">
        <v>1.3202679450133636</v>
      </c>
      <c r="Y118" s="5">
        <v>0.15259751333994284</v>
      </c>
      <c r="Z118" s="5">
        <v>6.2018636611629914</v>
      </c>
      <c r="AA118" s="5">
        <v>4.3221989790734829</v>
      </c>
      <c r="AB118" t="s">
        <v>385</v>
      </c>
      <c r="AC118" t="s">
        <v>385</v>
      </c>
      <c r="AD118" s="5">
        <v>0.88505427380028689</v>
      </c>
    </row>
    <row r="119" spans="1:30">
      <c r="A119">
        <v>118</v>
      </c>
      <c r="B119">
        <v>118</v>
      </c>
      <c r="C119">
        <v>980027</v>
      </c>
      <c r="D119" s="2">
        <v>41630.525225810183</v>
      </c>
      <c r="E119">
        <v>71.88</v>
      </c>
      <c r="F119">
        <v>35.94</v>
      </c>
      <c r="G119">
        <v>-135</v>
      </c>
      <c r="H119">
        <v>-90.5</v>
      </c>
      <c r="I119">
        <f t="shared" si="8"/>
        <v>12</v>
      </c>
      <c r="J119">
        <v>133.77500000000001</v>
      </c>
      <c r="K119">
        <v>-21.096</v>
      </c>
      <c r="L119">
        <v>11.22</v>
      </c>
      <c r="M119">
        <f t="shared" si="7"/>
        <v>0</v>
      </c>
      <c r="N119" t="s">
        <v>351</v>
      </c>
      <c r="O119">
        <v>32</v>
      </c>
      <c r="P119">
        <v>1400</v>
      </c>
      <c r="Q119">
        <v>6</v>
      </c>
      <c r="R119">
        <v>13</v>
      </c>
      <c r="S119">
        <v>0</v>
      </c>
      <c r="T119" s="5">
        <v>85.182892700077517</v>
      </c>
      <c r="U119" s="5">
        <v>10.126996928683319</v>
      </c>
      <c r="V119" s="5">
        <v>-89.950263642666471</v>
      </c>
      <c r="W119" s="5">
        <v>4.9568325286580076E-2</v>
      </c>
      <c r="X119" s="5">
        <v>1.0460935365973614</v>
      </c>
      <c r="Y119" s="5">
        <v>0.12374444176840672</v>
      </c>
      <c r="Z119" s="5">
        <v>6.8327687474651535</v>
      </c>
      <c r="AA119" s="5">
        <v>2.9674456954753543</v>
      </c>
      <c r="AB119" t="s">
        <v>385</v>
      </c>
      <c r="AC119" t="s">
        <v>385</v>
      </c>
      <c r="AD119" s="5">
        <v>0.85343356359636735</v>
      </c>
    </row>
    <row r="120" spans="1:30">
      <c r="A120">
        <v>119</v>
      </c>
      <c r="B120">
        <v>119</v>
      </c>
      <c r="C120">
        <v>980027</v>
      </c>
      <c r="D120" s="2">
        <v>41630.525450694447</v>
      </c>
      <c r="E120">
        <v>71.88</v>
      </c>
      <c r="F120">
        <v>35.94</v>
      </c>
      <c r="G120">
        <v>-135</v>
      </c>
      <c r="H120">
        <v>-90.5</v>
      </c>
      <c r="I120">
        <f t="shared" si="8"/>
        <v>12</v>
      </c>
      <c r="J120">
        <v>134.02500000000001</v>
      </c>
      <c r="K120">
        <v>-20.82</v>
      </c>
      <c r="L120">
        <v>11.22</v>
      </c>
      <c r="M120">
        <f t="shared" si="7"/>
        <v>0</v>
      </c>
      <c r="N120" t="s">
        <v>351</v>
      </c>
      <c r="O120">
        <v>32</v>
      </c>
      <c r="P120">
        <v>1400</v>
      </c>
      <c r="Q120">
        <v>6</v>
      </c>
      <c r="R120">
        <v>15</v>
      </c>
      <c r="S120">
        <v>0</v>
      </c>
      <c r="T120" s="5">
        <v>102.93926389691264</v>
      </c>
      <c r="U120" s="5">
        <v>11.798060381618956</v>
      </c>
      <c r="V120" s="5">
        <v>-89.93734125297371</v>
      </c>
      <c r="W120" s="5">
        <v>5.0587078249652591E-2</v>
      </c>
      <c r="X120" s="5">
        <v>1.1199779032788542</v>
      </c>
      <c r="Y120" s="5">
        <v>0.116096578246025</v>
      </c>
      <c r="Z120" s="5">
        <v>2.2846729784679352</v>
      </c>
      <c r="AA120" s="5">
        <v>3.1604220690881784</v>
      </c>
      <c r="AB120" t="s">
        <v>385</v>
      </c>
      <c r="AC120" t="s">
        <v>385</v>
      </c>
      <c r="AD120" s="5">
        <v>0.95644203382103243</v>
      </c>
    </row>
    <row r="121" spans="1:30">
      <c r="A121">
        <v>120</v>
      </c>
      <c r="B121">
        <v>120</v>
      </c>
      <c r="C121">
        <v>980027</v>
      </c>
      <c r="D121" s="2">
        <v>41630.525684375003</v>
      </c>
      <c r="E121">
        <v>71.88</v>
      </c>
      <c r="F121">
        <v>35.94</v>
      </c>
      <c r="G121">
        <v>-135</v>
      </c>
      <c r="H121">
        <v>-90.5</v>
      </c>
      <c r="I121">
        <f t="shared" si="8"/>
        <v>12</v>
      </c>
      <c r="J121">
        <v>134.27500000000001</v>
      </c>
      <c r="K121">
        <v>-20.768000000000001</v>
      </c>
      <c r="L121">
        <v>11.22</v>
      </c>
      <c r="M121">
        <f t="shared" si="7"/>
        <v>0</v>
      </c>
      <c r="N121" t="s">
        <v>351</v>
      </c>
      <c r="O121">
        <v>32</v>
      </c>
      <c r="P121">
        <v>1400</v>
      </c>
      <c r="Q121">
        <v>6</v>
      </c>
      <c r="R121">
        <v>14</v>
      </c>
      <c r="S121">
        <v>0</v>
      </c>
      <c r="T121" s="5">
        <v>98.509208025544865</v>
      </c>
      <c r="U121" s="5">
        <v>11.058555901633154</v>
      </c>
      <c r="V121" s="5">
        <v>-89.94184097455269</v>
      </c>
      <c r="W121" s="5">
        <v>5.3277054219374516E-2</v>
      </c>
      <c r="X121" s="5">
        <v>1.1776627925015415</v>
      </c>
      <c r="Y121" s="5">
        <v>0.13385627730478386</v>
      </c>
      <c r="Z121" s="5">
        <v>6.1610408851539464</v>
      </c>
      <c r="AA121" s="5">
        <v>3.7260935959745263</v>
      </c>
      <c r="AB121" t="s">
        <v>385</v>
      </c>
      <c r="AC121" t="s">
        <v>385</v>
      </c>
      <c r="AD121" s="5">
        <v>0.8833463422839779</v>
      </c>
    </row>
    <row r="122" spans="1:30">
      <c r="A122">
        <v>121</v>
      </c>
      <c r="B122">
        <v>121</v>
      </c>
      <c r="C122">
        <v>980027</v>
      </c>
      <c r="D122" s="2">
        <v>41630.52590601852</v>
      </c>
      <c r="E122">
        <v>71.88</v>
      </c>
      <c r="F122">
        <v>35.94</v>
      </c>
      <c r="G122">
        <v>-135</v>
      </c>
      <c r="H122">
        <v>-90.5</v>
      </c>
      <c r="I122">
        <f t="shared" si="8"/>
        <v>12</v>
      </c>
      <c r="J122">
        <v>134.52500000000001</v>
      </c>
      <c r="K122">
        <v>-20.803999999999998</v>
      </c>
      <c r="L122">
        <v>11.22</v>
      </c>
      <c r="M122">
        <f t="shared" si="7"/>
        <v>0</v>
      </c>
      <c r="N122" t="s">
        <v>351</v>
      </c>
      <c r="O122">
        <v>32</v>
      </c>
      <c r="P122">
        <v>1400</v>
      </c>
      <c r="Q122">
        <v>6</v>
      </c>
      <c r="R122">
        <v>24</v>
      </c>
      <c r="S122">
        <v>0</v>
      </c>
      <c r="T122" s="5">
        <v>133.97821693389571</v>
      </c>
      <c r="U122" s="5">
        <v>13.557387570183769</v>
      </c>
      <c r="V122" s="5">
        <v>-90.016947985675671</v>
      </c>
      <c r="W122" s="5">
        <v>3.5492836735647806E-2</v>
      </c>
      <c r="X122" s="5">
        <v>0.94108850854080062</v>
      </c>
      <c r="Y122" s="5">
        <v>8.2854782125651061E-2</v>
      </c>
      <c r="Z122" s="5">
        <v>7.3988578524227311</v>
      </c>
      <c r="AA122" s="5">
        <v>2.7480424643560992</v>
      </c>
      <c r="AB122" t="s">
        <v>385</v>
      </c>
      <c r="AC122" t="s">
        <v>385</v>
      </c>
      <c r="AD122" s="5">
        <v>0.9341827675402391</v>
      </c>
    </row>
    <row r="123" spans="1:30">
      <c r="A123">
        <v>122</v>
      </c>
      <c r="B123">
        <v>122</v>
      </c>
      <c r="C123">
        <v>980027</v>
      </c>
      <c r="D123" s="2">
        <v>41630.526133333333</v>
      </c>
      <c r="E123">
        <v>71.88</v>
      </c>
      <c r="F123">
        <v>35.94</v>
      </c>
      <c r="G123">
        <v>-135</v>
      </c>
      <c r="H123">
        <v>-90.5</v>
      </c>
      <c r="I123">
        <f t="shared" si="8"/>
        <v>12</v>
      </c>
      <c r="J123">
        <v>134.77500000000001</v>
      </c>
      <c r="K123">
        <v>-20.869</v>
      </c>
      <c r="L123">
        <v>11.22</v>
      </c>
      <c r="M123">
        <f t="shared" si="7"/>
        <v>0</v>
      </c>
      <c r="N123" t="s">
        <v>351</v>
      </c>
      <c r="O123">
        <v>32</v>
      </c>
      <c r="P123">
        <v>1400</v>
      </c>
      <c r="Q123">
        <v>6</v>
      </c>
      <c r="R123">
        <v>28</v>
      </c>
      <c r="S123">
        <v>0</v>
      </c>
      <c r="T123" s="5">
        <v>117.90089282595828</v>
      </c>
      <c r="U123" s="5">
        <v>13.839788034307093</v>
      </c>
      <c r="V123" s="5">
        <v>-90.284300781181784</v>
      </c>
      <c r="W123" s="5">
        <v>3.4135614984806897E-2</v>
      </c>
      <c r="X123" s="5">
        <v>0.74084167716718119</v>
      </c>
      <c r="Y123" s="5">
        <v>7.1711038898436621E-2</v>
      </c>
      <c r="Z123" s="5">
        <v>6.0156433997632242</v>
      </c>
      <c r="AA123" s="5">
        <v>2.1852739717955707</v>
      </c>
      <c r="AB123" t="s">
        <v>385</v>
      </c>
      <c r="AC123" t="s">
        <v>385</v>
      </c>
      <c r="AD123" s="5">
        <v>1.0562533235780933</v>
      </c>
    </row>
    <row r="124" spans="1:30">
      <c r="A124">
        <v>123</v>
      </c>
      <c r="B124">
        <v>123</v>
      </c>
      <c r="C124">
        <v>980027</v>
      </c>
      <c r="D124" s="2">
        <v>41630.526354861111</v>
      </c>
      <c r="E124">
        <v>71.88</v>
      </c>
      <c r="F124">
        <v>35.94</v>
      </c>
      <c r="G124">
        <v>-135</v>
      </c>
      <c r="H124">
        <v>-90.5</v>
      </c>
      <c r="I124">
        <f t="shared" si="8"/>
        <v>12</v>
      </c>
      <c r="J124">
        <v>135.02500000000001</v>
      </c>
      <c r="K124">
        <v>-20.890999999999998</v>
      </c>
      <c r="L124">
        <v>11.22</v>
      </c>
      <c r="M124">
        <f t="shared" si="7"/>
        <v>0</v>
      </c>
      <c r="N124" t="s">
        <v>351</v>
      </c>
      <c r="O124">
        <v>32</v>
      </c>
      <c r="P124">
        <v>1400</v>
      </c>
      <c r="Q124">
        <v>6</v>
      </c>
      <c r="R124">
        <v>20</v>
      </c>
      <c r="S124">
        <v>0</v>
      </c>
      <c r="T124" s="5">
        <v>124.1912146602395</v>
      </c>
      <c r="U124" s="5">
        <v>13.326365530921567</v>
      </c>
      <c r="V124" s="5">
        <v>-90.245933182036751</v>
      </c>
      <c r="W124" s="5">
        <v>3.8690765915178039E-2</v>
      </c>
      <c r="X124" s="5">
        <v>0.94888815109227431</v>
      </c>
      <c r="Y124" s="5">
        <v>9.1490952343307522E-2</v>
      </c>
      <c r="Z124" s="5">
        <v>5.5240665749631566</v>
      </c>
      <c r="AA124" s="5">
        <v>2.789182943972444</v>
      </c>
      <c r="AB124" t="s">
        <v>385</v>
      </c>
      <c r="AC124" t="s">
        <v>385</v>
      </c>
      <c r="AD124" s="5">
        <v>0.96687435541401001</v>
      </c>
    </row>
    <row r="125" spans="1:30">
      <c r="A125">
        <v>124</v>
      </c>
      <c r="B125">
        <v>124</v>
      </c>
      <c r="C125">
        <v>980027</v>
      </c>
      <c r="D125" s="2">
        <v>41630.526588541667</v>
      </c>
      <c r="E125">
        <v>71.88</v>
      </c>
      <c r="F125">
        <v>35.94</v>
      </c>
      <c r="G125">
        <v>-135</v>
      </c>
      <c r="H125">
        <v>-90.5</v>
      </c>
      <c r="I125">
        <f t="shared" si="8"/>
        <v>12</v>
      </c>
      <c r="J125">
        <v>135.27500000000001</v>
      </c>
      <c r="K125">
        <v>-20.884</v>
      </c>
      <c r="L125">
        <v>11.22</v>
      </c>
      <c r="M125">
        <f t="shared" si="7"/>
        <v>0</v>
      </c>
      <c r="N125" t="s">
        <v>351</v>
      </c>
      <c r="O125">
        <v>32</v>
      </c>
      <c r="P125">
        <v>1400</v>
      </c>
      <c r="Q125">
        <v>6</v>
      </c>
      <c r="R125">
        <v>28</v>
      </c>
      <c r="S125">
        <v>0</v>
      </c>
      <c r="T125" s="5">
        <v>137.80988641681697</v>
      </c>
      <c r="U125" s="5">
        <v>15.064855714739805</v>
      </c>
      <c r="V125" s="5">
        <v>-90.170445247172381</v>
      </c>
      <c r="W125" s="5">
        <v>2.8506029308295676E-2</v>
      </c>
      <c r="X125" s="5">
        <v>0.67697305919511253</v>
      </c>
      <c r="Y125" s="5">
        <v>5.878260429609742E-2</v>
      </c>
      <c r="Z125" s="5">
        <v>4.5734506857775106</v>
      </c>
      <c r="AA125" s="5">
        <v>1.8766800006276489</v>
      </c>
      <c r="AB125" t="s">
        <v>385</v>
      </c>
      <c r="AC125" t="s">
        <v>385</v>
      </c>
      <c r="AD125" s="5">
        <v>1.0755515331741095</v>
      </c>
    </row>
    <row r="126" spans="1:30">
      <c r="A126">
        <v>125</v>
      </c>
      <c r="B126">
        <v>125</v>
      </c>
      <c r="C126">
        <v>980027</v>
      </c>
      <c r="D126" s="2">
        <v>41630.526819560182</v>
      </c>
      <c r="E126">
        <v>71.88</v>
      </c>
      <c r="F126">
        <v>35.94</v>
      </c>
      <c r="G126">
        <v>-135</v>
      </c>
      <c r="H126">
        <v>-90.5</v>
      </c>
      <c r="I126">
        <f t="shared" si="8"/>
        <v>12</v>
      </c>
      <c r="J126">
        <v>135.52500000000001</v>
      </c>
      <c r="K126">
        <v>-20.920999999999999</v>
      </c>
      <c r="L126">
        <v>11.22</v>
      </c>
      <c r="M126">
        <f t="shared" si="7"/>
        <v>0</v>
      </c>
      <c r="N126" t="s">
        <v>351</v>
      </c>
      <c r="O126">
        <v>32</v>
      </c>
      <c r="P126">
        <v>1400</v>
      </c>
      <c r="Q126">
        <v>6</v>
      </c>
      <c r="R126">
        <v>30</v>
      </c>
      <c r="S126">
        <v>0</v>
      </c>
      <c r="T126" s="5">
        <v>120.38626505750736</v>
      </c>
      <c r="U126" s="5">
        <v>12.920528366227289</v>
      </c>
      <c r="V126" s="5">
        <v>-90.22699480128685</v>
      </c>
      <c r="W126" s="5">
        <v>2.6855980314372613E-2</v>
      </c>
      <c r="X126" s="5">
        <v>0.69409200287753758</v>
      </c>
      <c r="Y126" s="5">
        <v>6.2250264499787773E-2</v>
      </c>
      <c r="Z126" s="5">
        <v>6.6663793340628619</v>
      </c>
      <c r="AA126" s="5">
        <v>1.7544510249577336</v>
      </c>
      <c r="AB126" t="s">
        <v>385</v>
      </c>
      <c r="AC126" t="s">
        <v>385</v>
      </c>
      <c r="AD126" s="5">
        <v>0.92363722733590237</v>
      </c>
    </row>
    <row r="127" spans="1:30">
      <c r="A127">
        <v>126</v>
      </c>
      <c r="B127">
        <v>125</v>
      </c>
      <c r="C127">
        <v>980027</v>
      </c>
      <c r="D127" s="2">
        <v>41631.314436458335</v>
      </c>
      <c r="E127">
        <v>71.88</v>
      </c>
      <c r="F127">
        <v>35.94</v>
      </c>
      <c r="G127">
        <v>-135</v>
      </c>
      <c r="H127">
        <v>-90.5</v>
      </c>
      <c r="I127">
        <f t="shared" si="8"/>
        <v>12</v>
      </c>
      <c r="J127">
        <v>135.52500000000001</v>
      </c>
      <c r="K127">
        <v>-20.920999999999999</v>
      </c>
      <c r="L127">
        <v>11.22</v>
      </c>
      <c r="M127">
        <f t="shared" si="7"/>
        <v>0</v>
      </c>
      <c r="N127" t="s">
        <v>351</v>
      </c>
      <c r="O127">
        <v>32</v>
      </c>
      <c r="P127">
        <v>49000</v>
      </c>
      <c r="Q127">
        <v>229</v>
      </c>
      <c r="R127">
        <v>814</v>
      </c>
      <c r="S127">
        <v>39</v>
      </c>
      <c r="T127" s="5">
        <v>131.65327819661476</v>
      </c>
      <c r="U127" s="5">
        <v>4.4147918002881612</v>
      </c>
      <c r="V127" s="5">
        <v>-90.247108797457301</v>
      </c>
      <c r="W127" s="5">
        <v>1.0587274391803856E-2</v>
      </c>
      <c r="X127" s="5">
        <v>0.84574046160298366</v>
      </c>
      <c r="Y127" s="5">
        <v>2.3533654003956218E-2</v>
      </c>
      <c r="Z127" s="5">
        <v>12.828674275079599</v>
      </c>
      <c r="AA127" s="5">
        <v>0.75932290942482905</v>
      </c>
      <c r="AB127" t="s">
        <v>385</v>
      </c>
      <c r="AC127" t="s">
        <v>385</v>
      </c>
      <c r="AD127" s="5">
        <v>1.8373040632029534</v>
      </c>
    </row>
    <row r="128" spans="1:30">
      <c r="A128">
        <v>127</v>
      </c>
      <c r="B128">
        <v>124</v>
      </c>
      <c r="C128">
        <v>980027</v>
      </c>
      <c r="D128" s="2">
        <v>41631.317169444446</v>
      </c>
      <c r="E128">
        <v>71.88</v>
      </c>
      <c r="F128">
        <v>35.94</v>
      </c>
      <c r="G128">
        <v>-135</v>
      </c>
      <c r="H128">
        <v>-90.5</v>
      </c>
      <c r="I128">
        <f t="shared" si="8"/>
        <v>12</v>
      </c>
      <c r="J128">
        <v>135.27500000000001</v>
      </c>
      <c r="K128">
        <v>-20.884</v>
      </c>
      <c r="L128">
        <v>11.22</v>
      </c>
      <c r="M128">
        <f t="shared" si="7"/>
        <v>0</v>
      </c>
      <c r="N128" t="s">
        <v>351</v>
      </c>
      <c r="O128">
        <v>32</v>
      </c>
      <c r="P128">
        <v>49000</v>
      </c>
      <c r="Q128">
        <v>229</v>
      </c>
      <c r="R128">
        <v>909</v>
      </c>
      <c r="S128">
        <v>41</v>
      </c>
      <c r="T128" s="5">
        <v>127.21476780985122</v>
      </c>
      <c r="U128" s="5">
        <v>5.7315607508997637</v>
      </c>
      <c r="V128" s="5">
        <v>-90.196691142392439</v>
      </c>
      <c r="W128" s="5">
        <v>1.3946683077142672E-2</v>
      </c>
      <c r="X128" s="5">
        <v>0.82919291292874753</v>
      </c>
      <c r="Y128" s="5">
        <v>3.1267470289503413E-2</v>
      </c>
      <c r="Z128" s="5">
        <v>14.034504289576722</v>
      </c>
      <c r="AA128" s="5">
        <v>1.0040326973872375</v>
      </c>
      <c r="AB128" t="s">
        <v>385</v>
      </c>
      <c r="AC128" t="s">
        <v>385</v>
      </c>
      <c r="AD128" s="5">
        <v>2.3940443663309887</v>
      </c>
    </row>
    <row r="129" spans="1:30">
      <c r="A129">
        <v>128</v>
      </c>
      <c r="B129">
        <v>123</v>
      </c>
      <c r="C129">
        <v>980027</v>
      </c>
      <c r="D129" s="2">
        <v>41631.319913888889</v>
      </c>
      <c r="E129">
        <v>71.88</v>
      </c>
      <c r="F129">
        <v>35.94</v>
      </c>
      <c r="G129">
        <v>-135</v>
      </c>
      <c r="H129">
        <v>-90.5</v>
      </c>
      <c r="I129">
        <f t="shared" si="8"/>
        <v>12</v>
      </c>
      <c r="J129">
        <v>135.02500000000001</v>
      </c>
      <c r="K129">
        <v>-20.890999999999998</v>
      </c>
      <c r="L129">
        <v>11.22</v>
      </c>
      <c r="M129">
        <f t="shared" si="7"/>
        <v>0</v>
      </c>
      <c r="N129" t="s">
        <v>351</v>
      </c>
      <c r="O129">
        <v>32</v>
      </c>
      <c r="P129">
        <v>49000</v>
      </c>
      <c r="Q129">
        <v>229</v>
      </c>
      <c r="R129">
        <v>851</v>
      </c>
      <c r="S129">
        <v>31</v>
      </c>
      <c r="T129" s="5">
        <v>133.75081451939121</v>
      </c>
      <c r="U129" s="5">
        <v>5.8199411538918033</v>
      </c>
      <c r="V129" s="5">
        <v>-90.209481933136502</v>
      </c>
      <c r="W129" s="5">
        <v>1.4111344195374749E-2</v>
      </c>
      <c r="X129" s="5">
        <v>0.88000075938315858</v>
      </c>
      <c r="Y129" s="5">
        <v>3.1880485669095099E-2</v>
      </c>
      <c r="Z129" s="5">
        <v>13.391054533674563</v>
      </c>
      <c r="AA129" s="5">
        <v>1.0405514996519349</v>
      </c>
      <c r="AB129" t="s">
        <v>385</v>
      </c>
      <c r="AC129" t="s">
        <v>385</v>
      </c>
      <c r="AD129" s="5">
        <v>2.3796088822391166</v>
      </c>
    </row>
    <row r="130" spans="1:30">
      <c r="A130">
        <v>129</v>
      </c>
      <c r="B130">
        <v>122</v>
      </c>
      <c r="C130">
        <v>980027</v>
      </c>
      <c r="D130" s="2">
        <v>41631.322658564815</v>
      </c>
      <c r="E130">
        <v>71.88</v>
      </c>
      <c r="F130">
        <v>35.94</v>
      </c>
      <c r="G130">
        <v>-135</v>
      </c>
      <c r="H130">
        <v>-90.5</v>
      </c>
      <c r="I130">
        <f t="shared" si="8"/>
        <v>12</v>
      </c>
      <c r="J130">
        <v>134.77500000000001</v>
      </c>
      <c r="K130">
        <v>-20.869</v>
      </c>
      <c r="L130">
        <v>11.22</v>
      </c>
      <c r="M130">
        <f t="shared" ref="M130:M161" si="9" xml:space="preserve">   0</f>
        <v>0</v>
      </c>
      <c r="N130" t="s">
        <v>351</v>
      </c>
      <c r="O130">
        <v>32</v>
      </c>
      <c r="P130">
        <v>49000</v>
      </c>
      <c r="Q130">
        <v>227</v>
      </c>
      <c r="R130">
        <v>828</v>
      </c>
      <c r="S130">
        <v>34</v>
      </c>
      <c r="T130" s="5">
        <v>142.85921260424033</v>
      </c>
      <c r="U130" s="5">
        <v>5.4824995096965079</v>
      </c>
      <c r="V130" s="5">
        <v>-90.181712743853623</v>
      </c>
      <c r="W130" s="5">
        <v>1.3726947280194298E-2</v>
      </c>
      <c r="X130" s="5">
        <v>0.97314976868557501</v>
      </c>
      <c r="Y130" s="5">
        <v>3.2145131624622653E-2</v>
      </c>
      <c r="Z130" s="5">
        <v>14.466796181057896</v>
      </c>
      <c r="AA130" s="5">
        <v>1.1173887800886888</v>
      </c>
      <c r="AB130" t="s">
        <v>385</v>
      </c>
      <c r="AC130" t="s">
        <v>385</v>
      </c>
      <c r="AD130" s="5">
        <v>2.1612389790636892</v>
      </c>
    </row>
    <row r="131" spans="1:30">
      <c r="A131">
        <v>130</v>
      </c>
      <c r="B131">
        <v>121</v>
      </c>
      <c r="C131">
        <v>980027</v>
      </c>
      <c r="D131" s="2">
        <v>41631.325377199071</v>
      </c>
      <c r="E131">
        <v>71.88</v>
      </c>
      <c r="F131">
        <v>35.94</v>
      </c>
      <c r="G131">
        <v>-135</v>
      </c>
      <c r="H131">
        <v>-90.5</v>
      </c>
      <c r="I131">
        <f t="shared" si="8"/>
        <v>12</v>
      </c>
      <c r="J131">
        <v>134.52500000000001</v>
      </c>
      <c r="K131">
        <v>-20.803999999999998</v>
      </c>
      <c r="L131">
        <v>11.22</v>
      </c>
      <c r="M131">
        <f t="shared" si="9"/>
        <v>0</v>
      </c>
      <c r="N131" t="s">
        <v>351</v>
      </c>
      <c r="O131">
        <v>32</v>
      </c>
      <c r="P131">
        <v>49000</v>
      </c>
      <c r="Q131">
        <v>228</v>
      </c>
      <c r="R131">
        <v>667</v>
      </c>
      <c r="S131">
        <v>45</v>
      </c>
      <c r="T131" s="5">
        <v>139.32965355684817</v>
      </c>
      <c r="U131" s="5">
        <v>4.6832716337712075</v>
      </c>
      <c r="V131" s="5">
        <v>-90.105932998781057</v>
      </c>
      <c r="W131" s="5">
        <v>1.4171793507024851E-2</v>
      </c>
      <c r="X131" s="5">
        <v>1.140704927686909</v>
      </c>
      <c r="Y131" s="5">
        <v>3.5514698938697339E-2</v>
      </c>
      <c r="Z131" s="5">
        <v>16.743840472467941</v>
      </c>
      <c r="AA131" s="5">
        <v>1.2704103187363089</v>
      </c>
      <c r="AB131" t="s">
        <v>385</v>
      </c>
      <c r="AC131" t="s">
        <v>385</v>
      </c>
      <c r="AD131" s="5">
        <v>1.8357928410141289</v>
      </c>
    </row>
    <row r="132" spans="1:30">
      <c r="A132">
        <v>131</v>
      </c>
      <c r="B132">
        <v>120</v>
      </c>
      <c r="C132">
        <v>980027</v>
      </c>
      <c r="D132" s="2">
        <v>41631.32812002315</v>
      </c>
      <c r="E132">
        <v>71.88</v>
      </c>
      <c r="F132">
        <v>35.94</v>
      </c>
      <c r="G132">
        <v>-135</v>
      </c>
      <c r="H132">
        <v>-90.5</v>
      </c>
      <c r="I132">
        <f t="shared" si="8"/>
        <v>12</v>
      </c>
      <c r="J132">
        <v>134.27500000000001</v>
      </c>
      <c r="K132">
        <v>-20.768000000000001</v>
      </c>
      <c r="L132">
        <v>11.22</v>
      </c>
      <c r="M132">
        <f t="shared" si="9"/>
        <v>0</v>
      </c>
      <c r="N132" t="s">
        <v>351</v>
      </c>
      <c r="O132">
        <v>32</v>
      </c>
      <c r="P132">
        <v>49000</v>
      </c>
      <c r="Q132">
        <v>229</v>
      </c>
      <c r="R132">
        <v>500</v>
      </c>
      <c r="S132">
        <v>38</v>
      </c>
      <c r="T132" s="5">
        <v>118.90694667788702</v>
      </c>
      <c r="U132" s="5">
        <v>3.886508451025164</v>
      </c>
      <c r="V132" s="5">
        <v>-90.009944222749013</v>
      </c>
      <c r="W132" s="5">
        <v>1.6233990139992525E-2</v>
      </c>
      <c r="X132" s="5">
        <v>1.3274647203000831</v>
      </c>
      <c r="Y132" s="5">
        <v>4.3240006660782718E-2</v>
      </c>
      <c r="Z132" s="5">
        <v>17.827683747978465</v>
      </c>
      <c r="AA132" s="5">
        <v>1.3842654076901835</v>
      </c>
      <c r="AB132" t="s">
        <v>385</v>
      </c>
      <c r="AC132" t="s">
        <v>385</v>
      </c>
      <c r="AD132" s="5">
        <v>1.5939131266496316</v>
      </c>
    </row>
    <row r="133" spans="1:30">
      <c r="A133">
        <v>132</v>
      </c>
      <c r="B133">
        <v>119</v>
      </c>
      <c r="C133">
        <v>980027</v>
      </c>
      <c r="D133" s="2">
        <v>41631.330854513886</v>
      </c>
      <c r="E133">
        <v>71.88</v>
      </c>
      <c r="F133">
        <v>35.94</v>
      </c>
      <c r="G133">
        <v>-135</v>
      </c>
      <c r="H133">
        <v>-90.5</v>
      </c>
      <c r="I133">
        <f t="shared" si="8"/>
        <v>12</v>
      </c>
      <c r="J133">
        <v>134.02500000000001</v>
      </c>
      <c r="K133">
        <v>-20.82</v>
      </c>
      <c r="L133">
        <v>11.22</v>
      </c>
      <c r="M133">
        <f t="shared" si="9"/>
        <v>0</v>
      </c>
      <c r="N133" t="s">
        <v>351</v>
      </c>
      <c r="O133">
        <v>32</v>
      </c>
      <c r="P133">
        <v>49000</v>
      </c>
      <c r="Q133">
        <v>231</v>
      </c>
      <c r="R133">
        <v>456</v>
      </c>
      <c r="S133">
        <v>41</v>
      </c>
      <c r="T133" s="5">
        <v>107.38319006634538</v>
      </c>
      <c r="U133" s="5">
        <v>3.395275865743538</v>
      </c>
      <c r="V133" s="5">
        <v>-89.953208552202923</v>
      </c>
      <c r="W133" s="5">
        <v>1.6360746703612428E-2</v>
      </c>
      <c r="X133" s="5">
        <v>1.3678113596916943</v>
      </c>
      <c r="Y133" s="5">
        <v>4.3901947538422047E-2</v>
      </c>
      <c r="Z133" s="5">
        <v>17.032781277365551</v>
      </c>
      <c r="AA133" s="5">
        <v>1.258033268840177</v>
      </c>
      <c r="AB133" t="s">
        <v>385</v>
      </c>
      <c r="AC133" t="s">
        <v>385</v>
      </c>
      <c r="AD133" s="5">
        <v>1.4509710763239021</v>
      </c>
    </row>
    <row r="134" spans="1:30">
      <c r="A134">
        <v>133</v>
      </c>
      <c r="B134">
        <v>118</v>
      </c>
      <c r="C134">
        <v>980027</v>
      </c>
      <c r="D134" s="2">
        <v>41631.333635995368</v>
      </c>
      <c r="E134">
        <v>71.88</v>
      </c>
      <c r="F134">
        <v>35.94</v>
      </c>
      <c r="G134">
        <v>-135</v>
      </c>
      <c r="H134">
        <v>-90.5</v>
      </c>
      <c r="I134">
        <f t="shared" si="8"/>
        <v>12</v>
      </c>
      <c r="J134">
        <v>133.77500000000001</v>
      </c>
      <c r="K134">
        <v>-21.096</v>
      </c>
      <c r="L134">
        <v>11.22</v>
      </c>
      <c r="M134">
        <f t="shared" si="9"/>
        <v>0</v>
      </c>
      <c r="N134" t="s">
        <v>351</v>
      </c>
      <c r="O134">
        <v>32</v>
      </c>
      <c r="P134">
        <v>49000</v>
      </c>
      <c r="Q134">
        <v>228</v>
      </c>
      <c r="R134">
        <v>409</v>
      </c>
      <c r="S134">
        <v>37</v>
      </c>
      <c r="T134" s="5">
        <v>87.027029943541805</v>
      </c>
      <c r="U134" s="5">
        <v>3.2919207553579297</v>
      </c>
      <c r="V134" s="5">
        <v>-89.994696607885857</v>
      </c>
      <c r="W134" s="5">
        <v>1.8282983020084072E-2</v>
      </c>
      <c r="X134" s="5">
        <v>1.2728052751324841</v>
      </c>
      <c r="Y134" s="5">
        <v>4.8478237729901473E-2</v>
      </c>
      <c r="Z134" s="5">
        <v>16.058989793711351</v>
      </c>
      <c r="AA134" s="5">
        <v>1.1889670312317708</v>
      </c>
      <c r="AB134" t="s">
        <v>385</v>
      </c>
      <c r="AC134" t="s">
        <v>385</v>
      </c>
      <c r="AD134" s="5">
        <v>1.5507281958596273</v>
      </c>
    </row>
    <row r="135" spans="1:30">
      <c r="A135">
        <v>134</v>
      </c>
      <c r="B135">
        <v>117</v>
      </c>
      <c r="C135">
        <v>980027</v>
      </c>
      <c r="D135" s="2">
        <v>41631.336389583332</v>
      </c>
      <c r="E135">
        <v>71.88</v>
      </c>
      <c r="F135">
        <v>35.94</v>
      </c>
      <c r="G135">
        <v>-135</v>
      </c>
      <c r="H135">
        <v>-90.5</v>
      </c>
      <c r="I135">
        <f t="shared" si="8"/>
        <v>12</v>
      </c>
      <c r="J135">
        <v>133.52500000000001</v>
      </c>
      <c r="K135">
        <v>-21.134</v>
      </c>
      <c r="L135">
        <v>11.22</v>
      </c>
      <c r="M135">
        <f t="shared" si="9"/>
        <v>0</v>
      </c>
      <c r="N135" t="s">
        <v>351</v>
      </c>
      <c r="O135">
        <v>32</v>
      </c>
      <c r="P135">
        <v>49000</v>
      </c>
      <c r="Q135">
        <v>230</v>
      </c>
      <c r="R135">
        <v>422</v>
      </c>
      <c r="S135">
        <v>45</v>
      </c>
      <c r="T135" s="5">
        <v>92.224458618480796</v>
      </c>
      <c r="U135" s="5">
        <v>3.2710464933628041</v>
      </c>
      <c r="V135" s="5">
        <v>-89.992814220915363</v>
      </c>
      <c r="W135" s="5">
        <v>1.7215926278666849E-2</v>
      </c>
      <c r="X135" s="5">
        <v>1.2756071802430153</v>
      </c>
      <c r="Y135" s="5">
        <v>4.5583155300218156E-2</v>
      </c>
      <c r="Z135" s="5">
        <v>17.457155975241335</v>
      </c>
      <c r="AA135" s="5">
        <v>1.1944168083536684</v>
      </c>
      <c r="AB135" t="s">
        <v>385</v>
      </c>
      <c r="AC135" t="s">
        <v>385</v>
      </c>
      <c r="AD135" s="5">
        <v>1.4930991360604207</v>
      </c>
    </row>
    <row r="136" spans="1:30">
      <c r="A136">
        <v>135</v>
      </c>
      <c r="B136">
        <v>116</v>
      </c>
      <c r="C136">
        <v>980027</v>
      </c>
      <c r="D136" s="2">
        <v>41631.339205555552</v>
      </c>
      <c r="E136">
        <v>71.88</v>
      </c>
      <c r="F136">
        <v>35.94</v>
      </c>
      <c r="G136">
        <v>-135</v>
      </c>
      <c r="H136">
        <v>-90.5</v>
      </c>
      <c r="I136">
        <f t="shared" si="8"/>
        <v>12</v>
      </c>
      <c r="J136">
        <v>116.58</v>
      </c>
      <c r="K136">
        <v>-20.568000000000001</v>
      </c>
      <c r="L136">
        <v>11.22</v>
      </c>
      <c r="M136">
        <f t="shared" si="9"/>
        <v>0</v>
      </c>
      <c r="N136" t="s">
        <v>351</v>
      </c>
      <c r="O136">
        <v>32</v>
      </c>
      <c r="P136">
        <v>49000</v>
      </c>
      <c r="Q136">
        <v>228</v>
      </c>
      <c r="R136">
        <v>386</v>
      </c>
      <c r="S136">
        <v>29</v>
      </c>
      <c r="T136" s="5">
        <v>96.046335889382945</v>
      </c>
      <c r="U136" s="5">
        <v>3.5627070318823009</v>
      </c>
      <c r="V136" s="5">
        <v>-89.975061779073116</v>
      </c>
      <c r="W136" s="5">
        <v>1.9519109045615823E-2</v>
      </c>
      <c r="X136" s="5">
        <v>1.3986549085735598</v>
      </c>
      <c r="Y136" s="5">
        <v>5.2566814641782457E-2</v>
      </c>
      <c r="Z136" s="5">
        <v>14.94358414837485</v>
      </c>
      <c r="AA136" s="5">
        <v>1.3595361125330134</v>
      </c>
      <c r="AB136" t="s">
        <v>385</v>
      </c>
      <c r="AC136" t="s">
        <v>385</v>
      </c>
      <c r="AD136" s="5">
        <v>1.6072392977377146</v>
      </c>
    </row>
    <row r="137" spans="1:30">
      <c r="A137">
        <v>136</v>
      </c>
      <c r="B137">
        <v>115</v>
      </c>
      <c r="C137">
        <v>980027</v>
      </c>
      <c r="D137" s="2">
        <v>41631.34207835648</v>
      </c>
      <c r="E137">
        <v>71.88</v>
      </c>
      <c r="F137">
        <v>35.94</v>
      </c>
      <c r="G137">
        <v>-135</v>
      </c>
      <c r="H137">
        <v>-90.5</v>
      </c>
      <c r="I137">
        <f t="shared" si="8"/>
        <v>12</v>
      </c>
      <c r="J137">
        <v>116.33</v>
      </c>
      <c r="K137">
        <v>-20.602</v>
      </c>
      <c r="L137">
        <v>11.22</v>
      </c>
      <c r="M137">
        <f t="shared" si="9"/>
        <v>0</v>
      </c>
      <c r="N137" t="s">
        <v>351</v>
      </c>
      <c r="O137">
        <v>32</v>
      </c>
      <c r="P137">
        <v>49000</v>
      </c>
      <c r="Q137">
        <v>230</v>
      </c>
      <c r="R137">
        <v>399</v>
      </c>
      <c r="S137">
        <v>34</v>
      </c>
      <c r="T137" s="5">
        <v>84.348868760694515</v>
      </c>
      <c r="U137" s="5">
        <v>3.3192627753598374</v>
      </c>
      <c r="V137" s="5">
        <v>-90.028200965575948</v>
      </c>
      <c r="W137" s="5">
        <v>1.9115068968999543E-2</v>
      </c>
      <c r="X137" s="5">
        <v>1.2801107324215857</v>
      </c>
      <c r="Y137" s="5">
        <v>5.1214308735660845E-2</v>
      </c>
      <c r="Z137" s="5">
        <v>16.524693827966011</v>
      </c>
      <c r="AA137" s="5">
        <v>1.2454134609082574</v>
      </c>
      <c r="AB137" t="s">
        <v>385</v>
      </c>
      <c r="AC137" t="s">
        <v>385</v>
      </c>
      <c r="AD137" s="5">
        <v>1.5750393335880133</v>
      </c>
    </row>
    <row r="138" spans="1:30">
      <c r="A138">
        <v>137</v>
      </c>
      <c r="B138">
        <v>114</v>
      </c>
      <c r="C138">
        <v>980027</v>
      </c>
      <c r="D138" s="2">
        <v>41631.34484351852</v>
      </c>
      <c r="E138">
        <v>71.88</v>
      </c>
      <c r="F138">
        <v>35.94</v>
      </c>
      <c r="G138">
        <v>-135</v>
      </c>
      <c r="H138">
        <v>-90.5</v>
      </c>
      <c r="I138">
        <f t="shared" si="8"/>
        <v>12</v>
      </c>
      <c r="J138">
        <v>116.08</v>
      </c>
      <c r="K138">
        <v>-20.513000000000002</v>
      </c>
      <c r="L138">
        <v>11.22</v>
      </c>
      <c r="M138">
        <f t="shared" si="9"/>
        <v>0</v>
      </c>
      <c r="N138" t="s">
        <v>351</v>
      </c>
      <c r="O138">
        <v>32</v>
      </c>
      <c r="P138">
        <v>49000</v>
      </c>
      <c r="Q138">
        <v>230</v>
      </c>
      <c r="R138">
        <v>408</v>
      </c>
      <c r="S138">
        <v>24</v>
      </c>
      <c r="T138" s="5">
        <v>91.778786043262059</v>
      </c>
      <c r="U138" s="5">
        <v>4.484226199385013</v>
      </c>
      <c r="V138" s="5">
        <v>-89.981857217576149</v>
      </c>
      <c r="W138" s="5">
        <v>2.4701998418982914E-2</v>
      </c>
      <c r="X138" s="5">
        <v>1.3539485193981389</v>
      </c>
      <c r="Y138" s="5">
        <v>6.5961022598150232E-2</v>
      </c>
      <c r="Z138" s="5">
        <v>14.805309721031358</v>
      </c>
      <c r="AA138" s="5">
        <v>1.6359660072819553</v>
      </c>
      <c r="AB138" t="s">
        <v>385</v>
      </c>
      <c r="AC138" t="s">
        <v>385</v>
      </c>
      <c r="AD138" s="5">
        <v>2.0615834769225252</v>
      </c>
    </row>
    <row r="139" spans="1:30">
      <c r="A139">
        <v>138</v>
      </c>
      <c r="B139">
        <v>113</v>
      </c>
      <c r="C139">
        <v>980027</v>
      </c>
      <c r="D139" s="2">
        <v>41631.347600810186</v>
      </c>
      <c r="E139">
        <v>71.88</v>
      </c>
      <c r="F139">
        <v>35.94</v>
      </c>
      <c r="G139">
        <v>-135</v>
      </c>
      <c r="H139">
        <v>-90.5</v>
      </c>
      <c r="I139">
        <f t="shared" ref="I139:I170" si="10" xml:space="preserve">  12</f>
        <v>12</v>
      </c>
      <c r="J139">
        <v>115.83</v>
      </c>
      <c r="K139">
        <v>-20.446000000000002</v>
      </c>
      <c r="L139">
        <v>11.22</v>
      </c>
      <c r="M139">
        <f t="shared" si="9"/>
        <v>0</v>
      </c>
      <c r="N139" t="s">
        <v>351</v>
      </c>
      <c r="O139">
        <v>32</v>
      </c>
      <c r="P139">
        <v>49000</v>
      </c>
      <c r="Q139">
        <v>231</v>
      </c>
      <c r="R139">
        <v>411</v>
      </c>
      <c r="S139">
        <v>37</v>
      </c>
      <c r="T139" s="5">
        <v>97.204309415907687</v>
      </c>
      <c r="U139" s="5">
        <v>3.0130146187312961</v>
      </c>
      <c r="V139" s="5">
        <v>-89.998583652456816</v>
      </c>
      <c r="W139" s="5">
        <v>1.5869587446884381E-2</v>
      </c>
      <c r="X139" s="5">
        <v>1.3511435797060074</v>
      </c>
      <c r="Y139" s="5">
        <v>4.2945248820083798E-2</v>
      </c>
      <c r="Z139" s="5">
        <v>16.951996812873968</v>
      </c>
      <c r="AA139" s="5">
        <v>1.1669968963058166</v>
      </c>
      <c r="AB139" t="s">
        <v>385</v>
      </c>
      <c r="AC139" t="s">
        <v>385</v>
      </c>
      <c r="AD139" s="5">
        <v>1.3441345432980687</v>
      </c>
    </row>
    <row r="140" spans="1:30">
      <c r="A140">
        <v>139</v>
      </c>
      <c r="B140">
        <v>112</v>
      </c>
      <c r="C140">
        <v>980027</v>
      </c>
      <c r="D140" s="2">
        <v>41631.350370370368</v>
      </c>
      <c r="E140">
        <v>71.88</v>
      </c>
      <c r="F140">
        <v>35.94</v>
      </c>
      <c r="G140">
        <v>-135</v>
      </c>
      <c r="H140">
        <v>-90.5</v>
      </c>
      <c r="I140">
        <f t="shared" si="10"/>
        <v>12</v>
      </c>
      <c r="J140">
        <v>115.58</v>
      </c>
      <c r="K140">
        <v>-20.420000000000002</v>
      </c>
      <c r="L140">
        <v>11.22</v>
      </c>
      <c r="M140">
        <f t="shared" si="9"/>
        <v>0</v>
      </c>
      <c r="N140" t="s">
        <v>351</v>
      </c>
      <c r="O140">
        <v>32</v>
      </c>
      <c r="P140">
        <v>49000</v>
      </c>
      <c r="Q140">
        <v>229</v>
      </c>
      <c r="R140">
        <v>506</v>
      </c>
      <c r="S140">
        <v>39</v>
      </c>
      <c r="T140" s="5">
        <v>113.05025047100538</v>
      </c>
      <c r="U140" s="5">
        <v>4.1074312393915005</v>
      </c>
      <c r="V140" s="5">
        <v>-90.02486600709598</v>
      </c>
      <c r="W140" s="5">
        <v>1.6609846787255484E-2</v>
      </c>
      <c r="X140" s="5">
        <v>1.2228144418555225</v>
      </c>
      <c r="Y140" s="5">
        <v>4.2228632318419015E-2</v>
      </c>
      <c r="Z140" s="5">
        <v>16.342746858650948</v>
      </c>
      <c r="AA140" s="5">
        <v>1.2875650972328383</v>
      </c>
      <c r="AB140" t="s">
        <v>385</v>
      </c>
      <c r="AC140" t="s">
        <v>385</v>
      </c>
      <c r="AD140" s="5">
        <v>1.7510148416416287</v>
      </c>
    </row>
    <row r="141" spans="1:30">
      <c r="A141">
        <v>140</v>
      </c>
      <c r="B141">
        <v>111</v>
      </c>
      <c r="C141">
        <v>980027</v>
      </c>
      <c r="D141" s="2">
        <v>41631.353114699072</v>
      </c>
      <c r="E141">
        <v>71.88</v>
      </c>
      <c r="F141">
        <v>35.94</v>
      </c>
      <c r="G141">
        <v>-135</v>
      </c>
      <c r="H141">
        <v>-90.5</v>
      </c>
      <c r="I141">
        <f t="shared" si="10"/>
        <v>12</v>
      </c>
      <c r="J141">
        <v>115.33</v>
      </c>
      <c r="K141">
        <v>-20.427</v>
      </c>
      <c r="L141">
        <v>11.22</v>
      </c>
      <c r="M141">
        <f t="shared" si="9"/>
        <v>0</v>
      </c>
      <c r="N141" t="s">
        <v>351</v>
      </c>
      <c r="O141">
        <v>32</v>
      </c>
      <c r="P141">
        <v>49000</v>
      </c>
      <c r="Q141">
        <v>231</v>
      </c>
      <c r="R141">
        <v>615</v>
      </c>
      <c r="S141">
        <v>29</v>
      </c>
      <c r="T141" s="5">
        <v>126.77661533623717</v>
      </c>
      <c r="U141" s="5">
        <v>5.1253030239922079</v>
      </c>
      <c r="V141" s="5">
        <v>-90.117609192609009</v>
      </c>
      <c r="W141" s="5">
        <v>1.6789685368619675E-2</v>
      </c>
      <c r="X141" s="5">
        <v>1.1236396859115039</v>
      </c>
      <c r="Y141" s="5">
        <v>4.1575780886608169E-2</v>
      </c>
      <c r="Z141" s="5">
        <v>14.892270224101216</v>
      </c>
      <c r="AA141" s="5">
        <v>1.3497644046654675</v>
      </c>
      <c r="AB141" t="s">
        <v>385</v>
      </c>
      <c r="AC141" t="s">
        <v>385</v>
      </c>
      <c r="AD141" s="5">
        <v>2.1128915149800767</v>
      </c>
    </row>
    <row r="142" spans="1:30">
      <c r="A142">
        <v>141</v>
      </c>
      <c r="B142">
        <v>110</v>
      </c>
      <c r="C142">
        <v>980027</v>
      </c>
      <c r="D142" s="2">
        <v>41631.35588101852</v>
      </c>
      <c r="E142">
        <v>71.88</v>
      </c>
      <c r="F142">
        <v>35.94</v>
      </c>
      <c r="G142">
        <v>-135</v>
      </c>
      <c r="H142">
        <v>-90.5</v>
      </c>
      <c r="I142">
        <f t="shared" si="10"/>
        <v>12</v>
      </c>
      <c r="J142">
        <v>115.08</v>
      </c>
      <c r="K142">
        <v>-20.425000000000001</v>
      </c>
      <c r="L142">
        <v>11.22</v>
      </c>
      <c r="M142">
        <f t="shared" si="9"/>
        <v>0</v>
      </c>
      <c r="N142" t="s">
        <v>351</v>
      </c>
      <c r="O142">
        <v>32</v>
      </c>
      <c r="P142">
        <v>49000</v>
      </c>
      <c r="Q142">
        <v>229</v>
      </c>
      <c r="R142">
        <v>668</v>
      </c>
      <c r="S142">
        <v>39</v>
      </c>
      <c r="T142" s="5">
        <v>124.07051356824425</v>
      </c>
      <c r="U142" s="5">
        <v>4.6982655093787242</v>
      </c>
      <c r="V142" s="5">
        <v>-90.177844019169385</v>
      </c>
      <c r="W142" s="5">
        <v>1.4162057806733941E-2</v>
      </c>
      <c r="X142" s="5">
        <v>0.99853854443507684</v>
      </c>
      <c r="Y142" s="5">
        <v>3.3732934046780946E-2</v>
      </c>
      <c r="Z142" s="5">
        <v>15.266462870211797</v>
      </c>
      <c r="AA142" s="5">
        <v>1.0834407683599623</v>
      </c>
      <c r="AB142" t="s">
        <v>385</v>
      </c>
      <c r="AC142" t="s">
        <v>385</v>
      </c>
      <c r="AD142" s="5">
        <v>1.9668995860133949</v>
      </c>
    </row>
    <row r="143" spans="1:30">
      <c r="A143">
        <v>142</v>
      </c>
      <c r="B143">
        <v>109</v>
      </c>
      <c r="C143">
        <v>980027</v>
      </c>
      <c r="D143" s="2">
        <v>41631.358621643521</v>
      </c>
      <c r="E143">
        <v>71.88</v>
      </c>
      <c r="F143">
        <v>35.94</v>
      </c>
      <c r="G143">
        <v>-135</v>
      </c>
      <c r="H143">
        <v>-90.5</v>
      </c>
      <c r="I143">
        <f t="shared" si="10"/>
        <v>12</v>
      </c>
      <c r="J143">
        <v>114.83</v>
      </c>
      <c r="K143">
        <v>-20.474</v>
      </c>
      <c r="L143">
        <v>11.22</v>
      </c>
      <c r="M143">
        <f t="shared" si="9"/>
        <v>0</v>
      </c>
      <c r="N143" t="s">
        <v>351</v>
      </c>
      <c r="O143">
        <v>32</v>
      </c>
      <c r="P143">
        <v>49000</v>
      </c>
      <c r="Q143">
        <v>230</v>
      </c>
      <c r="R143">
        <v>787</v>
      </c>
      <c r="S143">
        <v>34</v>
      </c>
      <c r="T143" s="5">
        <v>124.21172395423905</v>
      </c>
      <c r="U143" s="5">
        <v>5.1265253873706387</v>
      </c>
      <c r="V143" s="5">
        <v>-90.197090939325406</v>
      </c>
      <c r="W143" s="5">
        <v>1.3598496480401689E-2</v>
      </c>
      <c r="X143" s="5">
        <v>0.8824661149929548</v>
      </c>
      <c r="Y143" s="5">
        <v>3.1008911841508779E-2</v>
      </c>
      <c r="Z143" s="5">
        <v>14.261412526896764</v>
      </c>
      <c r="AA143" s="5">
        <v>0.97993276832323128</v>
      </c>
      <c r="AB143" t="s">
        <v>385</v>
      </c>
      <c r="AC143" t="s">
        <v>385</v>
      </c>
      <c r="AD143" s="5">
        <v>2.1597702415155795</v>
      </c>
    </row>
    <row r="144" spans="1:30">
      <c r="A144">
        <v>143</v>
      </c>
      <c r="B144">
        <v>108</v>
      </c>
      <c r="C144">
        <v>980027</v>
      </c>
      <c r="D144" s="2">
        <v>41631.361370254628</v>
      </c>
      <c r="E144">
        <v>71.88</v>
      </c>
      <c r="F144">
        <v>35.94</v>
      </c>
      <c r="G144">
        <v>-135</v>
      </c>
      <c r="H144">
        <v>-90.5</v>
      </c>
      <c r="I144">
        <f t="shared" si="10"/>
        <v>12</v>
      </c>
      <c r="J144">
        <v>114.58</v>
      </c>
      <c r="K144">
        <v>-20.452999999999999</v>
      </c>
      <c r="L144">
        <v>11.22</v>
      </c>
      <c r="M144">
        <f t="shared" si="9"/>
        <v>0</v>
      </c>
      <c r="N144" t="s">
        <v>351</v>
      </c>
      <c r="O144">
        <v>32</v>
      </c>
      <c r="P144">
        <v>49000</v>
      </c>
      <c r="Q144">
        <v>228</v>
      </c>
      <c r="R144">
        <v>780</v>
      </c>
      <c r="S144">
        <v>42</v>
      </c>
      <c r="T144" s="5">
        <v>121.9507623865432</v>
      </c>
      <c r="U144" s="5">
        <v>5.0463751953229705</v>
      </c>
      <c r="V144" s="5">
        <v>-90.216002573027126</v>
      </c>
      <c r="W144" s="5">
        <v>1.3330778974488125E-2</v>
      </c>
      <c r="X144" s="5">
        <v>0.86064982708476478</v>
      </c>
      <c r="Y144" s="5">
        <v>3.0110360417722214E-2</v>
      </c>
      <c r="Z144" s="5">
        <v>13.431373030582206</v>
      </c>
      <c r="AA144" s="5">
        <v>0.92591319133284067</v>
      </c>
      <c r="AB144" t="s">
        <v>385</v>
      </c>
      <c r="AC144" t="s">
        <v>385</v>
      </c>
      <c r="AD144" s="5">
        <v>2.1564152045850702</v>
      </c>
    </row>
    <row r="145" spans="1:30">
      <c r="A145">
        <v>144</v>
      </c>
      <c r="B145">
        <v>107</v>
      </c>
      <c r="C145">
        <v>980027</v>
      </c>
      <c r="D145" s="2">
        <v>41631.364105787034</v>
      </c>
      <c r="E145">
        <v>71.88</v>
      </c>
      <c r="F145">
        <v>35.94</v>
      </c>
      <c r="G145">
        <v>-135</v>
      </c>
      <c r="H145">
        <v>-90.5</v>
      </c>
      <c r="I145">
        <f t="shared" si="10"/>
        <v>12</v>
      </c>
      <c r="J145">
        <v>141.053</v>
      </c>
      <c r="K145">
        <v>-21.167000000000002</v>
      </c>
      <c r="L145">
        <v>11.22</v>
      </c>
      <c r="M145">
        <f t="shared" si="9"/>
        <v>0</v>
      </c>
      <c r="N145" t="s">
        <v>351</v>
      </c>
      <c r="O145">
        <v>32</v>
      </c>
      <c r="P145">
        <v>49000</v>
      </c>
      <c r="Q145">
        <v>229</v>
      </c>
      <c r="R145">
        <v>822</v>
      </c>
      <c r="S145">
        <v>31</v>
      </c>
      <c r="T145" s="5">
        <v>137.57829381053685</v>
      </c>
      <c r="U145" s="5">
        <v>5.4162182279613411</v>
      </c>
      <c r="V145" s="5">
        <v>-90.231681720242946</v>
      </c>
      <c r="W145" s="5">
        <v>1.2961358268875981E-2</v>
      </c>
      <c r="X145" s="5">
        <v>0.88769064816369248</v>
      </c>
      <c r="Y145" s="5">
        <v>2.9172536547709033E-2</v>
      </c>
      <c r="Z145" s="5">
        <v>13.527191440935798</v>
      </c>
      <c r="AA145" s="5">
        <v>0.98141925022762999</v>
      </c>
      <c r="AB145" t="s">
        <v>385</v>
      </c>
      <c r="AC145" t="s">
        <v>385</v>
      </c>
      <c r="AD145" s="5">
        <v>2.1963321634187478</v>
      </c>
    </row>
    <row r="146" spans="1:30">
      <c r="A146">
        <v>145</v>
      </c>
      <c r="B146">
        <v>106</v>
      </c>
      <c r="C146">
        <v>980027</v>
      </c>
      <c r="D146" s="2">
        <v>41631.366900578701</v>
      </c>
      <c r="E146">
        <v>71.88</v>
      </c>
      <c r="F146">
        <v>35.94</v>
      </c>
      <c r="G146">
        <v>-135</v>
      </c>
      <c r="H146">
        <v>-90.5</v>
      </c>
      <c r="I146">
        <f t="shared" si="10"/>
        <v>12</v>
      </c>
      <c r="J146">
        <v>140.053</v>
      </c>
      <c r="K146">
        <v>-21.116</v>
      </c>
      <c r="L146">
        <v>11.22</v>
      </c>
      <c r="M146">
        <f t="shared" si="9"/>
        <v>0</v>
      </c>
      <c r="N146" t="s">
        <v>351</v>
      </c>
      <c r="O146">
        <v>32</v>
      </c>
      <c r="P146">
        <v>49000</v>
      </c>
      <c r="Q146">
        <v>230</v>
      </c>
      <c r="R146">
        <v>814</v>
      </c>
      <c r="S146">
        <v>31</v>
      </c>
      <c r="T146" s="5">
        <v>138.13050852872468</v>
      </c>
      <c r="U146" s="5">
        <v>5.968376768705034</v>
      </c>
      <c r="V146" s="5">
        <v>-90.244276861227391</v>
      </c>
      <c r="W146" s="5">
        <v>1.4102760523372348E-2</v>
      </c>
      <c r="X146" s="5">
        <v>0.88799618269803449</v>
      </c>
      <c r="Y146" s="5">
        <v>3.1806013340723201E-2</v>
      </c>
      <c r="Z146" s="5">
        <v>13.107011260490038</v>
      </c>
      <c r="AA146" s="5">
        <v>1.0558139908537125</v>
      </c>
      <c r="AB146" t="s">
        <v>385</v>
      </c>
      <c r="AC146" t="s">
        <v>385</v>
      </c>
      <c r="AD146" s="5">
        <v>2.4108279419099143</v>
      </c>
    </row>
    <row r="147" spans="1:30">
      <c r="A147">
        <v>146</v>
      </c>
      <c r="B147">
        <v>105</v>
      </c>
      <c r="C147">
        <v>980027</v>
      </c>
      <c r="D147" s="2">
        <v>41631.369656249997</v>
      </c>
      <c r="E147">
        <v>71.88</v>
      </c>
      <c r="F147">
        <v>35.94</v>
      </c>
      <c r="G147">
        <v>-135</v>
      </c>
      <c r="H147">
        <v>-90.5</v>
      </c>
      <c r="I147">
        <f t="shared" si="10"/>
        <v>12</v>
      </c>
      <c r="J147">
        <v>139.053</v>
      </c>
      <c r="K147">
        <v>-21.085999999999999</v>
      </c>
      <c r="L147">
        <v>11.22</v>
      </c>
      <c r="M147">
        <f t="shared" si="9"/>
        <v>0</v>
      </c>
      <c r="N147" t="s">
        <v>351</v>
      </c>
      <c r="O147">
        <v>32</v>
      </c>
      <c r="P147">
        <v>49000</v>
      </c>
      <c r="Q147">
        <v>228</v>
      </c>
      <c r="R147">
        <v>825</v>
      </c>
      <c r="S147">
        <v>42</v>
      </c>
      <c r="T147" s="5">
        <v>132.07319303547251</v>
      </c>
      <c r="U147" s="5">
        <v>4.8415586028713458</v>
      </c>
      <c r="V147" s="5">
        <v>-90.262998575397148</v>
      </c>
      <c r="W147" s="5">
        <v>1.1872199330327914E-2</v>
      </c>
      <c r="X147" s="5">
        <v>0.87073018391501755</v>
      </c>
      <c r="Y147" s="5">
        <v>2.7068666389176783E-2</v>
      </c>
      <c r="Z147" s="5">
        <v>14.134956553456862</v>
      </c>
      <c r="AA147" s="5">
        <v>0.88661780563808223</v>
      </c>
      <c r="AB147" t="s">
        <v>385</v>
      </c>
      <c r="AC147" t="s">
        <v>385</v>
      </c>
      <c r="AD147" s="5">
        <v>1.9869690874673951</v>
      </c>
    </row>
    <row r="148" spans="1:30">
      <c r="A148">
        <v>147</v>
      </c>
      <c r="B148">
        <v>104</v>
      </c>
      <c r="C148">
        <v>980027</v>
      </c>
      <c r="D148" s="2">
        <v>41631.372385416667</v>
      </c>
      <c r="E148">
        <v>71.88</v>
      </c>
      <c r="F148">
        <v>35.94</v>
      </c>
      <c r="G148">
        <v>-135</v>
      </c>
      <c r="H148">
        <v>-90.5</v>
      </c>
      <c r="I148">
        <f t="shared" si="10"/>
        <v>12</v>
      </c>
      <c r="J148">
        <v>138.053</v>
      </c>
      <c r="K148">
        <v>-21.062000000000001</v>
      </c>
      <c r="L148">
        <v>11.22</v>
      </c>
      <c r="M148">
        <f t="shared" si="9"/>
        <v>0</v>
      </c>
      <c r="N148" t="s">
        <v>351</v>
      </c>
      <c r="O148">
        <v>32</v>
      </c>
      <c r="P148">
        <v>49000</v>
      </c>
      <c r="Q148">
        <v>231</v>
      </c>
      <c r="R148">
        <v>817</v>
      </c>
      <c r="S148">
        <v>41</v>
      </c>
      <c r="T148" s="5">
        <v>135.31251636156233</v>
      </c>
      <c r="U148" s="5">
        <v>4.3980911374027549</v>
      </c>
      <c r="V148" s="5">
        <v>-90.287621242245464</v>
      </c>
      <c r="W148" s="5">
        <v>1.0456362673744196E-2</v>
      </c>
      <c r="X148" s="5">
        <v>0.86320046189419475</v>
      </c>
      <c r="Y148" s="5">
        <v>2.3474393686738308E-2</v>
      </c>
      <c r="Z148" s="5">
        <v>13.626831477371509</v>
      </c>
      <c r="AA148" s="5">
        <v>0.78184209394630955</v>
      </c>
      <c r="AB148" t="s">
        <v>385</v>
      </c>
      <c r="AC148" t="s">
        <v>385</v>
      </c>
      <c r="AD148" s="5">
        <v>1.7978937746453332</v>
      </c>
    </row>
    <row r="149" spans="1:30">
      <c r="A149">
        <v>148</v>
      </c>
      <c r="B149">
        <v>103</v>
      </c>
      <c r="C149">
        <v>980027</v>
      </c>
      <c r="D149" s="2">
        <v>41631.375148611114</v>
      </c>
      <c r="E149">
        <v>71.88</v>
      </c>
      <c r="F149">
        <v>35.94</v>
      </c>
      <c r="G149">
        <v>-135</v>
      </c>
      <c r="H149">
        <v>-90.5</v>
      </c>
      <c r="I149">
        <f t="shared" si="10"/>
        <v>12</v>
      </c>
      <c r="J149">
        <v>137.053</v>
      </c>
      <c r="K149">
        <v>-20.998000000000001</v>
      </c>
      <c r="L149">
        <v>11.22</v>
      </c>
      <c r="M149">
        <f t="shared" si="9"/>
        <v>0</v>
      </c>
      <c r="N149" t="s">
        <v>351</v>
      </c>
      <c r="O149">
        <v>32</v>
      </c>
      <c r="P149">
        <v>49000</v>
      </c>
      <c r="Q149">
        <v>241</v>
      </c>
      <c r="R149">
        <v>870</v>
      </c>
      <c r="S149">
        <v>40</v>
      </c>
      <c r="T149" s="5">
        <v>134.45387042884494</v>
      </c>
      <c r="U149" s="5">
        <v>4.6735021972443729</v>
      </c>
      <c r="V149" s="5">
        <v>-90.300439395063421</v>
      </c>
      <c r="W149" s="5">
        <v>1.0916248850559057E-2</v>
      </c>
      <c r="X149" s="5">
        <v>0.84386757899542564</v>
      </c>
      <c r="Y149" s="5">
        <v>2.4337402291502573E-2</v>
      </c>
      <c r="Z149" s="5">
        <v>13.422529799733898</v>
      </c>
      <c r="AA149" s="5">
        <v>0.80487649042105325</v>
      </c>
      <c r="AB149" t="s">
        <v>385</v>
      </c>
      <c r="AC149" t="s">
        <v>385</v>
      </c>
      <c r="AD149" s="5">
        <v>1.9176533487295657</v>
      </c>
    </row>
    <row r="150" spans="1:30">
      <c r="A150">
        <v>149</v>
      </c>
      <c r="B150">
        <v>102</v>
      </c>
      <c r="C150">
        <v>980027</v>
      </c>
      <c r="D150" s="2">
        <v>41631.378028240739</v>
      </c>
      <c r="E150">
        <v>71.88</v>
      </c>
      <c r="F150">
        <v>35.94</v>
      </c>
      <c r="G150">
        <v>-135</v>
      </c>
      <c r="H150">
        <v>-90.5</v>
      </c>
      <c r="I150">
        <f t="shared" si="10"/>
        <v>12</v>
      </c>
      <c r="J150">
        <v>136.053</v>
      </c>
      <c r="K150">
        <v>-20.971</v>
      </c>
      <c r="L150">
        <v>11.22</v>
      </c>
      <c r="M150">
        <f t="shared" si="9"/>
        <v>0</v>
      </c>
      <c r="N150" t="s">
        <v>351</v>
      </c>
      <c r="O150">
        <v>32</v>
      </c>
      <c r="P150">
        <v>49000</v>
      </c>
      <c r="Q150">
        <v>243</v>
      </c>
      <c r="R150">
        <v>847</v>
      </c>
      <c r="S150">
        <v>33</v>
      </c>
      <c r="T150" s="5">
        <v>135.72179148011182</v>
      </c>
      <c r="U150" s="5">
        <v>5.7542742130424038</v>
      </c>
      <c r="V150" s="5">
        <v>-90.304559954643224</v>
      </c>
      <c r="W150" s="5">
        <v>1.3323883095391112E-2</v>
      </c>
      <c r="X150" s="5">
        <v>0.84750858038110444</v>
      </c>
      <c r="Y150" s="5">
        <v>2.9676523467495029E-2</v>
      </c>
      <c r="Z150" s="5">
        <v>12.585492800756199</v>
      </c>
      <c r="AA150" s="5">
        <v>0.96662557262190862</v>
      </c>
      <c r="AB150" t="s">
        <v>385</v>
      </c>
      <c r="AC150" t="s">
        <v>385</v>
      </c>
      <c r="AD150" s="5">
        <v>2.3585787192258714</v>
      </c>
    </row>
    <row r="151" spans="1:30">
      <c r="A151">
        <v>150</v>
      </c>
      <c r="B151">
        <v>101</v>
      </c>
      <c r="C151">
        <v>980027</v>
      </c>
      <c r="D151" s="2">
        <v>41631.380935763889</v>
      </c>
      <c r="E151">
        <v>71.88</v>
      </c>
      <c r="F151">
        <v>35.94</v>
      </c>
      <c r="G151">
        <v>-135</v>
      </c>
      <c r="H151">
        <v>-90.5</v>
      </c>
      <c r="I151">
        <f t="shared" si="10"/>
        <v>12</v>
      </c>
      <c r="J151">
        <v>135.053</v>
      </c>
      <c r="K151">
        <v>-20.879000000000001</v>
      </c>
      <c r="L151">
        <v>11.22</v>
      </c>
      <c r="M151">
        <f t="shared" si="9"/>
        <v>0</v>
      </c>
      <c r="N151" t="s">
        <v>351</v>
      </c>
      <c r="O151">
        <v>32</v>
      </c>
      <c r="P151">
        <v>49000</v>
      </c>
      <c r="Q151">
        <v>242</v>
      </c>
      <c r="R151">
        <v>799</v>
      </c>
      <c r="S151">
        <v>35</v>
      </c>
      <c r="T151" s="5">
        <v>134.65316585678616</v>
      </c>
      <c r="U151" s="5">
        <v>4.9313248528543214</v>
      </c>
      <c r="V151" s="5">
        <v>-90.205948390749072</v>
      </c>
      <c r="W151" s="5">
        <v>1.2160133793373079E-2</v>
      </c>
      <c r="X151" s="5">
        <v>0.89747665706781976</v>
      </c>
      <c r="Y151" s="5">
        <v>2.7450973417257381E-2</v>
      </c>
      <c r="Z151" s="5">
        <v>12.968768556016762</v>
      </c>
      <c r="AA151" s="5">
        <v>0.89630510624146675</v>
      </c>
      <c r="AB151" t="s">
        <v>385</v>
      </c>
      <c r="AC151" t="s">
        <v>385</v>
      </c>
      <c r="AD151" s="5">
        <v>2.0211487445367342</v>
      </c>
    </row>
    <row r="152" spans="1:30">
      <c r="A152">
        <v>151</v>
      </c>
      <c r="B152">
        <v>100</v>
      </c>
      <c r="C152">
        <v>980027</v>
      </c>
      <c r="D152" s="2">
        <v>41631.383837847221</v>
      </c>
      <c r="E152">
        <v>71.88</v>
      </c>
      <c r="F152">
        <v>35.94</v>
      </c>
      <c r="G152">
        <v>-135</v>
      </c>
      <c r="H152">
        <v>-90.5</v>
      </c>
      <c r="I152">
        <f t="shared" si="10"/>
        <v>12</v>
      </c>
      <c r="J152">
        <v>134.053</v>
      </c>
      <c r="K152">
        <v>-20.821000000000002</v>
      </c>
      <c r="L152">
        <v>11.22</v>
      </c>
      <c r="M152">
        <f t="shared" si="9"/>
        <v>0</v>
      </c>
      <c r="N152" t="s">
        <v>351</v>
      </c>
      <c r="O152">
        <v>32</v>
      </c>
      <c r="P152">
        <v>49000</v>
      </c>
      <c r="Q152">
        <v>243</v>
      </c>
      <c r="R152">
        <v>457</v>
      </c>
      <c r="S152">
        <v>21</v>
      </c>
      <c r="T152" s="5">
        <v>111.89857242929793</v>
      </c>
      <c r="U152" s="5">
        <v>4.5771565711340623</v>
      </c>
      <c r="V152" s="5">
        <v>-89.927981578368929</v>
      </c>
      <c r="W152" s="5">
        <v>2.1671846489445451E-2</v>
      </c>
      <c r="X152" s="5">
        <v>1.4124678843493121</v>
      </c>
      <c r="Y152" s="5">
        <v>5.7441512420069146E-2</v>
      </c>
      <c r="Z152" s="5">
        <v>14.623917084614353</v>
      </c>
      <c r="AA152" s="5">
        <v>1.6085725096620835</v>
      </c>
      <c r="AB152" t="s">
        <v>385</v>
      </c>
      <c r="AC152" t="s">
        <v>385</v>
      </c>
      <c r="AD152" s="5">
        <v>1.9413863405496645</v>
      </c>
    </row>
    <row r="153" spans="1:30">
      <c r="A153">
        <v>152</v>
      </c>
      <c r="B153">
        <v>99</v>
      </c>
      <c r="C153">
        <v>980027</v>
      </c>
      <c r="D153" s="2">
        <v>41631.386753356484</v>
      </c>
      <c r="E153">
        <v>71.88</v>
      </c>
      <c r="F153">
        <v>35.94</v>
      </c>
      <c r="G153">
        <v>-135</v>
      </c>
      <c r="H153">
        <v>-90.5</v>
      </c>
      <c r="I153">
        <f t="shared" si="10"/>
        <v>12</v>
      </c>
      <c r="J153">
        <v>133.053</v>
      </c>
      <c r="K153">
        <v>-21.219000000000001</v>
      </c>
      <c r="L153">
        <v>11.22</v>
      </c>
      <c r="M153">
        <f t="shared" si="9"/>
        <v>0</v>
      </c>
      <c r="N153" t="s">
        <v>351</v>
      </c>
      <c r="O153">
        <v>32</v>
      </c>
      <c r="P153">
        <v>49000</v>
      </c>
      <c r="Q153">
        <v>245</v>
      </c>
      <c r="R153">
        <v>442</v>
      </c>
      <c r="S153">
        <v>41</v>
      </c>
      <c r="T153" s="5">
        <v>95.183970268740794</v>
      </c>
      <c r="U153" s="5">
        <v>3.5906866980139229</v>
      </c>
      <c r="V153" s="5">
        <v>-90.019105337606703</v>
      </c>
      <c r="W153" s="5">
        <v>1.8032308156429085E-2</v>
      </c>
      <c r="X153" s="5">
        <v>1.2546861012014452</v>
      </c>
      <c r="Y153" s="5">
        <v>4.7398621903180664E-2</v>
      </c>
      <c r="Z153" s="5">
        <v>17.698222149435658</v>
      </c>
      <c r="AA153" s="5">
        <v>1.2919104627607809</v>
      </c>
      <c r="AB153" t="s">
        <v>385</v>
      </c>
      <c r="AC153" t="s">
        <v>385</v>
      </c>
      <c r="AD153" s="5">
        <v>1.623754468926677</v>
      </c>
    </row>
    <row r="154" spans="1:30">
      <c r="A154">
        <v>153</v>
      </c>
      <c r="B154">
        <v>98</v>
      </c>
      <c r="C154">
        <v>980027</v>
      </c>
      <c r="D154" s="2">
        <v>41631.389710185184</v>
      </c>
      <c r="E154">
        <v>71.88</v>
      </c>
      <c r="F154">
        <v>35.94</v>
      </c>
      <c r="G154">
        <v>-135</v>
      </c>
      <c r="H154">
        <v>-90.5</v>
      </c>
      <c r="I154">
        <f t="shared" si="10"/>
        <v>12</v>
      </c>
      <c r="J154">
        <v>132.053</v>
      </c>
      <c r="K154">
        <v>-21.373000000000001</v>
      </c>
      <c r="L154">
        <v>11.22</v>
      </c>
      <c r="M154">
        <f t="shared" si="9"/>
        <v>0</v>
      </c>
      <c r="N154" t="s">
        <v>351</v>
      </c>
      <c r="O154">
        <v>32</v>
      </c>
      <c r="P154">
        <v>49000</v>
      </c>
      <c r="Q154">
        <v>252</v>
      </c>
      <c r="R154">
        <v>454</v>
      </c>
      <c r="S154">
        <v>45</v>
      </c>
      <c r="T154" s="5">
        <v>97.770770408109513</v>
      </c>
      <c r="U154" s="5">
        <v>2.7822716682540758</v>
      </c>
      <c r="V154" s="5">
        <v>-90.023944551840529</v>
      </c>
      <c r="W154" s="5">
        <v>1.3714067849671484E-2</v>
      </c>
      <c r="X154" s="5">
        <v>1.2603121294354518</v>
      </c>
      <c r="Y154" s="5">
        <v>3.6421719743758393E-2</v>
      </c>
      <c r="Z154" s="5">
        <v>18.287406203574424</v>
      </c>
      <c r="AA154" s="5">
        <v>1.0212153003217108</v>
      </c>
      <c r="AB154" t="s">
        <v>385</v>
      </c>
      <c r="AC154" t="s">
        <v>385</v>
      </c>
      <c r="AD154" s="5">
        <v>1.2421033245477322</v>
      </c>
    </row>
    <row r="155" spans="1:30">
      <c r="A155">
        <v>154</v>
      </c>
      <c r="B155">
        <v>97</v>
      </c>
      <c r="C155">
        <v>980027</v>
      </c>
      <c r="D155" s="2">
        <v>41631.392770833336</v>
      </c>
      <c r="E155">
        <v>71.88</v>
      </c>
      <c r="F155">
        <v>35.94</v>
      </c>
      <c r="G155">
        <v>-135</v>
      </c>
      <c r="H155">
        <v>-90.5</v>
      </c>
      <c r="I155">
        <f t="shared" si="10"/>
        <v>12</v>
      </c>
      <c r="J155">
        <v>131.053</v>
      </c>
      <c r="K155">
        <v>-21.45</v>
      </c>
      <c r="L155">
        <v>11.22</v>
      </c>
      <c r="M155">
        <f t="shared" si="9"/>
        <v>0</v>
      </c>
      <c r="N155" t="s">
        <v>351</v>
      </c>
      <c r="O155">
        <v>32</v>
      </c>
      <c r="P155">
        <v>49000</v>
      </c>
      <c r="Q155">
        <v>248</v>
      </c>
      <c r="R155">
        <v>470</v>
      </c>
      <c r="S155">
        <v>45</v>
      </c>
      <c r="T155" s="5">
        <v>102.0456377765928</v>
      </c>
      <c r="U155" s="5">
        <v>3.5023030549912417</v>
      </c>
      <c r="V155" s="5">
        <v>-90.007739539240902</v>
      </c>
      <c r="W155" s="5">
        <v>1.639560878066507E-2</v>
      </c>
      <c r="X155" s="5">
        <v>1.2664254800747619</v>
      </c>
      <c r="Y155" s="5">
        <v>4.3370311248672203E-2</v>
      </c>
      <c r="Z155" s="5">
        <v>17.961630668563863</v>
      </c>
      <c r="AA155" s="5">
        <v>1.2336669463300447</v>
      </c>
      <c r="AB155" t="s">
        <v>385</v>
      </c>
      <c r="AC155" t="s">
        <v>385</v>
      </c>
      <c r="AD155" s="5">
        <v>1.5305983993291514</v>
      </c>
    </row>
    <row r="156" spans="1:30">
      <c r="A156">
        <v>155</v>
      </c>
      <c r="B156">
        <v>96</v>
      </c>
      <c r="C156">
        <v>980027</v>
      </c>
      <c r="D156" s="2">
        <v>41631.395817245371</v>
      </c>
      <c r="E156">
        <v>71.88</v>
      </c>
      <c r="F156">
        <v>35.94</v>
      </c>
      <c r="G156">
        <v>-135</v>
      </c>
      <c r="H156">
        <v>-90.5</v>
      </c>
      <c r="I156">
        <f t="shared" si="10"/>
        <v>12</v>
      </c>
      <c r="J156">
        <v>130.053</v>
      </c>
      <c r="K156">
        <v>-21.6</v>
      </c>
      <c r="L156">
        <v>11.22</v>
      </c>
      <c r="M156">
        <f t="shared" si="9"/>
        <v>0</v>
      </c>
      <c r="N156" t="s">
        <v>351</v>
      </c>
      <c r="O156">
        <v>32</v>
      </c>
      <c r="P156">
        <v>49000</v>
      </c>
      <c r="Q156">
        <v>243</v>
      </c>
      <c r="R156">
        <v>478</v>
      </c>
      <c r="S156">
        <v>46</v>
      </c>
      <c r="T156" s="5">
        <v>108.67307189817379</v>
      </c>
      <c r="U156" s="5">
        <v>3.4324301682492835</v>
      </c>
      <c r="V156" s="5">
        <v>-90.041593370371544</v>
      </c>
      <c r="W156" s="5">
        <v>1.5166720579589701E-2</v>
      </c>
      <c r="X156" s="5">
        <v>1.2746270484042441</v>
      </c>
      <c r="Y156" s="5">
        <v>4.0064303531756093E-2</v>
      </c>
      <c r="Z156" s="5">
        <v>17.45168676378356</v>
      </c>
      <c r="AA156" s="5">
        <v>1.2080153108613538</v>
      </c>
      <c r="AB156" t="s">
        <v>385</v>
      </c>
      <c r="AC156" t="s">
        <v>385</v>
      </c>
      <c r="AD156" s="5">
        <v>1.473655230561832</v>
      </c>
    </row>
    <row r="157" spans="1:30">
      <c r="A157">
        <v>156</v>
      </c>
      <c r="B157">
        <v>95</v>
      </c>
      <c r="C157">
        <v>980027</v>
      </c>
      <c r="D157" s="2">
        <v>41631.39874340278</v>
      </c>
      <c r="E157">
        <v>71.88</v>
      </c>
      <c r="F157">
        <v>35.94</v>
      </c>
      <c r="G157">
        <v>-135</v>
      </c>
      <c r="H157">
        <v>-90.5</v>
      </c>
      <c r="I157">
        <f t="shared" si="10"/>
        <v>12</v>
      </c>
      <c r="J157">
        <v>129.053</v>
      </c>
      <c r="K157">
        <v>-21.684000000000001</v>
      </c>
      <c r="L157">
        <v>11.22</v>
      </c>
      <c r="M157">
        <f t="shared" si="9"/>
        <v>0</v>
      </c>
      <c r="N157" t="s">
        <v>351</v>
      </c>
      <c r="O157">
        <v>32</v>
      </c>
      <c r="P157">
        <v>49000</v>
      </c>
      <c r="Q157">
        <v>244</v>
      </c>
      <c r="R157">
        <v>478</v>
      </c>
      <c r="S157">
        <v>42</v>
      </c>
      <c r="T157" s="5">
        <v>99.277331819707769</v>
      </c>
      <c r="U157" s="5">
        <v>3.8853001491801744</v>
      </c>
      <c r="V157" s="5">
        <v>-90.059921238569757</v>
      </c>
      <c r="W157" s="5">
        <v>1.8682024158307154E-2</v>
      </c>
      <c r="X157" s="5">
        <v>1.267286835623354</v>
      </c>
      <c r="Y157" s="5">
        <v>5.0096338110392533E-2</v>
      </c>
      <c r="Z157" s="5">
        <v>17.800588066683741</v>
      </c>
      <c r="AA157" s="5">
        <v>1.4077058811650198</v>
      </c>
      <c r="AB157" t="s">
        <v>385</v>
      </c>
      <c r="AC157" t="s">
        <v>385</v>
      </c>
      <c r="AD157" s="5">
        <v>1.7187683275534169</v>
      </c>
    </row>
    <row r="158" spans="1:30">
      <c r="A158">
        <v>157</v>
      </c>
      <c r="B158">
        <v>94</v>
      </c>
      <c r="C158">
        <v>980027</v>
      </c>
      <c r="D158" s="2">
        <v>41631.40166030093</v>
      </c>
      <c r="E158">
        <v>71.88</v>
      </c>
      <c r="F158">
        <v>35.94</v>
      </c>
      <c r="G158">
        <v>-135</v>
      </c>
      <c r="H158">
        <v>-90.5</v>
      </c>
      <c r="I158">
        <f t="shared" si="10"/>
        <v>12</v>
      </c>
      <c r="J158">
        <v>128.053</v>
      </c>
      <c r="K158">
        <v>-21.829000000000001</v>
      </c>
      <c r="L158">
        <v>11.22</v>
      </c>
      <c r="M158">
        <f t="shared" si="9"/>
        <v>0</v>
      </c>
      <c r="N158" t="s">
        <v>351</v>
      </c>
      <c r="O158">
        <v>32</v>
      </c>
      <c r="P158">
        <v>49000</v>
      </c>
      <c r="Q158">
        <v>242</v>
      </c>
      <c r="R158">
        <v>411</v>
      </c>
      <c r="S158">
        <v>31</v>
      </c>
      <c r="T158" s="5">
        <v>90.041753928091453</v>
      </c>
      <c r="U158" s="5">
        <v>3.4374439237412222</v>
      </c>
      <c r="V158" s="5">
        <v>-90.075456116811239</v>
      </c>
      <c r="W158" s="5">
        <v>1.8083897742061664E-2</v>
      </c>
      <c r="X158" s="5">
        <v>1.2567047136802243</v>
      </c>
      <c r="Y158" s="5">
        <v>4.7674469636813474E-2</v>
      </c>
      <c r="Z158" s="5">
        <v>14.882692999411255</v>
      </c>
      <c r="AA158" s="5">
        <v>1.2095971599840034</v>
      </c>
      <c r="AB158" t="s">
        <v>385</v>
      </c>
      <c r="AC158" t="s">
        <v>385</v>
      </c>
      <c r="AD158" s="5">
        <v>1.6185181921032026</v>
      </c>
    </row>
    <row r="159" spans="1:30">
      <c r="A159">
        <v>158</v>
      </c>
      <c r="B159">
        <v>93</v>
      </c>
      <c r="C159">
        <v>980027</v>
      </c>
      <c r="D159" s="2">
        <v>41631.404555555557</v>
      </c>
      <c r="E159">
        <v>71.88</v>
      </c>
      <c r="F159">
        <v>35.94</v>
      </c>
      <c r="G159">
        <v>-135</v>
      </c>
      <c r="H159">
        <v>-90.5</v>
      </c>
      <c r="I159">
        <f t="shared" si="10"/>
        <v>12</v>
      </c>
      <c r="J159">
        <v>127.05200000000001</v>
      </c>
      <c r="K159">
        <v>-21.885000000000002</v>
      </c>
      <c r="L159">
        <v>11.22</v>
      </c>
      <c r="M159">
        <f t="shared" si="9"/>
        <v>0</v>
      </c>
      <c r="N159" t="s">
        <v>351</v>
      </c>
      <c r="O159">
        <v>32</v>
      </c>
      <c r="P159">
        <v>49000</v>
      </c>
      <c r="Q159">
        <v>243</v>
      </c>
      <c r="R159">
        <v>365</v>
      </c>
      <c r="S159">
        <v>34</v>
      </c>
      <c r="T159" s="5">
        <v>80.028633801762297</v>
      </c>
      <c r="U159" s="5">
        <v>2.709836274182126</v>
      </c>
      <c r="V159" s="5">
        <v>-90.046656875816268</v>
      </c>
      <c r="W159" s="5">
        <v>1.6679631172498117E-2</v>
      </c>
      <c r="X159" s="5">
        <v>1.2901243797190252</v>
      </c>
      <c r="Y159" s="5">
        <v>4.4934688604211376E-2</v>
      </c>
      <c r="Z159" s="5">
        <v>16.294611159321619</v>
      </c>
      <c r="AA159" s="5">
        <v>1.0588607651402242</v>
      </c>
      <c r="AB159" t="s">
        <v>385</v>
      </c>
      <c r="AC159" t="s">
        <v>385</v>
      </c>
      <c r="AD159" s="5">
        <v>1.3166831505814629</v>
      </c>
    </row>
    <row r="160" spans="1:30">
      <c r="A160">
        <v>159</v>
      </c>
      <c r="B160">
        <v>92</v>
      </c>
      <c r="C160">
        <v>980027</v>
      </c>
      <c r="D160" s="2">
        <v>41631.407471759259</v>
      </c>
      <c r="E160">
        <v>71.88</v>
      </c>
      <c r="F160">
        <v>35.94</v>
      </c>
      <c r="G160">
        <v>-135</v>
      </c>
      <c r="H160">
        <v>-90.5</v>
      </c>
      <c r="I160">
        <f t="shared" si="10"/>
        <v>12</v>
      </c>
      <c r="J160">
        <v>126.05200000000001</v>
      </c>
      <c r="K160">
        <v>-21.952000000000002</v>
      </c>
      <c r="L160">
        <v>11.22</v>
      </c>
      <c r="M160">
        <f t="shared" si="9"/>
        <v>0</v>
      </c>
      <c r="N160" t="s">
        <v>351</v>
      </c>
      <c r="O160">
        <v>32</v>
      </c>
      <c r="P160">
        <v>49000</v>
      </c>
      <c r="Q160">
        <v>243</v>
      </c>
      <c r="R160">
        <v>310</v>
      </c>
      <c r="S160">
        <v>37</v>
      </c>
      <c r="T160" s="5">
        <v>65.843087072385302</v>
      </c>
      <c r="U160" s="5">
        <v>3.0034995682697621</v>
      </c>
      <c r="V160" s="5">
        <v>-90.060557862028176</v>
      </c>
      <c r="W160" s="5">
        <v>2.2216359458101461E-2</v>
      </c>
      <c r="X160" s="5">
        <v>1.2644358062057646</v>
      </c>
      <c r="Y160" s="5">
        <v>6.0404319016954741E-2</v>
      </c>
      <c r="Z160" s="5">
        <v>15.569225984057541</v>
      </c>
      <c r="AA160" s="5">
        <v>1.2060235381799935</v>
      </c>
      <c r="AB160" t="s">
        <v>385</v>
      </c>
      <c r="AC160" t="s">
        <v>385</v>
      </c>
      <c r="AD160" s="5">
        <v>1.5792686383884027</v>
      </c>
    </row>
    <row r="161" spans="1:30">
      <c r="A161">
        <v>160</v>
      </c>
      <c r="B161">
        <v>91</v>
      </c>
      <c r="C161">
        <v>980027</v>
      </c>
      <c r="D161" s="2">
        <v>41631.410385300929</v>
      </c>
      <c r="E161">
        <v>71.88</v>
      </c>
      <c r="F161">
        <v>35.94</v>
      </c>
      <c r="G161">
        <v>-135</v>
      </c>
      <c r="H161">
        <v>-90.5</v>
      </c>
      <c r="I161">
        <f t="shared" si="10"/>
        <v>12</v>
      </c>
      <c r="J161">
        <v>125.05200000000001</v>
      </c>
      <c r="K161">
        <v>-21.966000000000001</v>
      </c>
      <c r="L161">
        <v>11.22</v>
      </c>
      <c r="M161">
        <f t="shared" si="9"/>
        <v>0</v>
      </c>
      <c r="N161" t="s">
        <v>351</v>
      </c>
      <c r="O161">
        <v>32</v>
      </c>
      <c r="P161">
        <v>49000</v>
      </c>
      <c r="Q161">
        <v>244</v>
      </c>
      <c r="R161">
        <v>266</v>
      </c>
      <c r="S161">
        <v>47</v>
      </c>
      <c r="T161" s="5">
        <v>47.484719971838963</v>
      </c>
      <c r="U161" s="5">
        <v>2.3707668619823039</v>
      </c>
      <c r="V161" s="5">
        <v>-90.108812796025518</v>
      </c>
      <c r="W161" s="5">
        <v>2.5457136615916483E-2</v>
      </c>
      <c r="X161" s="5">
        <v>1.3159126650738606</v>
      </c>
      <c r="Y161" s="5">
        <v>7.4982720712648762E-2</v>
      </c>
      <c r="Z161" s="5">
        <v>18.01642501117438</v>
      </c>
      <c r="AA161" s="5">
        <v>1.1687439639536379</v>
      </c>
      <c r="AB161" t="s">
        <v>385</v>
      </c>
      <c r="AC161" t="s">
        <v>385</v>
      </c>
      <c r="AD161" s="5">
        <v>1.3348832118349645</v>
      </c>
    </row>
    <row r="162" spans="1:30">
      <c r="A162">
        <v>161</v>
      </c>
      <c r="B162">
        <v>90</v>
      </c>
      <c r="C162">
        <v>980027</v>
      </c>
      <c r="D162" s="2">
        <v>41631.413309027776</v>
      </c>
      <c r="E162">
        <v>71.88</v>
      </c>
      <c r="F162">
        <v>35.94</v>
      </c>
      <c r="G162">
        <v>-135</v>
      </c>
      <c r="H162">
        <v>-90.5</v>
      </c>
      <c r="I162">
        <f t="shared" si="10"/>
        <v>12</v>
      </c>
      <c r="J162">
        <v>124.05200000000001</v>
      </c>
      <c r="K162">
        <v>-21.866</v>
      </c>
      <c r="L162">
        <v>11.22</v>
      </c>
      <c r="M162">
        <f t="shared" ref="M162:M189" si="11" xml:space="preserve">   0</f>
        <v>0</v>
      </c>
      <c r="N162" t="s">
        <v>351</v>
      </c>
      <c r="O162">
        <v>32</v>
      </c>
      <c r="P162">
        <v>49000</v>
      </c>
      <c r="Q162">
        <v>243</v>
      </c>
      <c r="R162">
        <v>293</v>
      </c>
      <c r="S162">
        <v>42</v>
      </c>
      <c r="T162" s="5">
        <v>56.383846673065825</v>
      </c>
      <c r="U162" s="5">
        <v>2.3087989497010906</v>
      </c>
      <c r="V162" s="5">
        <v>-90.057936773854976</v>
      </c>
      <c r="W162" s="5">
        <v>2.0790071873849625E-2</v>
      </c>
      <c r="X162" s="5">
        <v>1.3271108663737978</v>
      </c>
      <c r="Y162" s="5">
        <v>5.9716014259761398E-2</v>
      </c>
      <c r="Z162" s="5">
        <v>16.445055842271138</v>
      </c>
      <c r="AA162" s="5">
        <v>1.0437100554557683</v>
      </c>
      <c r="AB162" t="s">
        <v>385</v>
      </c>
      <c r="AC162" t="s">
        <v>385</v>
      </c>
      <c r="AD162" s="5">
        <v>1.2497119848870912</v>
      </c>
    </row>
    <row r="163" spans="1:30">
      <c r="A163">
        <v>162</v>
      </c>
      <c r="B163">
        <v>89</v>
      </c>
      <c r="C163">
        <v>980027</v>
      </c>
      <c r="D163" s="2">
        <v>41631.416215740741</v>
      </c>
      <c r="E163">
        <v>71.88</v>
      </c>
      <c r="F163">
        <v>35.94</v>
      </c>
      <c r="G163">
        <v>-135</v>
      </c>
      <c r="H163">
        <v>-90.5</v>
      </c>
      <c r="I163">
        <f t="shared" si="10"/>
        <v>12</v>
      </c>
      <c r="J163">
        <v>123.05200000000001</v>
      </c>
      <c r="K163">
        <v>-21.835999999999999</v>
      </c>
      <c r="L163">
        <v>11.22</v>
      </c>
      <c r="M163">
        <f t="shared" si="11"/>
        <v>0</v>
      </c>
      <c r="N163" t="s">
        <v>351</v>
      </c>
      <c r="O163">
        <v>32</v>
      </c>
      <c r="P163">
        <v>49000</v>
      </c>
      <c r="Q163">
        <v>244</v>
      </c>
      <c r="R163">
        <v>265</v>
      </c>
      <c r="S163">
        <v>37</v>
      </c>
      <c r="T163" s="5">
        <v>48.994247199904635</v>
      </c>
      <c r="U163" s="5">
        <v>2.5612280344399605</v>
      </c>
      <c r="V163" s="5">
        <v>-90.103481871864744</v>
      </c>
      <c r="W163" s="5">
        <v>2.584929009028613E-2</v>
      </c>
      <c r="X163" s="5">
        <v>1.2803610469112534</v>
      </c>
      <c r="Y163" s="5">
        <v>7.4048126761726785E-2</v>
      </c>
      <c r="Z163" s="5">
        <v>16.226351336440093</v>
      </c>
      <c r="AA163" s="5">
        <v>1.1607161875409611</v>
      </c>
      <c r="AB163" t="s">
        <v>385</v>
      </c>
      <c r="AC163" t="s">
        <v>385</v>
      </c>
      <c r="AD163" s="5">
        <v>1.4645195421051573</v>
      </c>
    </row>
    <row r="164" spans="1:30">
      <c r="A164">
        <v>163</v>
      </c>
      <c r="B164">
        <v>88</v>
      </c>
      <c r="C164">
        <v>980027</v>
      </c>
      <c r="D164" s="2">
        <v>41631.419132754629</v>
      </c>
      <c r="E164">
        <v>71.88</v>
      </c>
      <c r="F164">
        <v>35.94</v>
      </c>
      <c r="G164">
        <v>-135</v>
      </c>
      <c r="H164">
        <v>-90.5</v>
      </c>
      <c r="I164">
        <f t="shared" si="10"/>
        <v>12</v>
      </c>
      <c r="J164">
        <v>122.05200000000001</v>
      </c>
      <c r="K164">
        <v>-21.800999999999998</v>
      </c>
      <c r="L164">
        <v>11.22</v>
      </c>
      <c r="M164">
        <f t="shared" si="11"/>
        <v>0</v>
      </c>
      <c r="N164" t="s">
        <v>351</v>
      </c>
      <c r="O164">
        <v>32</v>
      </c>
      <c r="P164">
        <v>49000</v>
      </c>
      <c r="Q164">
        <v>246</v>
      </c>
      <c r="R164">
        <v>359</v>
      </c>
      <c r="S164">
        <v>39</v>
      </c>
      <c r="T164" s="5">
        <v>77.993259657980417</v>
      </c>
      <c r="U164" s="5">
        <v>2.7602115851372107</v>
      </c>
      <c r="V164" s="5">
        <v>-90.100728807897738</v>
      </c>
      <c r="W164" s="5">
        <v>1.7987606258727799E-2</v>
      </c>
      <c r="X164" s="5">
        <v>1.3327717430654802</v>
      </c>
      <c r="Y164" s="5">
        <v>5.0944217819353481E-2</v>
      </c>
      <c r="Z164" s="5">
        <v>16.85513415954301</v>
      </c>
      <c r="AA164" s="5">
        <v>1.1913743510950663</v>
      </c>
      <c r="AB164" t="s">
        <v>385</v>
      </c>
      <c r="AC164" t="s">
        <v>385</v>
      </c>
      <c r="AD164" s="5">
        <v>1.3411567435369953</v>
      </c>
    </row>
    <row r="165" spans="1:30">
      <c r="A165">
        <v>164</v>
      </c>
      <c r="B165">
        <v>87</v>
      </c>
      <c r="C165">
        <v>980027</v>
      </c>
      <c r="D165" s="2">
        <v>41631.42207951389</v>
      </c>
      <c r="E165">
        <v>71.88</v>
      </c>
      <c r="F165">
        <v>35.94</v>
      </c>
      <c r="G165">
        <v>-135</v>
      </c>
      <c r="H165">
        <v>-90.5</v>
      </c>
      <c r="I165">
        <f t="shared" si="10"/>
        <v>12</v>
      </c>
      <c r="J165">
        <v>121.05200000000001</v>
      </c>
      <c r="K165">
        <v>-21.564</v>
      </c>
      <c r="L165">
        <v>11.22</v>
      </c>
      <c r="M165">
        <f t="shared" si="11"/>
        <v>0</v>
      </c>
      <c r="N165" t="s">
        <v>351</v>
      </c>
      <c r="O165">
        <v>32</v>
      </c>
      <c r="P165">
        <v>49000</v>
      </c>
      <c r="Q165">
        <v>252</v>
      </c>
      <c r="R165">
        <v>485</v>
      </c>
      <c r="S165">
        <v>48</v>
      </c>
      <c r="T165" s="5">
        <v>104.51315528242571</v>
      </c>
      <c r="U165" s="5">
        <v>3.276561271921882</v>
      </c>
      <c r="V165" s="5">
        <v>-90.063652166794213</v>
      </c>
      <c r="W165" s="5">
        <v>1.4562499242782509E-2</v>
      </c>
      <c r="X165" s="5">
        <v>1.2274278092268707</v>
      </c>
      <c r="Y165" s="5">
        <v>3.8088478789698219E-2</v>
      </c>
      <c r="Z165" s="5">
        <v>18.149489134084146</v>
      </c>
      <c r="AA165" s="5">
        <v>1.1276987275961103</v>
      </c>
      <c r="AB165" t="s">
        <v>385</v>
      </c>
      <c r="AC165" t="s">
        <v>385</v>
      </c>
      <c r="AD165" s="5">
        <v>1.4274825807121008</v>
      </c>
    </row>
    <row r="166" spans="1:30">
      <c r="A166">
        <v>165</v>
      </c>
      <c r="B166">
        <v>86</v>
      </c>
      <c r="C166">
        <v>980027</v>
      </c>
      <c r="D166" s="2">
        <v>41631.425090972225</v>
      </c>
      <c r="E166">
        <v>71.88</v>
      </c>
      <c r="F166">
        <v>35.94</v>
      </c>
      <c r="G166">
        <v>-135</v>
      </c>
      <c r="H166">
        <v>-90.5</v>
      </c>
      <c r="I166">
        <f t="shared" si="10"/>
        <v>12</v>
      </c>
      <c r="J166">
        <v>120.05200000000001</v>
      </c>
      <c r="K166">
        <v>-21.37</v>
      </c>
      <c r="L166">
        <v>11.22</v>
      </c>
      <c r="M166">
        <f t="shared" si="11"/>
        <v>0</v>
      </c>
      <c r="N166" t="s">
        <v>351</v>
      </c>
      <c r="O166">
        <v>32</v>
      </c>
      <c r="P166">
        <v>49000</v>
      </c>
      <c r="Q166">
        <v>247</v>
      </c>
      <c r="R166">
        <v>497</v>
      </c>
      <c r="S166">
        <v>45</v>
      </c>
      <c r="T166" s="5">
        <v>103.36925801556397</v>
      </c>
      <c r="U166" s="5">
        <v>3.4681755296730685</v>
      </c>
      <c r="V166" s="5">
        <v>-90.092756132332539</v>
      </c>
      <c r="W166" s="5">
        <v>1.5356991241251169E-2</v>
      </c>
      <c r="X166" s="5">
        <v>1.2096433250468215</v>
      </c>
      <c r="Y166" s="5">
        <v>4.0420475461375435E-2</v>
      </c>
      <c r="Z166" s="5">
        <v>17.113981397874525</v>
      </c>
      <c r="AA166" s="5">
        <v>1.1695347833382954</v>
      </c>
      <c r="AB166" t="s">
        <v>385</v>
      </c>
      <c r="AC166" t="s">
        <v>385</v>
      </c>
      <c r="AD166" s="5">
        <v>1.5308352524106004</v>
      </c>
    </row>
    <row r="167" spans="1:30">
      <c r="A167">
        <v>166</v>
      </c>
      <c r="B167">
        <v>85</v>
      </c>
      <c r="C167">
        <v>980027</v>
      </c>
      <c r="D167" s="2">
        <v>41631.428049305556</v>
      </c>
      <c r="E167">
        <v>71.88</v>
      </c>
      <c r="F167">
        <v>35.94</v>
      </c>
      <c r="G167">
        <v>-135</v>
      </c>
      <c r="H167">
        <v>-90.5</v>
      </c>
      <c r="I167">
        <f t="shared" si="10"/>
        <v>12</v>
      </c>
      <c r="J167">
        <v>119.05200000000001</v>
      </c>
      <c r="K167">
        <v>-21.277999999999999</v>
      </c>
      <c r="L167">
        <v>11.22</v>
      </c>
      <c r="M167">
        <f t="shared" si="11"/>
        <v>0</v>
      </c>
      <c r="N167" t="s">
        <v>351</v>
      </c>
      <c r="O167">
        <v>32</v>
      </c>
      <c r="P167">
        <v>49000</v>
      </c>
      <c r="Q167">
        <v>241</v>
      </c>
      <c r="R167">
        <v>393</v>
      </c>
      <c r="S167">
        <v>38</v>
      </c>
      <c r="T167" s="5">
        <v>79.280899813425592</v>
      </c>
      <c r="U167" s="5">
        <v>2.9289002643265656</v>
      </c>
      <c r="V167" s="5">
        <v>-90.117301463830174</v>
      </c>
      <c r="W167" s="5">
        <v>1.7260513715011944E-2</v>
      </c>
      <c r="X167" s="5">
        <v>1.2214427983763783</v>
      </c>
      <c r="Y167" s="5">
        <v>4.6652690920208274E-2</v>
      </c>
      <c r="Z167" s="5">
        <v>15.586088255123553</v>
      </c>
      <c r="AA167" s="5">
        <v>1.078407391047111</v>
      </c>
      <c r="AB167" t="s">
        <v>385</v>
      </c>
      <c r="AC167" t="s">
        <v>385</v>
      </c>
      <c r="AD167" s="5">
        <v>1.4467715399608954</v>
      </c>
    </row>
    <row r="168" spans="1:30">
      <c r="A168">
        <v>167</v>
      </c>
      <c r="B168">
        <v>84</v>
      </c>
      <c r="C168">
        <v>980027</v>
      </c>
      <c r="D168" s="2">
        <v>41631.43093923611</v>
      </c>
      <c r="E168">
        <v>71.88</v>
      </c>
      <c r="F168">
        <v>35.94</v>
      </c>
      <c r="G168">
        <v>-135</v>
      </c>
      <c r="H168">
        <v>-90.5</v>
      </c>
      <c r="I168">
        <f t="shared" si="10"/>
        <v>12</v>
      </c>
      <c r="J168">
        <v>118.05200000000001</v>
      </c>
      <c r="K168">
        <v>-21.077999999999999</v>
      </c>
      <c r="L168">
        <v>11.22</v>
      </c>
      <c r="M168">
        <f t="shared" si="11"/>
        <v>0</v>
      </c>
      <c r="N168" t="s">
        <v>351</v>
      </c>
      <c r="O168">
        <v>32</v>
      </c>
      <c r="P168">
        <v>49000</v>
      </c>
      <c r="Q168">
        <v>244</v>
      </c>
      <c r="R168">
        <v>331</v>
      </c>
      <c r="S168">
        <v>45</v>
      </c>
      <c r="T168" s="5">
        <v>74.337054915466709</v>
      </c>
      <c r="U168" s="5">
        <v>2.6586784350261516</v>
      </c>
      <c r="V168" s="5">
        <v>-90.078416154845669</v>
      </c>
      <c r="W168" s="5">
        <v>1.7846854077224868E-2</v>
      </c>
      <c r="X168" s="5">
        <v>1.30956995649958</v>
      </c>
      <c r="Y168" s="5">
        <v>4.9735357854208226E-2</v>
      </c>
      <c r="Z168" s="5">
        <v>16.790182706365659</v>
      </c>
      <c r="AA168" s="5">
        <v>1.1080186140433654</v>
      </c>
      <c r="AB168" t="s">
        <v>385</v>
      </c>
      <c r="AC168" t="s">
        <v>385</v>
      </c>
      <c r="AD168" s="5">
        <v>1.3146692734696974</v>
      </c>
    </row>
    <row r="169" spans="1:30">
      <c r="A169">
        <v>168</v>
      </c>
      <c r="B169">
        <v>83</v>
      </c>
      <c r="C169">
        <v>980027</v>
      </c>
      <c r="D169" s="2">
        <v>41631.433860648147</v>
      </c>
      <c r="E169">
        <v>71.88</v>
      </c>
      <c r="F169">
        <v>35.94</v>
      </c>
      <c r="G169">
        <v>-135</v>
      </c>
      <c r="H169">
        <v>-90.5</v>
      </c>
      <c r="I169">
        <f t="shared" si="10"/>
        <v>12</v>
      </c>
      <c r="J169">
        <v>117.05200000000001</v>
      </c>
      <c r="K169">
        <v>-20.834</v>
      </c>
      <c r="L169">
        <v>11.22</v>
      </c>
      <c r="M169">
        <f t="shared" si="11"/>
        <v>0</v>
      </c>
      <c r="N169" t="s">
        <v>351</v>
      </c>
      <c r="O169">
        <v>32</v>
      </c>
      <c r="P169">
        <v>49000</v>
      </c>
      <c r="Q169">
        <v>242</v>
      </c>
      <c r="R169">
        <v>370</v>
      </c>
      <c r="S169">
        <v>34</v>
      </c>
      <c r="T169" s="5">
        <v>81.20595960750677</v>
      </c>
      <c r="U169" s="5">
        <v>3.4909834570041811</v>
      </c>
      <c r="V169" s="5">
        <v>-90.067812840019513</v>
      </c>
      <c r="W169" s="5">
        <v>2.0949252583648888E-2</v>
      </c>
      <c r="X169" s="5">
        <v>1.2874805544690651</v>
      </c>
      <c r="Y169" s="5">
        <v>5.6728448996726522E-2</v>
      </c>
      <c r="Z169" s="5">
        <v>15.627141287770858</v>
      </c>
      <c r="AA169" s="5">
        <v>1.3358423377503186</v>
      </c>
      <c r="AB169" t="s">
        <v>385</v>
      </c>
      <c r="AC169" t="s">
        <v>385</v>
      </c>
      <c r="AD169" s="5">
        <v>1.6920434450389703</v>
      </c>
    </row>
    <row r="170" spans="1:30">
      <c r="A170">
        <v>169</v>
      </c>
      <c r="B170">
        <v>82</v>
      </c>
      <c r="C170">
        <v>980027</v>
      </c>
      <c r="D170" s="2">
        <v>41631.436759490738</v>
      </c>
      <c r="E170">
        <v>71.88</v>
      </c>
      <c r="F170">
        <v>35.94</v>
      </c>
      <c r="G170">
        <v>-135</v>
      </c>
      <c r="H170">
        <v>-90.5</v>
      </c>
      <c r="I170">
        <f t="shared" si="10"/>
        <v>12</v>
      </c>
      <c r="J170">
        <v>116.05200000000001</v>
      </c>
      <c r="K170">
        <v>-20.516999999999999</v>
      </c>
      <c r="L170">
        <v>11.22</v>
      </c>
      <c r="M170">
        <f t="shared" si="11"/>
        <v>0</v>
      </c>
      <c r="N170" t="s">
        <v>351</v>
      </c>
      <c r="O170">
        <v>32</v>
      </c>
      <c r="P170">
        <v>49000</v>
      </c>
      <c r="Q170">
        <v>232</v>
      </c>
      <c r="R170">
        <v>395</v>
      </c>
      <c r="S170">
        <v>35</v>
      </c>
      <c r="T170" s="5">
        <v>89.26336681867916</v>
      </c>
      <c r="U170" s="5">
        <v>3.6589417823821844</v>
      </c>
      <c r="V170" s="5">
        <v>-89.997417316919936</v>
      </c>
      <c r="W170" s="5">
        <v>2.0981776005447546E-2</v>
      </c>
      <c r="X170" s="5">
        <v>1.3516808470528854</v>
      </c>
      <c r="Y170" s="5">
        <v>5.6779736460207134E-2</v>
      </c>
      <c r="Z170" s="5">
        <v>17.039609756138489</v>
      </c>
      <c r="AA170" s="5">
        <v>1.4441051966498608</v>
      </c>
      <c r="AB170" t="s">
        <v>385</v>
      </c>
      <c r="AC170" t="s">
        <v>385</v>
      </c>
      <c r="AD170" s="5">
        <v>1.6800610015365345</v>
      </c>
    </row>
    <row r="171" spans="1:30">
      <c r="A171">
        <v>170</v>
      </c>
      <c r="B171">
        <v>81</v>
      </c>
      <c r="C171">
        <v>980027</v>
      </c>
      <c r="D171" s="2">
        <v>41631.439533217592</v>
      </c>
      <c r="E171">
        <v>71.88</v>
      </c>
      <c r="F171">
        <v>35.94</v>
      </c>
      <c r="G171">
        <v>-135</v>
      </c>
      <c r="H171">
        <v>-90.5</v>
      </c>
      <c r="I171">
        <f t="shared" ref="I171:I178" si="12" xml:space="preserve">  12</f>
        <v>12</v>
      </c>
      <c r="J171">
        <v>115.05200000000001</v>
      </c>
      <c r="K171">
        <v>-20.437999999999999</v>
      </c>
      <c r="L171">
        <v>11.22</v>
      </c>
      <c r="M171">
        <f t="shared" si="11"/>
        <v>0</v>
      </c>
      <c r="N171" t="s">
        <v>351</v>
      </c>
      <c r="O171">
        <v>32</v>
      </c>
      <c r="P171">
        <v>49000</v>
      </c>
      <c r="Q171">
        <v>231</v>
      </c>
      <c r="R171">
        <v>722</v>
      </c>
      <c r="S171">
        <v>38</v>
      </c>
      <c r="T171" s="5">
        <v>129.31021173098844</v>
      </c>
      <c r="U171" s="5">
        <v>4.2289613718922734</v>
      </c>
      <c r="V171" s="5">
        <v>-90.163348434151544</v>
      </c>
      <c r="W171" s="5">
        <v>1.2115786774775357E-2</v>
      </c>
      <c r="X171" s="5">
        <v>0.99617081490396986</v>
      </c>
      <c r="Y171" s="5">
        <v>2.8589919092153419E-2</v>
      </c>
      <c r="Z171" s="5">
        <v>14.06649476935392</v>
      </c>
      <c r="AA171" s="5">
        <v>0.92668806757549627</v>
      </c>
      <c r="AB171" t="s">
        <v>385</v>
      </c>
      <c r="AC171" t="s">
        <v>385</v>
      </c>
      <c r="AD171" s="5">
        <v>1.7512681083488528</v>
      </c>
    </row>
    <row r="172" spans="1:30">
      <c r="A172">
        <v>171</v>
      </c>
      <c r="B172">
        <v>80</v>
      </c>
      <c r="C172">
        <v>980027</v>
      </c>
      <c r="D172" s="2">
        <v>41631.442319444446</v>
      </c>
      <c r="E172">
        <v>71.88</v>
      </c>
      <c r="F172">
        <v>35.94</v>
      </c>
      <c r="G172">
        <v>-135</v>
      </c>
      <c r="H172">
        <v>-90.5</v>
      </c>
      <c r="I172">
        <f t="shared" si="12"/>
        <v>12</v>
      </c>
      <c r="J172">
        <v>114.05200000000001</v>
      </c>
      <c r="K172">
        <v>-20.491</v>
      </c>
      <c r="L172">
        <v>11.22</v>
      </c>
      <c r="M172">
        <f t="shared" si="11"/>
        <v>0</v>
      </c>
      <c r="N172" t="s">
        <v>351</v>
      </c>
      <c r="O172">
        <v>32</v>
      </c>
      <c r="P172">
        <v>49000</v>
      </c>
      <c r="Q172">
        <v>230</v>
      </c>
      <c r="R172">
        <v>873</v>
      </c>
      <c r="S172">
        <v>37</v>
      </c>
      <c r="T172" s="5">
        <v>125.94967850474052</v>
      </c>
      <c r="U172" s="5">
        <v>5.4399394840340687</v>
      </c>
      <c r="V172" s="5">
        <v>-90.257486443038488</v>
      </c>
      <c r="W172" s="5">
        <v>1.3067154023484436E-2</v>
      </c>
      <c r="X172" s="5">
        <v>0.81135329278567225</v>
      </c>
      <c r="Y172" s="5">
        <v>2.9098765569872682E-2</v>
      </c>
      <c r="Z172" s="5">
        <v>12.649801409202349</v>
      </c>
      <c r="AA172" s="5">
        <v>0.90134399049830183</v>
      </c>
      <c r="AB172" t="s">
        <v>385</v>
      </c>
      <c r="AC172" t="s">
        <v>385</v>
      </c>
      <c r="AD172" s="5">
        <v>2.3033708604705705</v>
      </c>
    </row>
    <row r="173" spans="1:30">
      <c r="A173">
        <v>172</v>
      </c>
      <c r="B173">
        <v>79</v>
      </c>
      <c r="C173">
        <v>980027</v>
      </c>
      <c r="D173" s="2">
        <v>41631.445093634262</v>
      </c>
      <c r="E173">
        <v>71.88</v>
      </c>
      <c r="F173">
        <v>35.94</v>
      </c>
      <c r="G173">
        <v>-135</v>
      </c>
      <c r="H173">
        <v>-90.5</v>
      </c>
      <c r="I173">
        <f t="shared" si="12"/>
        <v>12</v>
      </c>
      <c r="J173">
        <v>113.05200000000001</v>
      </c>
      <c r="K173">
        <v>-20.513000000000002</v>
      </c>
      <c r="L173">
        <v>11.22</v>
      </c>
      <c r="M173">
        <f t="shared" si="11"/>
        <v>0</v>
      </c>
      <c r="N173" t="s">
        <v>351</v>
      </c>
      <c r="O173">
        <v>32</v>
      </c>
      <c r="P173">
        <v>49000</v>
      </c>
      <c r="Q173">
        <v>230</v>
      </c>
      <c r="R173">
        <v>801</v>
      </c>
      <c r="S173">
        <v>33</v>
      </c>
      <c r="T173" s="5">
        <v>131.47653198963366</v>
      </c>
      <c r="U173" s="5">
        <v>5.4800257835421355</v>
      </c>
      <c r="V173" s="5">
        <v>-90.31249061653628</v>
      </c>
      <c r="W173" s="5">
        <v>1.3473548410893389E-2</v>
      </c>
      <c r="X173" s="5">
        <v>0.87456556068049596</v>
      </c>
      <c r="Y173" s="5">
        <v>3.0485758711592245E-2</v>
      </c>
      <c r="Z173" s="5">
        <v>13.070072630846747</v>
      </c>
      <c r="AA173" s="5">
        <v>0.97383233927311552</v>
      </c>
      <c r="AB173" t="s">
        <v>385</v>
      </c>
      <c r="AC173" t="s">
        <v>385</v>
      </c>
      <c r="AD173" s="5">
        <v>2.262306871903395</v>
      </c>
    </row>
    <row r="174" spans="1:30">
      <c r="A174">
        <v>173</v>
      </c>
      <c r="B174">
        <v>78</v>
      </c>
      <c r="C174">
        <v>980027</v>
      </c>
      <c r="D174" s="2">
        <v>41631.447858564818</v>
      </c>
      <c r="E174">
        <v>71.88</v>
      </c>
      <c r="F174">
        <v>35.94</v>
      </c>
      <c r="G174">
        <v>-135</v>
      </c>
      <c r="H174">
        <v>-90.5</v>
      </c>
      <c r="I174">
        <f t="shared" si="12"/>
        <v>12</v>
      </c>
      <c r="J174">
        <v>112.05200000000001</v>
      </c>
      <c r="K174">
        <v>-20.521999999999998</v>
      </c>
      <c r="L174">
        <v>11.22</v>
      </c>
      <c r="M174">
        <f t="shared" si="11"/>
        <v>0</v>
      </c>
      <c r="N174" t="s">
        <v>351</v>
      </c>
      <c r="O174">
        <v>32</v>
      </c>
      <c r="P174">
        <v>49000</v>
      </c>
      <c r="Q174">
        <v>230</v>
      </c>
      <c r="R174">
        <v>823</v>
      </c>
      <c r="S174">
        <v>36</v>
      </c>
      <c r="T174" s="5">
        <v>137.37421091581513</v>
      </c>
      <c r="U174" s="5">
        <v>4.8588097109272503</v>
      </c>
      <c r="V174" s="5">
        <v>-90.290570919696037</v>
      </c>
      <c r="W174" s="5">
        <v>1.1468685943039621E-2</v>
      </c>
      <c r="X174" s="5">
        <v>0.8757489391785761</v>
      </c>
      <c r="Y174" s="5">
        <v>2.5764461776769498E-2</v>
      </c>
      <c r="Z174" s="5">
        <v>12.772072270323893</v>
      </c>
      <c r="AA174" s="5">
        <v>0.84835184741703185</v>
      </c>
      <c r="AB174" t="s">
        <v>385</v>
      </c>
      <c r="AC174" t="s">
        <v>385</v>
      </c>
      <c r="AD174" s="5">
        <v>1.9778913617756515</v>
      </c>
    </row>
    <row r="175" spans="1:30">
      <c r="A175">
        <v>174</v>
      </c>
      <c r="B175">
        <v>77</v>
      </c>
      <c r="C175">
        <v>980027</v>
      </c>
      <c r="D175" s="2">
        <v>41631.450692013888</v>
      </c>
      <c r="E175">
        <v>71.88</v>
      </c>
      <c r="F175">
        <v>35.94</v>
      </c>
      <c r="G175">
        <v>-135</v>
      </c>
      <c r="H175">
        <v>-90.5</v>
      </c>
      <c r="I175">
        <f t="shared" si="12"/>
        <v>12</v>
      </c>
      <c r="J175">
        <v>111.05200000000001</v>
      </c>
      <c r="K175">
        <v>-20.576000000000001</v>
      </c>
      <c r="L175">
        <v>11.22</v>
      </c>
      <c r="M175">
        <f t="shared" si="11"/>
        <v>0</v>
      </c>
      <c r="N175" t="s">
        <v>351</v>
      </c>
      <c r="O175">
        <v>32</v>
      </c>
      <c r="P175">
        <v>49000</v>
      </c>
      <c r="Q175">
        <v>232</v>
      </c>
      <c r="R175">
        <v>856</v>
      </c>
      <c r="S175">
        <v>45</v>
      </c>
      <c r="T175" s="5">
        <v>124.99837787000877</v>
      </c>
      <c r="U175" s="5">
        <v>4.906015117755528</v>
      </c>
      <c r="V175" s="5">
        <v>-90.271825960506632</v>
      </c>
      <c r="W175" s="5">
        <v>1.215934765825181E-2</v>
      </c>
      <c r="X175" s="5">
        <v>0.82813394723486833</v>
      </c>
      <c r="Y175" s="5">
        <v>2.7260689512159812E-2</v>
      </c>
      <c r="Z175" s="5">
        <v>13.633820043697261</v>
      </c>
      <c r="AA175" s="5">
        <v>0.85773764640552186</v>
      </c>
      <c r="AB175" t="s">
        <v>385</v>
      </c>
      <c r="AC175" t="s">
        <v>385</v>
      </c>
      <c r="AD175" s="5">
        <v>2.0725680870005094</v>
      </c>
    </row>
    <row r="176" spans="1:30">
      <c r="A176">
        <v>175</v>
      </c>
      <c r="B176">
        <v>76</v>
      </c>
      <c r="C176">
        <v>980027</v>
      </c>
      <c r="D176" s="2">
        <v>41631.453514004628</v>
      </c>
      <c r="E176">
        <v>71.88</v>
      </c>
      <c r="F176">
        <v>35.94</v>
      </c>
      <c r="G176">
        <v>-135</v>
      </c>
      <c r="H176">
        <v>-90.5</v>
      </c>
      <c r="I176">
        <f t="shared" si="12"/>
        <v>12</v>
      </c>
      <c r="J176">
        <v>110.05200000000001</v>
      </c>
      <c r="K176">
        <v>-20.547999999999998</v>
      </c>
      <c r="L176">
        <v>11.22</v>
      </c>
      <c r="M176">
        <f t="shared" si="11"/>
        <v>0</v>
      </c>
      <c r="N176" t="s">
        <v>351</v>
      </c>
      <c r="O176">
        <v>32</v>
      </c>
      <c r="P176">
        <v>49000</v>
      </c>
      <c r="Q176">
        <v>230</v>
      </c>
      <c r="R176">
        <v>825</v>
      </c>
      <c r="S176">
        <v>32</v>
      </c>
      <c r="T176" s="5">
        <v>131.96822962901325</v>
      </c>
      <c r="U176" s="5">
        <v>5.7982547246415646</v>
      </c>
      <c r="V176" s="5">
        <v>-90.262776154579299</v>
      </c>
      <c r="W176" s="5">
        <v>1.4246320504581906E-2</v>
      </c>
      <c r="X176" s="5">
        <v>0.87772485658532717</v>
      </c>
      <c r="Y176" s="5">
        <v>3.2267569388179297E-2</v>
      </c>
      <c r="Z176" s="5">
        <v>13.328471084003711</v>
      </c>
      <c r="AA176" s="5">
        <v>1.040305621182726</v>
      </c>
      <c r="AB176" t="s">
        <v>385</v>
      </c>
      <c r="AC176" t="s">
        <v>385</v>
      </c>
      <c r="AD176" s="5">
        <v>2.3865186713493425</v>
      </c>
    </row>
    <row r="177" spans="1:30">
      <c r="A177">
        <v>176</v>
      </c>
      <c r="B177">
        <v>75</v>
      </c>
      <c r="C177">
        <v>980027</v>
      </c>
      <c r="D177" s="2">
        <v>41631.456275925928</v>
      </c>
      <c r="E177">
        <v>71.88</v>
      </c>
      <c r="F177">
        <v>35.94</v>
      </c>
      <c r="G177">
        <v>-135</v>
      </c>
      <c r="H177">
        <v>-90.5</v>
      </c>
      <c r="I177">
        <f t="shared" si="12"/>
        <v>12</v>
      </c>
      <c r="J177">
        <v>109.05200000000001</v>
      </c>
      <c r="K177">
        <v>-20.564</v>
      </c>
      <c r="L177">
        <v>11.22</v>
      </c>
      <c r="M177">
        <f t="shared" si="11"/>
        <v>0</v>
      </c>
      <c r="N177" t="s">
        <v>351</v>
      </c>
      <c r="O177">
        <v>32</v>
      </c>
      <c r="P177">
        <v>49000</v>
      </c>
      <c r="Q177">
        <v>233</v>
      </c>
      <c r="R177">
        <v>826</v>
      </c>
      <c r="S177">
        <v>38</v>
      </c>
      <c r="T177" s="5">
        <v>134.99998463951707</v>
      </c>
      <c r="U177" s="5">
        <v>4.8776139420965627</v>
      </c>
      <c r="V177" s="5">
        <v>-90.249233123829185</v>
      </c>
      <c r="W177" s="5">
        <v>1.1730670882438243E-2</v>
      </c>
      <c r="X177" s="5">
        <v>0.8754540369691276</v>
      </c>
      <c r="Y177" s="5">
        <v>2.6423987677854498E-2</v>
      </c>
      <c r="Z177" s="5">
        <v>13.551627585676613</v>
      </c>
      <c r="AA177" s="5">
        <v>0.87500314520218492</v>
      </c>
      <c r="AB177" t="s">
        <v>385</v>
      </c>
      <c r="AC177" t="s">
        <v>385</v>
      </c>
      <c r="AD177" s="5">
        <v>1.991923784480812</v>
      </c>
    </row>
    <row r="178" spans="1:30">
      <c r="A178">
        <v>177</v>
      </c>
      <c r="B178">
        <v>74</v>
      </c>
      <c r="C178">
        <v>980027</v>
      </c>
      <c r="D178" s="2">
        <v>41631.459058796296</v>
      </c>
      <c r="E178">
        <v>71.88</v>
      </c>
      <c r="F178">
        <v>35.94</v>
      </c>
      <c r="G178">
        <v>-135</v>
      </c>
      <c r="H178">
        <v>-90.5</v>
      </c>
      <c r="I178">
        <f t="shared" si="12"/>
        <v>12</v>
      </c>
      <c r="J178">
        <v>101.05200000000001</v>
      </c>
      <c r="K178">
        <v>-20.63</v>
      </c>
      <c r="L178">
        <v>11.22</v>
      </c>
      <c r="M178">
        <f t="shared" si="11"/>
        <v>0</v>
      </c>
      <c r="N178" t="s">
        <v>351</v>
      </c>
      <c r="O178">
        <v>32</v>
      </c>
      <c r="P178">
        <v>49000</v>
      </c>
      <c r="Q178">
        <v>231</v>
      </c>
      <c r="R178">
        <v>814</v>
      </c>
      <c r="S178">
        <v>35</v>
      </c>
      <c r="T178" s="5">
        <v>134.82292763238632</v>
      </c>
      <c r="U178" s="5">
        <v>4.7184407703220588</v>
      </c>
      <c r="V178" s="5">
        <v>-90.188538142757395</v>
      </c>
      <c r="W178" s="5">
        <v>1.1884316182039492E-2</v>
      </c>
      <c r="X178" s="5">
        <v>0.90965562717028314</v>
      </c>
      <c r="Y178" s="5">
        <v>2.701124279906331E-2</v>
      </c>
      <c r="Z178" s="5">
        <v>14.368321449692282</v>
      </c>
      <c r="AA178" s="5">
        <v>0.91315222349967584</v>
      </c>
      <c r="AB178" t="s">
        <v>385</v>
      </c>
      <c r="AC178" t="s">
        <v>385</v>
      </c>
      <c r="AD178" s="5">
        <v>1.9243608803483019</v>
      </c>
    </row>
    <row r="179" spans="1:30">
      <c r="A179">
        <v>178</v>
      </c>
      <c r="B179">
        <v>58</v>
      </c>
      <c r="C179">
        <v>980027</v>
      </c>
      <c r="D179" s="2">
        <v>41631.502131712965</v>
      </c>
      <c r="E179">
        <v>71.88</v>
      </c>
      <c r="F179">
        <v>35.94</v>
      </c>
      <c r="G179">
        <v>-135</v>
      </c>
      <c r="H179">
        <v>-90</v>
      </c>
      <c r="I179">
        <f t="shared" ref="I179:I189" si="13" xml:space="preserve">  17</f>
        <v>17</v>
      </c>
      <c r="J179">
        <v>119.05200000000001</v>
      </c>
      <c r="K179">
        <v>-19.027999999999999</v>
      </c>
      <c r="L179">
        <v>11.22</v>
      </c>
      <c r="M179">
        <f t="shared" si="11"/>
        <v>0</v>
      </c>
      <c r="N179" t="s">
        <v>351</v>
      </c>
      <c r="O179">
        <v>32</v>
      </c>
      <c r="P179">
        <v>110000</v>
      </c>
      <c r="Q179">
        <v>518</v>
      </c>
      <c r="R179">
        <v>584</v>
      </c>
      <c r="S179">
        <v>70</v>
      </c>
      <c r="T179" s="5">
        <v>58.32634016241196</v>
      </c>
      <c r="U179" s="5">
        <v>2.5117941330867382</v>
      </c>
      <c r="V179" s="5">
        <v>-89.957006605703995</v>
      </c>
      <c r="W179" s="5">
        <v>2.3014330975897449E-2</v>
      </c>
      <c r="X179" s="5">
        <v>1.4050541553476255</v>
      </c>
      <c r="Y179" s="5">
        <v>7.8239433240471737E-2</v>
      </c>
      <c r="Z179" s="5">
        <v>15.861350788566014</v>
      </c>
      <c r="AA179" s="5">
        <v>1.4972164643335877</v>
      </c>
      <c r="AB179" t="s">
        <v>385</v>
      </c>
      <c r="AC179" t="s">
        <v>385</v>
      </c>
      <c r="AD179" s="5">
        <v>2.0225294712509254</v>
      </c>
    </row>
    <row r="180" spans="1:30">
      <c r="A180">
        <v>179</v>
      </c>
      <c r="B180">
        <v>59</v>
      </c>
      <c r="C180">
        <v>980027</v>
      </c>
      <c r="D180" s="2">
        <v>41631.508349189811</v>
      </c>
      <c r="E180">
        <v>71.88</v>
      </c>
      <c r="F180">
        <v>35.94</v>
      </c>
      <c r="G180">
        <v>-135</v>
      </c>
      <c r="H180">
        <v>-90</v>
      </c>
      <c r="I180">
        <f t="shared" si="13"/>
        <v>17</v>
      </c>
      <c r="J180">
        <v>122.05200000000001</v>
      </c>
      <c r="K180">
        <v>-19.550999999999998</v>
      </c>
      <c r="L180">
        <v>11.22</v>
      </c>
      <c r="M180">
        <f t="shared" si="11"/>
        <v>0</v>
      </c>
      <c r="N180" t="s">
        <v>351</v>
      </c>
      <c r="O180">
        <v>32</v>
      </c>
      <c r="P180">
        <v>110000</v>
      </c>
      <c r="Q180">
        <v>519</v>
      </c>
      <c r="R180">
        <v>382</v>
      </c>
      <c r="S180">
        <v>69</v>
      </c>
      <c r="T180" s="5">
        <v>42.76134991641667</v>
      </c>
      <c r="U180" s="5">
        <v>2.1608220491566099</v>
      </c>
      <c r="V180" s="5">
        <v>-89.882308359009642</v>
      </c>
      <c r="W180" s="5">
        <v>2.7925623541952278E-2</v>
      </c>
      <c r="X180" s="5">
        <v>1.661593948925479</v>
      </c>
      <c r="Y180" s="5">
        <v>0.12256383505884437</v>
      </c>
      <c r="Z180" s="5">
        <v>14.965788517365542</v>
      </c>
      <c r="AA180" s="5">
        <v>1.9192880079086521</v>
      </c>
      <c r="AB180" t="s">
        <v>385</v>
      </c>
      <c r="AC180" t="s">
        <v>385</v>
      </c>
      <c r="AD180" s="5">
        <v>1.6630162233250452</v>
      </c>
    </row>
    <row r="181" spans="1:30">
      <c r="A181">
        <v>180</v>
      </c>
      <c r="B181">
        <v>60</v>
      </c>
      <c r="C181">
        <v>980027</v>
      </c>
      <c r="D181" s="2">
        <v>41631.514465856482</v>
      </c>
      <c r="E181">
        <v>71.88</v>
      </c>
      <c r="F181">
        <v>35.94</v>
      </c>
      <c r="G181">
        <v>-135</v>
      </c>
      <c r="H181">
        <v>-90</v>
      </c>
      <c r="I181">
        <f t="shared" si="13"/>
        <v>17</v>
      </c>
      <c r="J181">
        <v>125.05200000000001</v>
      </c>
      <c r="K181">
        <v>-19.716000000000001</v>
      </c>
      <c r="L181">
        <v>11.22</v>
      </c>
      <c r="M181">
        <f t="shared" si="11"/>
        <v>0</v>
      </c>
      <c r="N181" t="s">
        <v>351</v>
      </c>
      <c r="O181">
        <v>32</v>
      </c>
      <c r="P181">
        <v>110000</v>
      </c>
      <c r="Q181">
        <v>517</v>
      </c>
      <c r="R181">
        <v>449</v>
      </c>
      <c r="S181">
        <v>87</v>
      </c>
      <c r="T181" s="5">
        <v>39.510076710990312</v>
      </c>
      <c r="U181" s="5">
        <v>2.001752073033781</v>
      </c>
      <c r="V181" s="5">
        <v>-89.910874115106168</v>
      </c>
      <c r="W181" s="5">
        <v>2.7187746044349884E-2</v>
      </c>
      <c r="X181" s="5">
        <v>1.398780362834664</v>
      </c>
      <c r="Y181" s="5">
        <v>9.3489661904946272E-2</v>
      </c>
      <c r="Z181" s="5">
        <v>15.983201095738711</v>
      </c>
      <c r="AA181" s="5">
        <v>1.2753586939948951</v>
      </c>
      <c r="AB181" t="s">
        <v>385</v>
      </c>
      <c r="AC181" t="s">
        <v>385</v>
      </c>
      <c r="AD181" s="5">
        <v>1.8032191521533072</v>
      </c>
    </row>
    <row r="182" spans="1:30">
      <c r="A182">
        <v>181</v>
      </c>
      <c r="B182">
        <v>61</v>
      </c>
      <c r="C182">
        <v>980027</v>
      </c>
      <c r="D182" s="2">
        <v>41631.52054351852</v>
      </c>
      <c r="E182">
        <v>71.88</v>
      </c>
      <c r="F182">
        <v>35.94</v>
      </c>
      <c r="G182">
        <v>-135</v>
      </c>
      <c r="H182">
        <v>-90</v>
      </c>
      <c r="I182">
        <f t="shared" si="13"/>
        <v>17</v>
      </c>
      <c r="J182">
        <v>128.053</v>
      </c>
      <c r="K182">
        <v>-19.579000000000001</v>
      </c>
      <c r="L182">
        <v>11.22</v>
      </c>
      <c r="M182">
        <f t="shared" si="11"/>
        <v>0</v>
      </c>
      <c r="N182" t="s">
        <v>351</v>
      </c>
      <c r="O182">
        <v>32</v>
      </c>
      <c r="P182">
        <v>110000</v>
      </c>
      <c r="Q182">
        <v>520</v>
      </c>
      <c r="R182">
        <v>438</v>
      </c>
      <c r="S182">
        <v>95</v>
      </c>
      <c r="T182" s="5">
        <v>44.492896731153948</v>
      </c>
      <c r="U182" s="5">
        <v>1.819625182842161</v>
      </c>
      <c r="V182" s="5">
        <v>-89.913793308423791</v>
      </c>
      <c r="W182" s="5">
        <v>2.2648358672933265E-2</v>
      </c>
      <c r="X182" s="5">
        <v>1.5153242344589284</v>
      </c>
      <c r="Y182" s="5">
        <v>8.6878860618711473E-2</v>
      </c>
      <c r="Z182" s="5">
        <v>17.253021005742063</v>
      </c>
      <c r="AA182" s="5">
        <v>1.3708559922101178</v>
      </c>
      <c r="AB182" t="s">
        <v>385</v>
      </c>
      <c r="AC182" t="s">
        <v>385</v>
      </c>
      <c r="AD182" s="5">
        <v>1.4850912087322421</v>
      </c>
    </row>
    <row r="183" spans="1:30">
      <c r="A183">
        <v>182</v>
      </c>
      <c r="B183">
        <v>62</v>
      </c>
      <c r="C183">
        <v>980027</v>
      </c>
      <c r="D183" s="2">
        <v>41631.526656944443</v>
      </c>
      <c r="E183">
        <v>71.88</v>
      </c>
      <c r="F183">
        <v>35.94</v>
      </c>
      <c r="G183">
        <v>-135</v>
      </c>
      <c r="H183">
        <v>-90</v>
      </c>
      <c r="I183">
        <f t="shared" si="13"/>
        <v>17</v>
      </c>
      <c r="J183">
        <v>131.053</v>
      </c>
      <c r="K183">
        <v>-19.2</v>
      </c>
      <c r="L183">
        <v>11.22</v>
      </c>
      <c r="M183">
        <f t="shared" si="11"/>
        <v>0</v>
      </c>
      <c r="N183" t="s">
        <v>351</v>
      </c>
      <c r="O183">
        <v>32</v>
      </c>
      <c r="P183">
        <v>110000</v>
      </c>
      <c r="Q183">
        <v>519</v>
      </c>
      <c r="R183">
        <v>598</v>
      </c>
      <c r="S183">
        <v>76</v>
      </c>
      <c r="T183" s="5">
        <v>59.85715016111137</v>
      </c>
      <c r="U183" s="5">
        <v>2.4955660134406892</v>
      </c>
      <c r="V183" s="5">
        <v>-89.928121316251193</v>
      </c>
      <c r="W183" s="5">
        <v>2.2577026618514604E-2</v>
      </c>
      <c r="X183" s="5">
        <v>1.4403653752134051</v>
      </c>
      <c r="Y183" s="5">
        <v>7.8236052682565144E-2</v>
      </c>
      <c r="Z183" s="5">
        <v>15.870005575965797</v>
      </c>
      <c r="AA183" s="5">
        <v>1.5507042866356957</v>
      </c>
      <c r="AB183" t="s">
        <v>385</v>
      </c>
      <c r="AC183" t="s">
        <v>385</v>
      </c>
      <c r="AD183" s="5">
        <v>1.9716984232395278</v>
      </c>
    </row>
    <row r="184" spans="1:30">
      <c r="A184">
        <v>183</v>
      </c>
      <c r="B184">
        <v>67</v>
      </c>
      <c r="C184">
        <v>980027</v>
      </c>
      <c r="D184" s="2">
        <v>41631.532755092594</v>
      </c>
      <c r="E184">
        <v>71.88</v>
      </c>
      <c r="F184">
        <v>35.94</v>
      </c>
      <c r="G184">
        <v>-135</v>
      </c>
      <c r="H184">
        <v>-90</v>
      </c>
      <c r="I184">
        <f t="shared" si="13"/>
        <v>17</v>
      </c>
      <c r="J184">
        <v>125.05200000000001</v>
      </c>
      <c r="K184">
        <v>-21.466000000000001</v>
      </c>
      <c r="L184">
        <v>11.22</v>
      </c>
      <c r="M184">
        <f t="shared" si="11"/>
        <v>0</v>
      </c>
      <c r="N184" t="s">
        <v>351</v>
      </c>
      <c r="O184">
        <v>32</v>
      </c>
      <c r="P184">
        <v>110000</v>
      </c>
      <c r="Q184">
        <v>517</v>
      </c>
      <c r="R184">
        <v>487</v>
      </c>
      <c r="S184">
        <v>80</v>
      </c>
      <c r="T184" s="5">
        <v>49.644009699339968</v>
      </c>
      <c r="U184" s="5">
        <v>2.012512152436118</v>
      </c>
      <c r="V184" s="5">
        <v>-89.914230328950026</v>
      </c>
      <c r="W184" s="5">
        <v>2.2210187677649297E-2</v>
      </c>
      <c r="X184" s="5">
        <v>1.4649690089225686</v>
      </c>
      <c r="Y184" s="5">
        <v>7.9035856095384896E-2</v>
      </c>
      <c r="Z184" s="5">
        <v>15.840053586726638</v>
      </c>
      <c r="AA184" s="5">
        <v>1.3480940739406833</v>
      </c>
      <c r="AB184" t="s">
        <v>385</v>
      </c>
      <c r="AC184" t="s">
        <v>385</v>
      </c>
      <c r="AD184" s="5">
        <v>1.6667189822373667</v>
      </c>
    </row>
    <row r="185" spans="1:30">
      <c r="A185">
        <v>184</v>
      </c>
      <c r="B185">
        <v>68</v>
      </c>
      <c r="C185">
        <v>980027</v>
      </c>
      <c r="D185" s="2">
        <v>41631.53883946759</v>
      </c>
      <c r="E185">
        <v>71.88</v>
      </c>
      <c r="F185">
        <v>35.94</v>
      </c>
      <c r="G185">
        <v>-135</v>
      </c>
      <c r="H185">
        <v>-90</v>
      </c>
      <c r="I185">
        <f t="shared" si="13"/>
        <v>17</v>
      </c>
      <c r="J185">
        <v>125.05200000000001</v>
      </c>
      <c r="K185">
        <v>-21.166</v>
      </c>
      <c r="L185">
        <v>11.22</v>
      </c>
      <c r="M185">
        <f t="shared" si="11"/>
        <v>0</v>
      </c>
      <c r="N185" t="s">
        <v>351</v>
      </c>
      <c r="O185">
        <v>32</v>
      </c>
      <c r="P185">
        <v>110000</v>
      </c>
      <c r="Q185">
        <v>519</v>
      </c>
      <c r="R185">
        <v>439</v>
      </c>
      <c r="S185">
        <v>65</v>
      </c>
      <c r="T185" s="5">
        <v>45.432547432563091</v>
      </c>
      <c r="U185" s="5">
        <v>2.3812510495025285</v>
      </c>
      <c r="V185" s="5">
        <v>-89.891761820704573</v>
      </c>
      <c r="W185" s="5">
        <v>2.921967658909665E-2</v>
      </c>
      <c r="X185" s="5">
        <v>1.5469027762345218</v>
      </c>
      <c r="Y185" s="5">
        <v>0.11299651729547293</v>
      </c>
      <c r="Z185" s="5">
        <v>14.799094222093577</v>
      </c>
      <c r="AA185" s="5">
        <v>1.7812031654104088</v>
      </c>
      <c r="AB185" t="s">
        <v>385</v>
      </c>
      <c r="AC185" t="s">
        <v>385</v>
      </c>
      <c r="AD185" s="5">
        <v>1.9771371847039283</v>
      </c>
    </row>
    <row r="186" spans="1:30">
      <c r="A186">
        <v>185</v>
      </c>
      <c r="B186">
        <v>69</v>
      </c>
      <c r="C186">
        <v>980027</v>
      </c>
      <c r="D186" s="2">
        <v>41631.544946527778</v>
      </c>
      <c r="E186">
        <v>71.88</v>
      </c>
      <c r="F186">
        <v>35.94</v>
      </c>
      <c r="G186">
        <v>-135</v>
      </c>
      <c r="H186">
        <v>-90</v>
      </c>
      <c r="I186">
        <f t="shared" si="13"/>
        <v>17</v>
      </c>
      <c r="J186">
        <v>125.05200000000001</v>
      </c>
      <c r="K186">
        <v>-20.866</v>
      </c>
      <c r="L186">
        <v>11.22</v>
      </c>
      <c r="M186">
        <f t="shared" si="11"/>
        <v>0</v>
      </c>
      <c r="N186" t="s">
        <v>351</v>
      </c>
      <c r="O186">
        <v>32</v>
      </c>
      <c r="P186">
        <v>110000</v>
      </c>
      <c r="Q186">
        <v>520</v>
      </c>
      <c r="R186">
        <v>456</v>
      </c>
      <c r="S186">
        <v>100</v>
      </c>
      <c r="T186" s="5">
        <v>36.368769944967667</v>
      </c>
      <c r="U186" s="5">
        <v>1.4805515093059636</v>
      </c>
      <c r="V186" s="5">
        <v>-89.908660050286727</v>
      </c>
      <c r="W186" s="5">
        <v>2.0463311184541262E-2</v>
      </c>
      <c r="X186" s="5">
        <v>1.2698556368825424</v>
      </c>
      <c r="Y186" s="5">
        <v>6.3593720557654429E-2</v>
      </c>
      <c r="Z186" s="5">
        <v>16.158761955942964</v>
      </c>
      <c r="AA186" s="5">
        <v>0.78548622678458402</v>
      </c>
      <c r="AB186" t="s">
        <v>385</v>
      </c>
      <c r="AC186" t="s">
        <v>385</v>
      </c>
      <c r="AD186" s="5">
        <v>1.4023181061607177</v>
      </c>
    </row>
    <row r="187" spans="1:30">
      <c r="A187">
        <v>186</v>
      </c>
      <c r="B187">
        <v>70</v>
      </c>
      <c r="C187">
        <v>980027</v>
      </c>
      <c r="D187" s="2">
        <v>41631.551059606485</v>
      </c>
      <c r="E187">
        <v>71.88</v>
      </c>
      <c r="F187">
        <v>35.94</v>
      </c>
      <c r="G187">
        <v>-135</v>
      </c>
      <c r="H187">
        <v>-90</v>
      </c>
      <c r="I187">
        <f t="shared" si="13"/>
        <v>17</v>
      </c>
      <c r="J187">
        <v>125.05200000000001</v>
      </c>
      <c r="K187">
        <v>-20.565999999999999</v>
      </c>
      <c r="L187">
        <v>11.22</v>
      </c>
      <c r="M187">
        <f t="shared" si="11"/>
        <v>0</v>
      </c>
      <c r="N187" t="s">
        <v>351</v>
      </c>
      <c r="O187">
        <v>32</v>
      </c>
      <c r="P187">
        <v>110000</v>
      </c>
      <c r="Q187">
        <v>522</v>
      </c>
      <c r="R187">
        <v>430</v>
      </c>
      <c r="S187">
        <v>74</v>
      </c>
      <c r="T187" s="5">
        <v>46.234039995026883</v>
      </c>
      <c r="U187" s="5">
        <v>1.9451094721295326</v>
      </c>
      <c r="V187" s="5">
        <v>-89.846979878330103</v>
      </c>
      <c r="W187" s="5">
        <v>2.3649395945385444E-2</v>
      </c>
      <c r="X187" s="5">
        <v>1.57805541289221</v>
      </c>
      <c r="Y187" s="5">
        <v>9.3146508744670495E-2</v>
      </c>
      <c r="Z187" s="5">
        <v>15.24381749182057</v>
      </c>
      <c r="AA187" s="5">
        <v>1.5109931902371792</v>
      </c>
      <c r="AB187" t="s">
        <v>385</v>
      </c>
      <c r="AC187" t="s">
        <v>385</v>
      </c>
      <c r="AD187" s="5">
        <v>1.5711918501301765</v>
      </c>
    </row>
    <row r="188" spans="1:30">
      <c r="A188">
        <v>187</v>
      </c>
      <c r="B188">
        <v>71</v>
      </c>
      <c r="C188">
        <v>980027</v>
      </c>
      <c r="D188" s="2">
        <v>41631.557224884258</v>
      </c>
      <c r="E188">
        <v>71.88</v>
      </c>
      <c r="F188">
        <v>35.94</v>
      </c>
      <c r="G188">
        <v>-135</v>
      </c>
      <c r="H188">
        <v>-90</v>
      </c>
      <c r="I188">
        <f t="shared" si="13"/>
        <v>17</v>
      </c>
      <c r="J188">
        <v>125.05200000000001</v>
      </c>
      <c r="K188">
        <v>-20.265999999999998</v>
      </c>
      <c r="L188">
        <v>11.22</v>
      </c>
      <c r="M188">
        <f t="shared" si="11"/>
        <v>0</v>
      </c>
      <c r="N188" t="s">
        <v>351</v>
      </c>
      <c r="O188">
        <v>32</v>
      </c>
      <c r="P188">
        <v>110000</v>
      </c>
      <c r="Q188">
        <v>523</v>
      </c>
      <c r="R188">
        <v>435</v>
      </c>
      <c r="S188">
        <v>96</v>
      </c>
      <c r="T188" s="5">
        <v>40.439775370300772</v>
      </c>
      <c r="U188" s="5">
        <v>1.8313111618943123</v>
      </c>
      <c r="V188" s="5">
        <v>-89.877728280515598</v>
      </c>
      <c r="W188" s="5">
        <v>2.4133331330714408E-2</v>
      </c>
      <c r="X188" s="5">
        <v>1.3807260179120766</v>
      </c>
      <c r="Y188" s="5">
        <v>8.072245839214294E-2</v>
      </c>
      <c r="Z188" s="5">
        <v>15.937292015550444</v>
      </c>
      <c r="AA188" s="5">
        <v>1.1204494978272044</v>
      </c>
      <c r="AB188" t="s">
        <v>385</v>
      </c>
      <c r="AC188" t="s">
        <v>385</v>
      </c>
      <c r="AD188" s="5">
        <v>1.6496322331523516</v>
      </c>
    </row>
    <row r="189" spans="1:30">
      <c r="A189">
        <v>188</v>
      </c>
      <c r="B189">
        <v>72</v>
      </c>
      <c r="C189">
        <v>980027</v>
      </c>
      <c r="D189" s="2">
        <v>41631.56346099537</v>
      </c>
      <c r="E189">
        <v>71.88</v>
      </c>
      <c r="F189">
        <v>35.94</v>
      </c>
      <c r="G189">
        <v>-135</v>
      </c>
      <c r="H189">
        <v>-90</v>
      </c>
      <c r="I189">
        <f t="shared" si="13"/>
        <v>17</v>
      </c>
      <c r="J189">
        <v>125.05200000000001</v>
      </c>
      <c r="K189">
        <v>-19.966000000000001</v>
      </c>
      <c r="L189">
        <v>11.22</v>
      </c>
      <c r="M189">
        <f t="shared" si="11"/>
        <v>0</v>
      </c>
      <c r="N189" t="s">
        <v>351</v>
      </c>
      <c r="O189">
        <v>32</v>
      </c>
      <c r="P189">
        <v>110000</v>
      </c>
      <c r="Q189">
        <v>520</v>
      </c>
      <c r="R189">
        <v>460</v>
      </c>
      <c r="S189">
        <v>86</v>
      </c>
      <c r="T189" s="5">
        <v>41.909490818460327</v>
      </c>
      <c r="U189" s="5">
        <v>1.9023751675463627</v>
      </c>
      <c r="V189" s="5">
        <v>-89.874165465029691</v>
      </c>
      <c r="W189" s="5">
        <v>2.4899646164214622E-2</v>
      </c>
      <c r="X189" s="5">
        <v>1.4651156807204058</v>
      </c>
      <c r="Y189" s="5">
        <v>8.9334383176784493E-2</v>
      </c>
      <c r="Z189" s="5">
        <v>15.477871905253334</v>
      </c>
      <c r="AA189" s="5">
        <v>1.2981102714768626</v>
      </c>
      <c r="AB189" t="s">
        <v>385</v>
      </c>
      <c r="AC189" t="s">
        <v>385</v>
      </c>
      <c r="AD189" s="5">
        <v>1.6594086708411437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00"/>
  <sheetViews>
    <sheetView topLeftCell="A1573" workbookViewId="0"/>
  </sheetViews>
  <sheetFormatPr baseColWidth="10" defaultColWidth="8.83203125" defaultRowHeight="14" x14ac:dyDescent="0"/>
  <sheetData>
    <row r="1" spans="1:2">
      <c r="A1" t="s">
        <v>370</v>
      </c>
      <c r="B1">
        <v>188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354</v>
      </c>
      <c r="B18" t="s">
        <v>333</v>
      </c>
      <c r="C18" t="s">
        <v>336</v>
      </c>
      <c r="D18" t="s">
        <v>353</v>
      </c>
      <c r="E18" t="s">
        <v>352</v>
      </c>
      <c r="F18" t="s">
        <v>373</v>
      </c>
    </row>
    <row r="19" spans="1:10">
      <c r="A19">
        <v>1</v>
      </c>
      <c r="B19">
        <v>-92.248000000000005</v>
      </c>
      <c r="C19">
        <v>246</v>
      </c>
      <c r="D19">
        <v>49000</v>
      </c>
      <c r="E19">
        <v>44</v>
      </c>
      <c r="F19" s="3">
        <v>68.998157658846878</v>
      </c>
      <c r="J19" t="s">
        <v>372</v>
      </c>
    </row>
    <row r="20" spans="1:10">
      <c r="A20">
        <v>2</v>
      </c>
      <c r="B20">
        <v>-92.138999999999996</v>
      </c>
      <c r="C20">
        <v>246</v>
      </c>
      <c r="D20">
        <v>49000</v>
      </c>
      <c r="E20">
        <v>34</v>
      </c>
      <c r="F20" s="3">
        <v>69.000592809399265</v>
      </c>
    </row>
    <row r="21" spans="1:10">
      <c r="A21">
        <v>3</v>
      </c>
      <c r="B21">
        <v>-92.024000000000001</v>
      </c>
      <c r="C21">
        <v>246</v>
      </c>
      <c r="D21">
        <v>49000</v>
      </c>
      <c r="E21">
        <v>58</v>
      </c>
      <c r="F21" s="3">
        <v>69.0105233384607</v>
      </c>
    </row>
    <row r="22" spans="1:10">
      <c r="A22">
        <v>4</v>
      </c>
      <c r="B22">
        <v>-91.912000000000006</v>
      </c>
      <c r="C22">
        <v>246</v>
      </c>
      <c r="D22">
        <v>49000</v>
      </c>
      <c r="E22">
        <v>65</v>
      </c>
      <c r="F22" s="3">
        <v>69.045034859725448</v>
      </c>
    </row>
    <row r="23" spans="1:10">
      <c r="A23">
        <v>5</v>
      </c>
      <c r="B23">
        <v>-91.8</v>
      </c>
      <c r="C23">
        <v>246</v>
      </c>
      <c r="D23">
        <v>49000</v>
      </c>
      <c r="E23">
        <v>71</v>
      </c>
      <c r="F23" s="3">
        <v>69.156527008507879</v>
      </c>
    </row>
    <row r="24" spans="1:10">
      <c r="A24">
        <v>6</v>
      </c>
      <c r="B24">
        <v>-91.694000000000003</v>
      </c>
      <c r="C24">
        <v>246</v>
      </c>
      <c r="D24">
        <v>49000</v>
      </c>
      <c r="E24">
        <v>84</v>
      </c>
      <c r="F24" s="3">
        <v>69.459334009744794</v>
      </c>
    </row>
    <row r="25" spans="1:10">
      <c r="A25">
        <v>7</v>
      </c>
      <c r="B25">
        <v>-91.581000000000003</v>
      </c>
      <c r="C25">
        <v>246</v>
      </c>
      <c r="D25">
        <v>49000</v>
      </c>
      <c r="E25">
        <v>86</v>
      </c>
      <c r="F25" s="3">
        <v>70.324198238475688</v>
      </c>
    </row>
    <row r="26" spans="1:10">
      <c r="A26">
        <v>8</v>
      </c>
      <c r="B26">
        <v>-91.465000000000003</v>
      </c>
      <c r="C26">
        <v>246</v>
      </c>
      <c r="D26">
        <v>49000</v>
      </c>
      <c r="E26">
        <v>115</v>
      </c>
      <c r="F26" s="3">
        <v>72.590427263798205</v>
      </c>
    </row>
    <row r="27" spans="1:10">
      <c r="A27">
        <v>9</v>
      </c>
      <c r="B27">
        <v>-91.349000000000004</v>
      </c>
      <c r="C27">
        <v>246</v>
      </c>
      <c r="D27">
        <v>49000</v>
      </c>
      <c r="E27">
        <v>103</v>
      </c>
      <c r="F27" s="3">
        <v>77.907743922907869</v>
      </c>
    </row>
    <row r="28" spans="1:10">
      <c r="A28">
        <v>10</v>
      </c>
      <c r="B28">
        <v>-91.233999999999995</v>
      </c>
      <c r="C28">
        <v>246</v>
      </c>
      <c r="D28">
        <v>49000</v>
      </c>
      <c r="E28">
        <v>120</v>
      </c>
      <c r="F28" s="3">
        <v>89.097650074222855</v>
      </c>
    </row>
    <row r="29" spans="1:10">
      <c r="A29">
        <v>11</v>
      </c>
      <c r="B29">
        <v>-91.123999999999995</v>
      </c>
      <c r="C29">
        <v>246</v>
      </c>
      <c r="D29">
        <v>49000</v>
      </c>
      <c r="E29">
        <v>136</v>
      </c>
      <c r="F29" s="3">
        <v>109.3618331397178</v>
      </c>
    </row>
    <row r="30" spans="1:10">
      <c r="A30">
        <v>12</v>
      </c>
      <c r="B30">
        <v>-91.009</v>
      </c>
      <c r="C30">
        <v>246</v>
      </c>
      <c r="D30">
        <v>49000</v>
      </c>
      <c r="E30">
        <v>170</v>
      </c>
      <c r="F30" s="3">
        <v>145.87749848447848</v>
      </c>
    </row>
    <row r="31" spans="1:10">
      <c r="A31">
        <v>13</v>
      </c>
      <c r="B31">
        <v>-90.894999999999996</v>
      </c>
      <c r="C31">
        <v>246</v>
      </c>
      <c r="D31">
        <v>49000</v>
      </c>
      <c r="E31">
        <v>204</v>
      </c>
      <c r="F31" s="3">
        <v>202.69451229982292</v>
      </c>
    </row>
    <row r="32" spans="1:10">
      <c r="A32">
        <v>14</v>
      </c>
      <c r="B32">
        <v>-90.787000000000006</v>
      </c>
      <c r="C32">
        <v>246</v>
      </c>
      <c r="D32">
        <v>49000</v>
      </c>
      <c r="E32">
        <v>275</v>
      </c>
      <c r="F32" s="3">
        <v>277.79881003699245</v>
      </c>
    </row>
    <row r="33" spans="1:6">
      <c r="A33">
        <v>15</v>
      </c>
      <c r="B33">
        <v>-90.671999999999997</v>
      </c>
      <c r="C33">
        <v>246</v>
      </c>
      <c r="D33">
        <v>49000</v>
      </c>
      <c r="E33">
        <v>333</v>
      </c>
      <c r="F33" s="3">
        <v>377.65334064665581</v>
      </c>
    </row>
    <row r="34" spans="1:6">
      <c r="A34">
        <v>16</v>
      </c>
      <c r="B34">
        <v>-90.555999999999997</v>
      </c>
      <c r="C34">
        <v>246</v>
      </c>
      <c r="D34">
        <v>49000</v>
      </c>
      <c r="E34">
        <v>437</v>
      </c>
      <c r="F34" s="3">
        <v>488.40687203278145</v>
      </c>
    </row>
    <row r="35" spans="1:6">
      <c r="A35">
        <v>17</v>
      </c>
      <c r="B35">
        <v>-90.44</v>
      </c>
      <c r="C35">
        <v>246</v>
      </c>
      <c r="D35">
        <v>49000</v>
      </c>
      <c r="E35">
        <v>586</v>
      </c>
      <c r="F35" s="3">
        <v>590.89279943578401</v>
      </c>
    </row>
    <row r="36" spans="1:6">
      <c r="A36">
        <v>18</v>
      </c>
      <c r="B36">
        <v>-90.325000000000003</v>
      </c>
      <c r="C36">
        <v>246</v>
      </c>
      <c r="D36">
        <v>49000</v>
      </c>
      <c r="E36">
        <v>658</v>
      </c>
      <c r="F36" s="3">
        <v>663.268531276354</v>
      </c>
    </row>
    <row r="37" spans="1:6">
      <c r="A37">
        <v>19</v>
      </c>
      <c r="B37">
        <v>-90.218999999999994</v>
      </c>
      <c r="C37">
        <v>246</v>
      </c>
      <c r="D37">
        <v>49000</v>
      </c>
      <c r="E37">
        <v>745</v>
      </c>
      <c r="F37" s="3">
        <v>689.44339587061802</v>
      </c>
    </row>
    <row r="38" spans="1:6">
      <c r="A38">
        <v>20</v>
      </c>
      <c r="B38">
        <v>-90.105999999999995</v>
      </c>
      <c r="C38">
        <v>246</v>
      </c>
      <c r="D38">
        <v>49000</v>
      </c>
      <c r="E38">
        <v>719</v>
      </c>
      <c r="F38" s="3">
        <v>668.12004070077955</v>
      </c>
    </row>
    <row r="39" spans="1:6">
      <c r="A39">
        <v>21</v>
      </c>
      <c r="B39">
        <v>-89.991</v>
      </c>
      <c r="C39">
        <v>246</v>
      </c>
      <c r="D39">
        <v>49000</v>
      </c>
      <c r="E39">
        <v>645</v>
      </c>
      <c r="F39" s="3">
        <v>599.66555451729698</v>
      </c>
    </row>
    <row r="40" spans="1:6">
      <c r="A40">
        <v>22</v>
      </c>
      <c r="B40">
        <v>-89.876999999999995</v>
      </c>
      <c r="C40">
        <v>246</v>
      </c>
      <c r="D40">
        <v>49000</v>
      </c>
      <c r="E40">
        <v>475</v>
      </c>
      <c r="F40" s="3">
        <v>501.0282696034098</v>
      </c>
    </row>
    <row r="41" spans="1:6">
      <c r="A41">
        <v>23</v>
      </c>
      <c r="B41">
        <v>-89.757999999999996</v>
      </c>
      <c r="C41">
        <v>246</v>
      </c>
      <c r="D41">
        <v>49000</v>
      </c>
      <c r="E41">
        <v>395</v>
      </c>
      <c r="F41" s="3">
        <v>387.3539160441901</v>
      </c>
    </row>
    <row r="42" spans="1:6">
      <c r="A42">
        <v>24</v>
      </c>
      <c r="B42">
        <v>-89.641999999999996</v>
      </c>
      <c r="C42">
        <v>246</v>
      </c>
      <c r="D42">
        <v>49000</v>
      </c>
      <c r="E42">
        <v>263</v>
      </c>
      <c r="F42" s="3">
        <v>285.24088130937753</v>
      </c>
    </row>
    <row r="43" spans="1:6">
      <c r="A43">
        <v>25</v>
      </c>
      <c r="B43">
        <v>-89.534999999999997</v>
      </c>
      <c r="C43">
        <v>246</v>
      </c>
      <c r="D43">
        <v>49000</v>
      </c>
      <c r="E43">
        <v>187</v>
      </c>
      <c r="F43" s="3">
        <v>208.99446925928348</v>
      </c>
    </row>
    <row r="44" spans="1:6">
      <c r="A44">
        <v>26</v>
      </c>
      <c r="B44">
        <v>-89.43</v>
      </c>
      <c r="C44">
        <v>246</v>
      </c>
      <c r="D44">
        <v>49000</v>
      </c>
      <c r="E44">
        <v>139</v>
      </c>
      <c r="F44" s="3">
        <v>153.95697278342323</v>
      </c>
    </row>
    <row r="45" spans="1:6">
      <c r="A45">
        <v>27</v>
      </c>
      <c r="B45">
        <v>-89.316000000000003</v>
      </c>
      <c r="C45">
        <v>246</v>
      </c>
      <c r="D45">
        <v>49000</v>
      </c>
      <c r="E45">
        <v>121</v>
      </c>
      <c r="F45" s="3">
        <v>114.52333223806829</v>
      </c>
    </row>
    <row r="46" spans="1:6">
      <c r="A46">
        <v>28</v>
      </c>
      <c r="B46">
        <v>-89.195999999999998</v>
      </c>
      <c r="C46">
        <v>246</v>
      </c>
      <c r="D46">
        <v>49000</v>
      </c>
      <c r="E46">
        <v>114</v>
      </c>
      <c r="F46" s="3">
        <v>90.533519833516948</v>
      </c>
    </row>
    <row r="47" spans="1:6">
      <c r="A47">
        <v>29</v>
      </c>
      <c r="B47">
        <v>-89.090999999999994</v>
      </c>
      <c r="C47">
        <v>246</v>
      </c>
      <c r="D47">
        <v>49000</v>
      </c>
      <c r="E47">
        <v>89</v>
      </c>
      <c r="F47" s="3">
        <v>79.352678300564506</v>
      </c>
    </row>
    <row r="48" spans="1:6">
      <c r="A48">
        <v>30</v>
      </c>
      <c r="B48">
        <v>-88.971999999999994</v>
      </c>
      <c r="C48">
        <v>246</v>
      </c>
      <c r="D48">
        <v>49000</v>
      </c>
      <c r="E48">
        <v>83</v>
      </c>
      <c r="F48" s="3">
        <v>73.136439616094165</v>
      </c>
    </row>
    <row r="49" spans="1:6">
      <c r="A49">
        <v>31</v>
      </c>
      <c r="B49">
        <v>-88.86</v>
      </c>
      <c r="C49">
        <v>246</v>
      </c>
      <c r="D49">
        <v>49000</v>
      </c>
      <c r="E49">
        <v>81</v>
      </c>
      <c r="F49" s="3">
        <v>70.601829072335406</v>
      </c>
    </row>
    <row r="50" spans="1:6">
      <c r="A50">
        <v>32</v>
      </c>
      <c r="B50">
        <v>-88.751999999999995</v>
      </c>
      <c r="C50">
        <v>246</v>
      </c>
      <c r="D50">
        <v>49000</v>
      </c>
      <c r="E50">
        <v>71</v>
      </c>
      <c r="F50" s="3">
        <v>69.592638761371759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354</v>
      </c>
      <c r="B68" t="s">
        <v>333</v>
      </c>
      <c r="C68" t="s">
        <v>336</v>
      </c>
      <c r="D68" t="s">
        <v>353</v>
      </c>
      <c r="E68" t="s">
        <v>352</v>
      </c>
      <c r="F68" t="s">
        <v>373</v>
      </c>
    </row>
    <row r="69" spans="1:10">
      <c r="A69">
        <v>1</v>
      </c>
      <c r="B69">
        <v>-92.248000000000005</v>
      </c>
      <c r="C69">
        <v>246</v>
      </c>
      <c r="D69">
        <v>49000</v>
      </c>
      <c r="E69">
        <v>49</v>
      </c>
      <c r="F69" s="3">
        <v>72.419816945134826</v>
      </c>
      <c r="J69" t="s">
        <v>386</v>
      </c>
    </row>
    <row r="70" spans="1:10">
      <c r="A70">
        <v>2</v>
      </c>
      <c r="B70">
        <v>-92.138999999999996</v>
      </c>
      <c r="C70">
        <v>246</v>
      </c>
      <c r="D70">
        <v>49000</v>
      </c>
      <c r="E70">
        <v>54</v>
      </c>
      <c r="F70" s="3">
        <v>72.42151852625399</v>
      </c>
    </row>
    <row r="71" spans="1:10">
      <c r="A71">
        <v>3</v>
      </c>
      <c r="B71">
        <v>-92.024000000000001</v>
      </c>
      <c r="C71">
        <v>246</v>
      </c>
      <c r="D71">
        <v>49000</v>
      </c>
      <c r="E71">
        <v>52</v>
      </c>
      <c r="F71" s="3">
        <v>72.429164976842671</v>
      </c>
    </row>
    <row r="72" spans="1:10">
      <c r="A72">
        <v>4</v>
      </c>
      <c r="B72">
        <v>-91.912000000000006</v>
      </c>
      <c r="C72">
        <v>246</v>
      </c>
      <c r="D72">
        <v>49000</v>
      </c>
      <c r="E72">
        <v>69</v>
      </c>
      <c r="F72" s="3">
        <v>72.458177681248429</v>
      </c>
    </row>
    <row r="73" spans="1:10">
      <c r="A73">
        <v>5</v>
      </c>
      <c r="B73">
        <v>-91.8</v>
      </c>
      <c r="C73">
        <v>246</v>
      </c>
      <c r="D73">
        <v>49000</v>
      </c>
      <c r="E73">
        <v>74</v>
      </c>
      <c r="F73" s="3">
        <v>72.559538064546032</v>
      </c>
    </row>
    <row r="74" spans="1:10">
      <c r="A74">
        <v>6</v>
      </c>
      <c r="B74">
        <v>-91.694000000000003</v>
      </c>
      <c r="C74">
        <v>246</v>
      </c>
      <c r="D74">
        <v>49000</v>
      </c>
      <c r="E74">
        <v>102</v>
      </c>
      <c r="F74" s="3">
        <v>72.853936076252708</v>
      </c>
    </row>
    <row r="75" spans="1:10">
      <c r="A75">
        <v>7</v>
      </c>
      <c r="B75">
        <v>-91.581000000000003</v>
      </c>
      <c r="C75">
        <v>246</v>
      </c>
      <c r="D75">
        <v>49000</v>
      </c>
      <c r="E75">
        <v>95</v>
      </c>
      <c r="F75" s="3">
        <v>73.746840028122463</v>
      </c>
    </row>
    <row r="76" spans="1:10">
      <c r="A76">
        <v>8</v>
      </c>
      <c r="B76">
        <v>-91.465000000000003</v>
      </c>
      <c r="C76">
        <v>246</v>
      </c>
      <c r="D76">
        <v>49000</v>
      </c>
      <c r="E76">
        <v>92</v>
      </c>
      <c r="F76" s="3">
        <v>76.213945995837747</v>
      </c>
    </row>
    <row r="77" spans="1:10">
      <c r="A77">
        <v>9</v>
      </c>
      <c r="B77">
        <v>-91.349000000000004</v>
      </c>
      <c r="C77">
        <v>246</v>
      </c>
      <c r="D77">
        <v>49000</v>
      </c>
      <c r="E77">
        <v>101</v>
      </c>
      <c r="F77" s="3">
        <v>82.260859142436104</v>
      </c>
    </row>
    <row r="78" spans="1:10">
      <c r="A78">
        <v>10</v>
      </c>
      <c r="B78">
        <v>-91.233999999999995</v>
      </c>
      <c r="C78">
        <v>246</v>
      </c>
      <c r="D78">
        <v>49000</v>
      </c>
      <c r="E78">
        <v>114</v>
      </c>
      <c r="F78" s="3">
        <v>95.41774178061813</v>
      </c>
    </row>
    <row r="79" spans="1:10">
      <c r="A79">
        <v>11</v>
      </c>
      <c r="B79">
        <v>-91.123999999999995</v>
      </c>
      <c r="C79">
        <v>246</v>
      </c>
      <c r="D79">
        <v>49000</v>
      </c>
      <c r="E79">
        <v>152</v>
      </c>
      <c r="F79" s="3">
        <v>119.78485294245974</v>
      </c>
    </row>
    <row r="80" spans="1:10">
      <c r="A80">
        <v>12</v>
      </c>
      <c r="B80">
        <v>-91.009</v>
      </c>
      <c r="C80">
        <v>246</v>
      </c>
      <c r="D80">
        <v>49000</v>
      </c>
      <c r="E80">
        <v>183</v>
      </c>
      <c r="F80" s="3">
        <v>164.22722475501428</v>
      </c>
    </row>
    <row r="81" spans="1:6">
      <c r="A81">
        <v>13</v>
      </c>
      <c r="B81">
        <v>-90.894999999999996</v>
      </c>
      <c r="C81">
        <v>246</v>
      </c>
      <c r="D81">
        <v>49000</v>
      </c>
      <c r="E81">
        <v>244</v>
      </c>
      <c r="F81" s="3">
        <v>233.41976629963705</v>
      </c>
    </row>
    <row r="82" spans="1:6">
      <c r="A82">
        <v>14</v>
      </c>
      <c r="B82">
        <v>-90.787000000000006</v>
      </c>
      <c r="C82">
        <v>246</v>
      </c>
      <c r="D82">
        <v>49000</v>
      </c>
      <c r="E82">
        <v>286</v>
      </c>
      <c r="F82" s="3">
        <v>323.78515988970327</v>
      </c>
    </row>
    <row r="83" spans="1:6">
      <c r="A83">
        <v>15</v>
      </c>
      <c r="B83">
        <v>-90.671999999999997</v>
      </c>
      <c r="C83">
        <v>246</v>
      </c>
      <c r="D83">
        <v>49000</v>
      </c>
      <c r="E83">
        <v>407</v>
      </c>
      <c r="F83" s="3">
        <v>440.61430085744314</v>
      </c>
    </row>
    <row r="84" spans="1:6">
      <c r="A84">
        <v>16</v>
      </c>
      <c r="B84">
        <v>-90.555999999999997</v>
      </c>
      <c r="C84">
        <v>246</v>
      </c>
      <c r="D84">
        <v>49000</v>
      </c>
      <c r="E84">
        <v>535</v>
      </c>
      <c r="F84" s="3">
        <v>563.59478211181931</v>
      </c>
    </row>
    <row r="85" spans="1:6">
      <c r="A85">
        <v>17</v>
      </c>
      <c r="B85">
        <v>-90.44</v>
      </c>
      <c r="C85">
        <v>246</v>
      </c>
      <c r="D85">
        <v>49000</v>
      </c>
      <c r="E85">
        <v>662</v>
      </c>
      <c r="F85" s="3">
        <v>666.92923948976045</v>
      </c>
    </row>
    <row r="86" spans="1:6">
      <c r="A86">
        <v>18</v>
      </c>
      <c r="B86">
        <v>-90.325000000000003</v>
      </c>
      <c r="C86">
        <v>246</v>
      </c>
      <c r="D86">
        <v>49000</v>
      </c>
      <c r="E86">
        <v>744</v>
      </c>
      <c r="F86" s="3">
        <v>725.06119156912507</v>
      </c>
    </row>
    <row r="87" spans="1:6">
      <c r="A87">
        <v>19</v>
      </c>
      <c r="B87">
        <v>-90.218999999999994</v>
      </c>
      <c r="C87">
        <v>246</v>
      </c>
      <c r="D87">
        <v>49000</v>
      </c>
      <c r="E87">
        <v>785</v>
      </c>
      <c r="F87" s="3">
        <v>725.93289774275399</v>
      </c>
    </row>
    <row r="88" spans="1:6">
      <c r="A88">
        <v>20</v>
      </c>
      <c r="B88">
        <v>-90.105999999999995</v>
      </c>
      <c r="C88">
        <v>246</v>
      </c>
      <c r="D88">
        <v>49000</v>
      </c>
      <c r="E88">
        <v>711</v>
      </c>
      <c r="F88" s="3">
        <v>670.87780019447814</v>
      </c>
    </row>
    <row r="89" spans="1:6">
      <c r="A89">
        <v>21</v>
      </c>
      <c r="B89">
        <v>-89.991</v>
      </c>
      <c r="C89">
        <v>246</v>
      </c>
      <c r="D89">
        <v>49000</v>
      </c>
      <c r="E89">
        <v>580</v>
      </c>
      <c r="F89" s="3">
        <v>570.14110534814085</v>
      </c>
    </row>
    <row r="90" spans="1:6">
      <c r="A90">
        <v>22</v>
      </c>
      <c r="B90">
        <v>-89.876999999999995</v>
      </c>
      <c r="C90">
        <v>246</v>
      </c>
      <c r="D90">
        <v>49000</v>
      </c>
      <c r="E90">
        <v>426</v>
      </c>
      <c r="F90" s="3">
        <v>449.69945602883831</v>
      </c>
    </row>
    <row r="91" spans="1:6">
      <c r="A91">
        <v>23</v>
      </c>
      <c r="B91">
        <v>-89.757999999999996</v>
      </c>
      <c r="C91">
        <v>246</v>
      </c>
      <c r="D91">
        <v>49000</v>
      </c>
      <c r="E91">
        <v>307</v>
      </c>
      <c r="F91" s="3">
        <v>328.01204204968724</v>
      </c>
    </row>
    <row r="92" spans="1:6">
      <c r="A92">
        <v>24</v>
      </c>
      <c r="B92">
        <v>-89.641999999999996</v>
      </c>
      <c r="C92">
        <v>246</v>
      </c>
      <c r="D92">
        <v>49000</v>
      </c>
      <c r="E92">
        <v>206</v>
      </c>
      <c r="F92" s="3">
        <v>230.87723327202835</v>
      </c>
    </row>
    <row r="93" spans="1:6">
      <c r="A93">
        <v>25</v>
      </c>
      <c r="B93">
        <v>-89.534999999999997</v>
      </c>
      <c r="C93">
        <v>246</v>
      </c>
      <c r="D93">
        <v>49000</v>
      </c>
      <c r="E93">
        <v>186</v>
      </c>
      <c r="F93" s="3">
        <v>165.94716595861397</v>
      </c>
    </row>
    <row r="94" spans="1:6">
      <c r="A94">
        <v>26</v>
      </c>
      <c r="B94">
        <v>-89.43</v>
      </c>
      <c r="C94">
        <v>246</v>
      </c>
      <c r="D94">
        <v>49000</v>
      </c>
      <c r="E94">
        <v>113</v>
      </c>
      <c r="F94" s="3">
        <v>123.86067989275975</v>
      </c>
    </row>
    <row r="95" spans="1:6">
      <c r="A95">
        <v>27</v>
      </c>
      <c r="B95">
        <v>-89.316000000000003</v>
      </c>
      <c r="C95">
        <v>246</v>
      </c>
      <c r="D95">
        <v>49000</v>
      </c>
      <c r="E95">
        <v>117</v>
      </c>
      <c r="F95" s="3">
        <v>96.980425561771682</v>
      </c>
    </row>
    <row r="96" spans="1:6">
      <c r="A96">
        <v>28</v>
      </c>
      <c r="B96">
        <v>-89.195999999999998</v>
      </c>
      <c r="C96">
        <v>246</v>
      </c>
      <c r="D96">
        <v>49000</v>
      </c>
      <c r="E96">
        <v>103</v>
      </c>
      <c r="F96" s="3">
        <v>82.61030285912463</v>
      </c>
    </row>
    <row r="97" spans="1:6">
      <c r="A97">
        <v>29</v>
      </c>
      <c r="B97">
        <v>-89.090999999999994</v>
      </c>
      <c r="C97">
        <v>246</v>
      </c>
      <c r="D97">
        <v>49000</v>
      </c>
      <c r="E97">
        <v>66</v>
      </c>
      <c r="F97" s="3">
        <v>76.753043331585815</v>
      </c>
    </row>
    <row r="98" spans="1:6">
      <c r="A98">
        <v>30</v>
      </c>
      <c r="B98">
        <v>-88.971999999999994</v>
      </c>
      <c r="C98">
        <v>246</v>
      </c>
      <c r="D98">
        <v>49000</v>
      </c>
      <c r="E98">
        <v>89</v>
      </c>
      <c r="F98" s="3">
        <v>73.912664240106807</v>
      </c>
    </row>
    <row r="99" spans="1:6">
      <c r="A99">
        <v>31</v>
      </c>
      <c r="B99">
        <v>-88.86</v>
      </c>
      <c r="C99">
        <v>246</v>
      </c>
      <c r="D99">
        <v>49000</v>
      </c>
      <c r="E99">
        <v>58</v>
      </c>
      <c r="F99" s="3">
        <v>72.918295585058644</v>
      </c>
    </row>
    <row r="100" spans="1:6">
      <c r="A100">
        <v>32</v>
      </c>
      <c r="B100">
        <v>-88.751999999999995</v>
      </c>
      <c r="C100">
        <v>246</v>
      </c>
      <c r="D100">
        <v>49000</v>
      </c>
      <c r="E100">
        <v>77</v>
      </c>
      <c r="F100" s="3">
        <v>72.57844371895807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354</v>
      </c>
      <c r="B118" t="s">
        <v>333</v>
      </c>
      <c r="C118" t="s">
        <v>336</v>
      </c>
      <c r="D118" t="s">
        <v>353</v>
      </c>
      <c r="E118" t="s">
        <v>352</v>
      </c>
      <c r="F118" t="s">
        <v>373</v>
      </c>
    </row>
    <row r="119" spans="1:10">
      <c r="A119">
        <v>1</v>
      </c>
      <c r="B119">
        <v>-92.248000000000005</v>
      </c>
      <c r="C119">
        <v>246</v>
      </c>
      <c r="D119">
        <v>49000</v>
      </c>
      <c r="E119">
        <v>44</v>
      </c>
      <c r="F119" s="3">
        <v>68.690060515644419</v>
      </c>
      <c r="J119" t="s">
        <v>387</v>
      </c>
    </row>
    <row r="120" spans="1:10">
      <c r="A120">
        <v>2</v>
      </c>
      <c r="B120">
        <v>-92.138999999999996</v>
      </c>
      <c r="C120">
        <v>246</v>
      </c>
      <c r="D120">
        <v>49000</v>
      </c>
      <c r="E120">
        <v>43</v>
      </c>
      <c r="F120" s="3">
        <v>68.691125938385568</v>
      </c>
    </row>
    <row r="121" spans="1:10">
      <c r="A121">
        <v>3</v>
      </c>
      <c r="B121">
        <v>-92.024000000000001</v>
      </c>
      <c r="C121">
        <v>246</v>
      </c>
      <c r="D121">
        <v>49000</v>
      </c>
      <c r="E121">
        <v>55</v>
      </c>
      <c r="F121" s="3">
        <v>68.696139130428605</v>
      </c>
    </row>
    <row r="122" spans="1:10">
      <c r="A122">
        <v>4</v>
      </c>
      <c r="B122">
        <v>-91.912000000000006</v>
      </c>
      <c r="C122">
        <v>246</v>
      </c>
      <c r="D122">
        <v>49000</v>
      </c>
      <c r="E122">
        <v>61</v>
      </c>
      <c r="F122" s="3">
        <v>68.716006276564514</v>
      </c>
    </row>
    <row r="123" spans="1:10">
      <c r="A123">
        <v>5</v>
      </c>
      <c r="B123">
        <v>-91.8</v>
      </c>
      <c r="C123">
        <v>246</v>
      </c>
      <c r="D123">
        <v>49000</v>
      </c>
      <c r="E123">
        <v>74</v>
      </c>
      <c r="F123" s="3">
        <v>68.788314130500012</v>
      </c>
    </row>
    <row r="124" spans="1:10">
      <c r="A124">
        <v>6</v>
      </c>
      <c r="B124">
        <v>-91.694000000000003</v>
      </c>
      <c r="C124">
        <v>246</v>
      </c>
      <c r="D124">
        <v>49000</v>
      </c>
      <c r="E124">
        <v>91</v>
      </c>
      <c r="F124" s="3">
        <v>69.006314883958638</v>
      </c>
    </row>
    <row r="125" spans="1:10">
      <c r="A125">
        <v>7</v>
      </c>
      <c r="B125">
        <v>-91.581000000000003</v>
      </c>
      <c r="C125">
        <v>246</v>
      </c>
      <c r="D125">
        <v>49000</v>
      </c>
      <c r="E125">
        <v>95</v>
      </c>
      <c r="F125" s="3">
        <v>69.691819881417672</v>
      </c>
    </row>
    <row r="126" spans="1:10">
      <c r="A126">
        <v>8</v>
      </c>
      <c r="B126">
        <v>-91.465000000000003</v>
      </c>
      <c r="C126">
        <v>246</v>
      </c>
      <c r="D126">
        <v>49000</v>
      </c>
      <c r="E126">
        <v>84</v>
      </c>
      <c r="F126" s="3">
        <v>71.653743168415673</v>
      </c>
    </row>
    <row r="127" spans="1:10">
      <c r="A127">
        <v>9</v>
      </c>
      <c r="B127">
        <v>-91.349000000000004</v>
      </c>
      <c r="C127">
        <v>246</v>
      </c>
      <c r="D127">
        <v>49000</v>
      </c>
      <c r="E127">
        <v>89</v>
      </c>
      <c r="F127" s="3">
        <v>76.624642663587224</v>
      </c>
    </row>
    <row r="128" spans="1:10">
      <c r="A128">
        <v>10</v>
      </c>
      <c r="B128">
        <v>-91.233999999999995</v>
      </c>
      <c r="C128">
        <v>246</v>
      </c>
      <c r="D128">
        <v>49000</v>
      </c>
      <c r="E128">
        <v>114</v>
      </c>
      <c r="F128" s="3">
        <v>87.77762902045265</v>
      </c>
    </row>
    <row r="129" spans="1:6">
      <c r="A129">
        <v>11</v>
      </c>
      <c r="B129">
        <v>-91.123999999999995</v>
      </c>
      <c r="C129">
        <v>246</v>
      </c>
      <c r="D129">
        <v>49000</v>
      </c>
      <c r="E129">
        <v>172</v>
      </c>
      <c r="F129" s="3">
        <v>109.0133873754469</v>
      </c>
    </row>
    <row r="130" spans="1:6">
      <c r="A130">
        <v>12</v>
      </c>
      <c r="B130">
        <v>-91.009</v>
      </c>
      <c r="C130">
        <v>246</v>
      </c>
      <c r="D130">
        <v>49000</v>
      </c>
      <c r="E130">
        <v>188</v>
      </c>
      <c r="F130" s="3">
        <v>148.76056663326872</v>
      </c>
    </row>
    <row r="131" spans="1:6">
      <c r="A131">
        <v>13</v>
      </c>
      <c r="B131">
        <v>-90.894999999999996</v>
      </c>
      <c r="C131">
        <v>246</v>
      </c>
      <c r="D131">
        <v>49000</v>
      </c>
      <c r="E131">
        <v>196</v>
      </c>
      <c r="F131" s="3">
        <v>212.16437372657734</v>
      </c>
    </row>
    <row r="132" spans="1:6">
      <c r="A132">
        <v>14</v>
      </c>
      <c r="B132">
        <v>-90.787000000000006</v>
      </c>
      <c r="C132">
        <v>246</v>
      </c>
      <c r="D132">
        <v>49000</v>
      </c>
      <c r="E132">
        <v>306</v>
      </c>
      <c r="F132" s="3">
        <v>296.80262345343738</v>
      </c>
    </row>
    <row r="133" spans="1:6">
      <c r="A133">
        <v>15</v>
      </c>
      <c r="B133">
        <v>-90.671999999999997</v>
      </c>
      <c r="C133">
        <v>246</v>
      </c>
      <c r="D133">
        <v>49000</v>
      </c>
      <c r="E133">
        <v>350</v>
      </c>
      <c r="F133" s="3">
        <v>408.54612096561664</v>
      </c>
    </row>
    <row r="134" spans="1:6">
      <c r="A134">
        <v>16</v>
      </c>
      <c r="B134">
        <v>-90.555999999999997</v>
      </c>
      <c r="C134">
        <v>246</v>
      </c>
      <c r="D134">
        <v>49000</v>
      </c>
      <c r="E134">
        <v>457</v>
      </c>
      <c r="F134" s="3">
        <v>528.74788622227129</v>
      </c>
    </row>
    <row r="135" spans="1:6">
      <c r="A135">
        <v>17</v>
      </c>
      <c r="B135">
        <v>-90.44</v>
      </c>
      <c r="C135">
        <v>246</v>
      </c>
      <c r="D135">
        <v>49000</v>
      </c>
      <c r="E135">
        <v>623</v>
      </c>
      <c r="F135" s="3">
        <v>632.33954122724992</v>
      </c>
    </row>
    <row r="136" spans="1:6">
      <c r="A136">
        <v>18</v>
      </c>
      <c r="B136">
        <v>-90.325000000000003</v>
      </c>
      <c r="C136">
        <v>246</v>
      </c>
      <c r="D136">
        <v>49000</v>
      </c>
      <c r="E136">
        <v>788</v>
      </c>
      <c r="F136" s="3">
        <v>693.40710893201458</v>
      </c>
    </row>
    <row r="137" spans="1:6">
      <c r="A137">
        <v>19</v>
      </c>
      <c r="B137">
        <v>-90.218999999999994</v>
      </c>
      <c r="C137">
        <v>246</v>
      </c>
      <c r="D137">
        <v>49000</v>
      </c>
      <c r="E137">
        <v>734</v>
      </c>
      <c r="F137" s="3">
        <v>698.41680839412413</v>
      </c>
    </row>
    <row r="138" spans="1:6">
      <c r="A138">
        <v>20</v>
      </c>
      <c r="B138">
        <v>-90.105999999999995</v>
      </c>
      <c r="C138">
        <v>246</v>
      </c>
      <c r="D138">
        <v>49000</v>
      </c>
      <c r="E138">
        <v>701</v>
      </c>
      <c r="F138" s="3">
        <v>648.13788936283038</v>
      </c>
    </row>
    <row r="139" spans="1:6">
      <c r="A139">
        <v>21</v>
      </c>
      <c r="B139">
        <v>-89.991</v>
      </c>
      <c r="C139">
        <v>246</v>
      </c>
      <c r="D139">
        <v>49000</v>
      </c>
      <c r="E139">
        <v>570</v>
      </c>
      <c r="F139" s="3">
        <v>551.78241109694943</v>
      </c>
    </row>
    <row r="140" spans="1:6">
      <c r="A140">
        <v>22</v>
      </c>
      <c r="B140">
        <v>-89.876999999999995</v>
      </c>
      <c r="C140">
        <v>246</v>
      </c>
      <c r="D140">
        <v>49000</v>
      </c>
      <c r="E140">
        <v>403</v>
      </c>
      <c r="F140" s="3">
        <v>434.88262568118256</v>
      </c>
    </row>
    <row r="141" spans="1:6">
      <c r="A141">
        <v>23</v>
      </c>
      <c r="B141">
        <v>-89.757999999999996</v>
      </c>
      <c r="C141">
        <v>246</v>
      </c>
      <c r="D141">
        <v>49000</v>
      </c>
      <c r="E141">
        <v>286</v>
      </c>
      <c r="F141" s="3">
        <v>316.13524075791503</v>
      </c>
    </row>
    <row r="142" spans="1:6">
      <c r="A142">
        <v>24</v>
      </c>
      <c r="B142">
        <v>-89.641999999999996</v>
      </c>
      <c r="C142">
        <v>246</v>
      </c>
      <c r="D142">
        <v>49000</v>
      </c>
      <c r="E142">
        <v>210</v>
      </c>
      <c r="F142" s="3">
        <v>221.32677138333449</v>
      </c>
    </row>
    <row r="143" spans="1:6">
      <c r="A143">
        <v>25</v>
      </c>
      <c r="B143">
        <v>-89.534999999999997</v>
      </c>
      <c r="C143">
        <v>246</v>
      </c>
      <c r="D143">
        <v>49000</v>
      </c>
      <c r="E143">
        <v>162</v>
      </c>
      <c r="F143" s="3">
        <v>158.16644476706253</v>
      </c>
    </row>
    <row r="144" spans="1:6">
      <c r="A144">
        <v>26</v>
      </c>
      <c r="B144">
        <v>-89.43</v>
      </c>
      <c r="C144">
        <v>246</v>
      </c>
      <c r="D144">
        <v>49000</v>
      </c>
      <c r="E144">
        <v>109</v>
      </c>
      <c r="F144" s="3">
        <v>117.47216331650858</v>
      </c>
    </row>
    <row r="145" spans="1:6">
      <c r="A145">
        <v>27</v>
      </c>
      <c r="B145">
        <v>-89.316000000000003</v>
      </c>
      <c r="C145">
        <v>246</v>
      </c>
      <c r="D145">
        <v>49000</v>
      </c>
      <c r="E145">
        <v>103</v>
      </c>
      <c r="F145" s="3">
        <v>91.706684294633547</v>
      </c>
    </row>
    <row r="146" spans="1:6">
      <c r="A146">
        <v>28</v>
      </c>
      <c r="B146">
        <v>-89.195999999999998</v>
      </c>
      <c r="C146">
        <v>246</v>
      </c>
      <c r="D146">
        <v>49000</v>
      </c>
      <c r="E146">
        <v>102</v>
      </c>
      <c r="F146" s="3">
        <v>78.096986531561214</v>
      </c>
    </row>
    <row r="147" spans="1:6">
      <c r="A147">
        <v>29</v>
      </c>
      <c r="B147">
        <v>-89.090999999999994</v>
      </c>
      <c r="C147">
        <v>246</v>
      </c>
      <c r="D147">
        <v>49000</v>
      </c>
      <c r="E147">
        <v>74</v>
      </c>
      <c r="F147" s="3">
        <v>72.629071192066291</v>
      </c>
    </row>
    <row r="148" spans="1:6">
      <c r="A148">
        <v>30</v>
      </c>
      <c r="B148">
        <v>-88.971999999999994</v>
      </c>
      <c r="C148">
        <v>246</v>
      </c>
      <c r="D148">
        <v>49000</v>
      </c>
      <c r="E148">
        <v>90</v>
      </c>
      <c r="F148" s="3">
        <v>70.020420847841308</v>
      </c>
    </row>
    <row r="149" spans="1:6">
      <c r="A149">
        <v>31</v>
      </c>
      <c r="B149">
        <v>-88.86</v>
      </c>
      <c r="C149">
        <v>246</v>
      </c>
      <c r="D149">
        <v>49000</v>
      </c>
      <c r="E149">
        <v>53</v>
      </c>
      <c r="F149" s="3">
        <v>69.125074034022703</v>
      </c>
    </row>
    <row r="150" spans="1:6">
      <c r="A150">
        <v>32</v>
      </c>
      <c r="B150">
        <v>-88.751999999999995</v>
      </c>
      <c r="C150">
        <v>246</v>
      </c>
      <c r="D150">
        <v>49000</v>
      </c>
      <c r="E150">
        <v>67</v>
      </c>
      <c r="F150" s="3">
        <v>68.825481608466376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354</v>
      </c>
      <c r="B168" t="s">
        <v>333</v>
      </c>
      <c r="C168" t="s">
        <v>336</v>
      </c>
      <c r="D168" t="s">
        <v>353</v>
      </c>
      <c r="E168" t="s">
        <v>352</v>
      </c>
      <c r="F168" t="s">
        <v>373</v>
      </c>
    </row>
    <row r="169" spans="1:10">
      <c r="A169">
        <v>1</v>
      </c>
      <c r="B169">
        <v>-92.248000000000005</v>
      </c>
      <c r="C169">
        <v>245</v>
      </c>
      <c r="D169">
        <v>49000</v>
      </c>
      <c r="E169">
        <v>44</v>
      </c>
      <c r="F169" s="3">
        <v>65.899385056662354</v>
      </c>
      <c r="J169" t="s">
        <v>388</v>
      </c>
    </row>
    <row r="170" spans="1:10">
      <c r="A170">
        <v>2</v>
      </c>
      <c r="B170">
        <v>-92.138999999999996</v>
      </c>
      <c r="C170">
        <v>245</v>
      </c>
      <c r="D170">
        <v>49000</v>
      </c>
      <c r="E170">
        <v>35</v>
      </c>
      <c r="F170" s="3">
        <v>65.900464005620648</v>
      </c>
    </row>
    <row r="171" spans="1:10">
      <c r="A171">
        <v>3</v>
      </c>
      <c r="B171">
        <v>-92.024000000000001</v>
      </c>
      <c r="C171">
        <v>245</v>
      </c>
      <c r="D171">
        <v>49000</v>
      </c>
      <c r="E171">
        <v>63</v>
      </c>
      <c r="F171" s="3">
        <v>65.9056794574755</v>
      </c>
    </row>
    <row r="172" spans="1:10">
      <c r="A172">
        <v>4</v>
      </c>
      <c r="B172">
        <v>-91.912000000000006</v>
      </c>
      <c r="C172">
        <v>245</v>
      </c>
      <c r="D172">
        <v>49000</v>
      </c>
      <c r="E172">
        <v>72</v>
      </c>
      <c r="F172" s="3">
        <v>65.926823365482932</v>
      </c>
    </row>
    <row r="173" spans="1:10">
      <c r="A173">
        <v>5</v>
      </c>
      <c r="B173">
        <v>-91.8</v>
      </c>
      <c r="C173">
        <v>245</v>
      </c>
      <c r="D173">
        <v>49000</v>
      </c>
      <c r="E173">
        <v>83</v>
      </c>
      <c r="F173" s="3">
        <v>66.005214379982078</v>
      </c>
    </row>
    <row r="174" spans="1:10">
      <c r="A174">
        <v>6</v>
      </c>
      <c r="B174">
        <v>-91.694000000000003</v>
      </c>
      <c r="C174">
        <v>245</v>
      </c>
      <c r="D174">
        <v>49000</v>
      </c>
      <c r="E174">
        <v>89</v>
      </c>
      <c r="F174" s="3">
        <v>66.24487564694067</v>
      </c>
    </row>
    <row r="175" spans="1:10">
      <c r="A175">
        <v>7</v>
      </c>
      <c r="B175">
        <v>-91.581000000000003</v>
      </c>
      <c r="C175">
        <v>245</v>
      </c>
      <c r="D175">
        <v>49000</v>
      </c>
      <c r="E175">
        <v>97</v>
      </c>
      <c r="F175" s="3">
        <v>67.006263860746429</v>
      </c>
    </row>
    <row r="176" spans="1:10">
      <c r="A176">
        <v>8</v>
      </c>
      <c r="B176">
        <v>-91.465000000000003</v>
      </c>
      <c r="C176">
        <v>245</v>
      </c>
      <c r="D176">
        <v>49000</v>
      </c>
      <c r="E176">
        <v>81</v>
      </c>
      <c r="F176" s="3">
        <v>69.199035728288564</v>
      </c>
    </row>
    <row r="177" spans="1:6">
      <c r="A177">
        <v>9</v>
      </c>
      <c r="B177">
        <v>-91.349000000000004</v>
      </c>
      <c r="C177">
        <v>245</v>
      </c>
      <c r="D177">
        <v>49000</v>
      </c>
      <c r="E177">
        <v>112</v>
      </c>
      <c r="F177" s="3">
        <v>74.763909444621063</v>
      </c>
    </row>
    <row r="178" spans="1:6">
      <c r="A178">
        <v>10</v>
      </c>
      <c r="B178">
        <v>-91.233999999999995</v>
      </c>
      <c r="C178">
        <v>245</v>
      </c>
      <c r="D178">
        <v>49000</v>
      </c>
      <c r="E178">
        <v>103</v>
      </c>
      <c r="F178" s="3">
        <v>87.209165780233548</v>
      </c>
    </row>
    <row r="179" spans="1:6">
      <c r="A179">
        <v>11</v>
      </c>
      <c r="B179">
        <v>-91.123999999999995</v>
      </c>
      <c r="C179">
        <v>245</v>
      </c>
      <c r="D179">
        <v>49000</v>
      </c>
      <c r="E179">
        <v>148</v>
      </c>
      <c r="F179" s="3">
        <v>110.71511183933445</v>
      </c>
    </row>
    <row r="180" spans="1:6">
      <c r="A180">
        <v>12</v>
      </c>
      <c r="B180">
        <v>-91.009</v>
      </c>
      <c r="C180">
        <v>245</v>
      </c>
      <c r="D180">
        <v>49000</v>
      </c>
      <c r="E180">
        <v>177</v>
      </c>
      <c r="F180" s="3">
        <v>154.11856308722167</v>
      </c>
    </row>
    <row r="181" spans="1:6">
      <c r="A181">
        <v>13</v>
      </c>
      <c r="B181">
        <v>-90.894999999999996</v>
      </c>
      <c r="C181">
        <v>245</v>
      </c>
      <c r="D181">
        <v>49000</v>
      </c>
      <c r="E181">
        <v>257</v>
      </c>
      <c r="F181" s="3">
        <v>221.98310224481102</v>
      </c>
    </row>
    <row r="182" spans="1:6">
      <c r="A182">
        <v>14</v>
      </c>
      <c r="B182">
        <v>-90.787000000000006</v>
      </c>
      <c r="C182">
        <v>245</v>
      </c>
      <c r="D182">
        <v>49000</v>
      </c>
      <c r="E182">
        <v>260</v>
      </c>
      <c r="F182" s="3">
        <v>310.18759194106337</v>
      </c>
    </row>
    <row r="183" spans="1:6">
      <c r="A183">
        <v>15</v>
      </c>
      <c r="B183">
        <v>-90.671999999999997</v>
      </c>
      <c r="C183">
        <v>245</v>
      </c>
      <c r="D183">
        <v>49000</v>
      </c>
      <c r="E183">
        <v>393</v>
      </c>
      <c r="F183" s="3">
        <v>422.39169559668221</v>
      </c>
    </row>
    <row r="184" spans="1:6">
      <c r="A184">
        <v>16</v>
      </c>
      <c r="B184">
        <v>-90.555999999999997</v>
      </c>
      <c r="C184">
        <v>245</v>
      </c>
      <c r="D184">
        <v>49000</v>
      </c>
      <c r="E184">
        <v>466</v>
      </c>
      <c r="F184" s="3">
        <v>536.53893587970811</v>
      </c>
    </row>
    <row r="185" spans="1:6">
      <c r="A185">
        <v>17</v>
      </c>
      <c r="B185">
        <v>-90.44</v>
      </c>
      <c r="C185">
        <v>245</v>
      </c>
      <c r="D185">
        <v>49000</v>
      </c>
      <c r="E185">
        <v>659</v>
      </c>
      <c r="F185" s="3">
        <v>625.90888653712022</v>
      </c>
    </row>
    <row r="186" spans="1:6">
      <c r="A186">
        <v>18</v>
      </c>
      <c r="B186">
        <v>-90.325000000000003</v>
      </c>
      <c r="C186">
        <v>245</v>
      </c>
      <c r="D186">
        <v>49000</v>
      </c>
      <c r="E186">
        <v>689</v>
      </c>
      <c r="F186" s="3">
        <v>666.38429784473055</v>
      </c>
    </row>
    <row r="187" spans="1:6">
      <c r="A187">
        <v>19</v>
      </c>
      <c r="B187">
        <v>-90.218999999999994</v>
      </c>
      <c r="C187">
        <v>245</v>
      </c>
      <c r="D187">
        <v>49000</v>
      </c>
      <c r="E187">
        <v>715</v>
      </c>
      <c r="F187" s="3">
        <v>650.89379561152725</v>
      </c>
    </row>
    <row r="188" spans="1:6">
      <c r="A188">
        <v>20</v>
      </c>
      <c r="B188">
        <v>-90.105999999999995</v>
      </c>
      <c r="C188">
        <v>245</v>
      </c>
      <c r="D188">
        <v>49000</v>
      </c>
      <c r="E188">
        <v>605</v>
      </c>
      <c r="F188" s="3">
        <v>582.97160952935371</v>
      </c>
    </row>
    <row r="189" spans="1:6">
      <c r="A189">
        <v>21</v>
      </c>
      <c r="B189">
        <v>-89.991</v>
      </c>
      <c r="C189">
        <v>245</v>
      </c>
      <c r="D189">
        <v>49000</v>
      </c>
      <c r="E189">
        <v>490</v>
      </c>
      <c r="F189" s="3">
        <v>478.0265388028098</v>
      </c>
    </row>
    <row r="190" spans="1:6">
      <c r="A190">
        <v>22</v>
      </c>
      <c r="B190">
        <v>-89.876999999999995</v>
      </c>
      <c r="C190">
        <v>245</v>
      </c>
      <c r="D190">
        <v>49000</v>
      </c>
      <c r="E190">
        <v>370</v>
      </c>
      <c r="F190" s="3">
        <v>363.46881286757065</v>
      </c>
    </row>
    <row r="191" spans="1:6">
      <c r="A191">
        <v>23</v>
      </c>
      <c r="B191">
        <v>-89.757999999999996</v>
      </c>
      <c r="C191">
        <v>245</v>
      </c>
      <c r="D191">
        <v>49000</v>
      </c>
      <c r="E191">
        <v>231</v>
      </c>
      <c r="F191" s="3">
        <v>256.20151755436603</v>
      </c>
    </row>
    <row r="192" spans="1:6">
      <c r="A192">
        <v>24</v>
      </c>
      <c r="B192">
        <v>-89.641999999999996</v>
      </c>
      <c r="C192">
        <v>245</v>
      </c>
      <c r="D192">
        <v>49000</v>
      </c>
      <c r="E192">
        <v>143</v>
      </c>
      <c r="F192" s="3">
        <v>176.68371618914659</v>
      </c>
    </row>
    <row r="193" spans="1:6">
      <c r="A193">
        <v>25</v>
      </c>
      <c r="B193">
        <v>-89.534999999999997</v>
      </c>
      <c r="C193">
        <v>245</v>
      </c>
      <c r="D193">
        <v>49000</v>
      </c>
      <c r="E193">
        <v>127</v>
      </c>
      <c r="F193" s="3">
        <v>127.23714400016948</v>
      </c>
    </row>
    <row r="194" spans="1:6">
      <c r="A194">
        <v>26</v>
      </c>
      <c r="B194">
        <v>-89.43</v>
      </c>
      <c r="C194">
        <v>245</v>
      </c>
      <c r="D194">
        <v>49000</v>
      </c>
      <c r="E194">
        <v>113</v>
      </c>
      <c r="F194" s="3">
        <v>97.40918756528248</v>
      </c>
    </row>
    <row r="195" spans="1:6">
      <c r="A195">
        <v>27</v>
      </c>
      <c r="B195">
        <v>-89.316000000000003</v>
      </c>
      <c r="C195">
        <v>245</v>
      </c>
      <c r="D195">
        <v>49000</v>
      </c>
      <c r="E195">
        <v>96</v>
      </c>
      <c r="F195" s="3">
        <v>79.782828835815408</v>
      </c>
    </row>
    <row r="196" spans="1:6">
      <c r="A196">
        <v>28</v>
      </c>
      <c r="B196">
        <v>-89.195999999999998</v>
      </c>
      <c r="C196">
        <v>245</v>
      </c>
      <c r="D196">
        <v>49000</v>
      </c>
      <c r="E196">
        <v>68</v>
      </c>
      <c r="F196" s="3">
        <v>71.156113517630587</v>
      </c>
    </row>
    <row r="197" spans="1:6">
      <c r="A197">
        <v>29</v>
      </c>
      <c r="B197">
        <v>-89.090999999999994</v>
      </c>
      <c r="C197">
        <v>245</v>
      </c>
      <c r="D197">
        <v>49000</v>
      </c>
      <c r="E197">
        <v>67</v>
      </c>
      <c r="F197" s="3">
        <v>67.95061515179404</v>
      </c>
    </row>
    <row r="198" spans="1:6">
      <c r="A198">
        <v>30</v>
      </c>
      <c r="B198">
        <v>-88.971999999999994</v>
      </c>
      <c r="C198">
        <v>245</v>
      </c>
      <c r="D198">
        <v>49000</v>
      </c>
      <c r="E198">
        <v>69</v>
      </c>
      <c r="F198" s="3">
        <v>66.536222187486018</v>
      </c>
    </row>
    <row r="199" spans="1:6">
      <c r="A199">
        <v>31</v>
      </c>
      <c r="B199">
        <v>-88.86</v>
      </c>
      <c r="C199">
        <v>245</v>
      </c>
      <c r="D199">
        <v>49000</v>
      </c>
      <c r="E199">
        <v>50</v>
      </c>
      <c r="F199" s="3">
        <v>66.090908276479013</v>
      </c>
    </row>
    <row r="200" spans="1:6">
      <c r="A200">
        <v>32</v>
      </c>
      <c r="B200">
        <v>-88.751999999999995</v>
      </c>
      <c r="C200">
        <v>245</v>
      </c>
      <c r="D200">
        <v>49000</v>
      </c>
      <c r="E200">
        <v>63</v>
      </c>
      <c r="F200" s="3">
        <v>65.954094964871715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354</v>
      </c>
      <c r="B218" t="s">
        <v>333</v>
      </c>
      <c r="C218" t="s">
        <v>336</v>
      </c>
      <c r="D218" t="s">
        <v>353</v>
      </c>
      <c r="E218" t="s">
        <v>352</v>
      </c>
      <c r="F218" t="s">
        <v>373</v>
      </c>
    </row>
    <row r="219" spans="1:10">
      <c r="A219">
        <v>1</v>
      </c>
      <c r="B219">
        <v>-92.248000000000005</v>
      </c>
      <c r="C219">
        <v>245</v>
      </c>
      <c r="D219">
        <v>49000</v>
      </c>
      <c r="E219">
        <v>36</v>
      </c>
      <c r="F219" s="3">
        <v>69.964305336121171</v>
      </c>
      <c r="J219" t="s">
        <v>389</v>
      </c>
    </row>
    <row r="220" spans="1:10">
      <c r="A220">
        <v>2</v>
      </c>
      <c r="B220">
        <v>-92.138999999999996</v>
      </c>
      <c r="C220">
        <v>245</v>
      </c>
      <c r="D220">
        <v>49000</v>
      </c>
      <c r="E220">
        <v>46</v>
      </c>
      <c r="F220" s="3">
        <v>69.966591031766285</v>
      </c>
    </row>
    <row r="221" spans="1:10">
      <c r="A221">
        <v>3</v>
      </c>
      <c r="B221">
        <v>-92.024000000000001</v>
      </c>
      <c r="C221">
        <v>245</v>
      </c>
      <c r="D221">
        <v>49000</v>
      </c>
      <c r="E221">
        <v>60</v>
      </c>
      <c r="F221" s="3">
        <v>69.976821956160677</v>
      </c>
    </row>
    <row r="222" spans="1:10">
      <c r="A222">
        <v>4</v>
      </c>
      <c r="B222">
        <v>-91.912000000000006</v>
      </c>
      <c r="C222">
        <v>245</v>
      </c>
      <c r="D222">
        <v>49000</v>
      </c>
      <c r="E222">
        <v>73</v>
      </c>
      <c r="F222" s="3">
        <v>70.015404909293366</v>
      </c>
    </row>
    <row r="223" spans="1:10">
      <c r="A223">
        <v>5</v>
      </c>
      <c r="B223">
        <v>-91.8</v>
      </c>
      <c r="C223">
        <v>245</v>
      </c>
      <c r="D223">
        <v>49000</v>
      </c>
      <c r="E223">
        <v>63</v>
      </c>
      <c r="F223" s="3">
        <v>70.149092387331891</v>
      </c>
    </row>
    <row r="224" spans="1:10">
      <c r="A224">
        <v>6</v>
      </c>
      <c r="B224">
        <v>-91.694000000000003</v>
      </c>
      <c r="C224">
        <v>245</v>
      </c>
      <c r="D224">
        <v>49000</v>
      </c>
      <c r="E224">
        <v>92</v>
      </c>
      <c r="F224" s="3">
        <v>70.533493145644812</v>
      </c>
    </row>
    <row r="225" spans="1:6">
      <c r="A225">
        <v>7</v>
      </c>
      <c r="B225">
        <v>-91.581000000000003</v>
      </c>
      <c r="C225">
        <v>245</v>
      </c>
      <c r="D225">
        <v>49000</v>
      </c>
      <c r="E225">
        <v>112</v>
      </c>
      <c r="F225" s="3">
        <v>71.684803075683632</v>
      </c>
    </row>
    <row r="226" spans="1:6">
      <c r="A226">
        <v>8</v>
      </c>
      <c r="B226">
        <v>-91.465000000000003</v>
      </c>
      <c r="C226">
        <v>245</v>
      </c>
      <c r="D226">
        <v>49000</v>
      </c>
      <c r="E226">
        <v>90</v>
      </c>
      <c r="F226" s="3">
        <v>74.816841019357341</v>
      </c>
    </row>
    <row r="227" spans="1:6">
      <c r="A227">
        <v>9</v>
      </c>
      <c r="B227">
        <v>-91.349000000000004</v>
      </c>
      <c r="C227">
        <v>245</v>
      </c>
      <c r="D227">
        <v>49000</v>
      </c>
      <c r="E227">
        <v>93</v>
      </c>
      <c r="F227" s="3">
        <v>82.353702401538683</v>
      </c>
    </row>
    <row r="228" spans="1:6">
      <c r="A228">
        <v>10</v>
      </c>
      <c r="B228">
        <v>-91.233999999999995</v>
      </c>
      <c r="C228">
        <v>245</v>
      </c>
      <c r="D228">
        <v>49000</v>
      </c>
      <c r="E228">
        <v>132</v>
      </c>
      <c r="F228" s="3">
        <v>98.408491682665158</v>
      </c>
    </row>
    <row r="229" spans="1:6">
      <c r="A229">
        <v>11</v>
      </c>
      <c r="B229">
        <v>-91.123999999999995</v>
      </c>
      <c r="C229">
        <v>245</v>
      </c>
      <c r="D229">
        <v>49000</v>
      </c>
      <c r="E229">
        <v>160</v>
      </c>
      <c r="F229" s="3">
        <v>127.44747871303035</v>
      </c>
    </row>
    <row r="230" spans="1:6">
      <c r="A230">
        <v>12</v>
      </c>
      <c r="B230">
        <v>-91.009</v>
      </c>
      <c r="C230">
        <v>245</v>
      </c>
      <c r="D230">
        <v>49000</v>
      </c>
      <c r="E230">
        <v>187</v>
      </c>
      <c r="F230" s="3">
        <v>178.97610623579209</v>
      </c>
    </row>
    <row r="231" spans="1:6">
      <c r="A231">
        <v>13</v>
      </c>
      <c r="B231">
        <v>-90.894999999999996</v>
      </c>
      <c r="C231">
        <v>245</v>
      </c>
      <c r="D231">
        <v>49000</v>
      </c>
      <c r="E231">
        <v>241</v>
      </c>
      <c r="F231" s="3">
        <v>256.65287346354791</v>
      </c>
    </row>
    <row r="232" spans="1:6">
      <c r="A232">
        <v>14</v>
      </c>
      <c r="B232">
        <v>-90.787000000000006</v>
      </c>
      <c r="C232">
        <v>245</v>
      </c>
      <c r="D232">
        <v>49000</v>
      </c>
      <c r="E232">
        <v>325</v>
      </c>
      <c r="F232" s="3">
        <v>354.41700705291817</v>
      </c>
    </row>
    <row r="233" spans="1:6">
      <c r="A233">
        <v>15</v>
      </c>
      <c r="B233">
        <v>-90.671999999999997</v>
      </c>
      <c r="C233">
        <v>245</v>
      </c>
      <c r="D233">
        <v>49000</v>
      </c>
      <c r="E233">
        <v>434</v>
      </c>
      <c r="F233" s="3">
        <v>475.12295366692933</v>
      </c>
    </row>
    <row r="234" spans="1:6">
      <c r="A234">
        <v>16</v>
      </c>
      <c r="B234">
        <v>-90.555999999999997</v>
      </c>
      <c r="C234">
        <v>245</v>
      </c>
      <c r="D234">
        <v>49000</v>
      </c>
      <c r="E234">
        <v>571</v>
      </c>
      <c r="F234" s="3">
        <v>594.28692346160005</v>
      </c>
    </row>
    <row r="235" spans="1:6">
      <c r="A235">
        <v>17</v>
      </c>
      <c r="B235">
        <v>-90.44</v>
      </c>
      <c r="C235">
        <v>245</v>
      </c>
      <c r="D235">
        <v>49000</v>
      </c>
      <c r="E235">
        <v>724</v>
      </c>
      <c r="F235" s="3">
        <v>684.30421351712062</v>
      </c>
    </row>
    <row r="236" spans="1:6">
      <c r="A236">
        <v>18</v>
      </c>
      <c r="B236">
        <v>-90.325000000000003</v>
      </c>
      <c r="C236">
        <v>245</v>
      </c>
      <c r="D236">
        <v>49000</v>
      </c>
      <c r="E236">
        <v>741</v>
      </c>
      <c r="F236" s="3">
        <v>721.62105730243832</v>
      </c>
    </row>
    <row r="237" spans="1:6">
      <c r="A237">
        <v>19</v>
      </c>
      <c r="B237">
        <v>-90.218999999999994</v>
      </c>
      <c r="C237">
        <v>245</v>
      </c>
      <c r="D237">
        <v>49000</v>
      </c>
      <c r="E237">
        <v>777</v>
      </c>
      <c r="F237" s="3">
        <v>700.99803495401693</v>
      </c>
    </row>
    <row r="238" spans="1:6">
      <c r="A238">
        <v>20</v>
      </c>
      <c r="B238">
        <v>-90.105999999999995</v>
      </c>
      <c r="C238">
        <v>245</v>
      </c>
      <c r="D238">
        <v>49000</v>
      </c>
      <c r="E238">
        <v>634</v>
      </c>
      <c r="F238" s="3">
        <v>626.4743479678632</v>
      </c>
    </row>
    <row r="239" spans="1:6">
      <c r="A239">
        <v>21</v>
      </c>
      <c r="B239">
        <v>-89.991</v>
      </c>
      <c r="C239">
        <v>245</v>
      </c>
      <c r="D239">
        <v>49000</v>
      </c>
      <c r="E239">
        <v>490</v>
      </c>
      <c r="F239" s="3">
        <v>514.46656535676937</v>
      </c>
    </row>
    <row r="240" spans="1:6">
      <c r="A240">
        <v>22</v>
      </c>
      <c r="B240">
        <v>-89.876999999999995</v>
      </c>
      <c r="C240">
        <v>245</v>
      </c>
      <c r="D240">
        <v>49000</v>
      </c>
      <c r="E240">
        <v>391</v>
      </c>
      <c r="F240" s="3">
        <v>393.00182670337841</v>
      </c>
    </row>
    <row r="241" spans="1:6">
      <c r="A241">
        <v>23</v>
      </c>
      <c r="B241">
        <v>-89.757999999999996</v>
      </c>
      <c r="C241">
        <v>245</v>
      </c>
      <c r="D241">
        <v>49000</v>
      </c>
      <c r="E241">
        <v>247</v>
      </c>
      <c r="F241" s="3">
        <v>278.93310823678604</v>
      </c>
    </row>
    <row r="242" spans="1:6">
      <c r="A242">
        <v>24</v>
      </c>
      <c r="B242">
        <v>-89.641999999999996</v>
      </c>
      <c r="C242">
        <v>245</v>
      </c>
      <c r="D242">
        <v>49000</v>
      </c>
      <c r="E242">
        <v>187</v>
      </c>
      <c r="F242" s="3">
        <v>193.54683917970928</v>
      </c>
    </row>
    <row r="243" spans="1:6">
      <c r="A243">
        <v>25</v>
      </c>
      <c r="B243">
        <v>-89.534999999999997</v>
      </c>
      <c r="C243">
        <v>245</v>
      </c>
      <c r="D243">
        <v>49000</v>
      </c>
      <c r="E243">
        <v>137</v>
      </c>
      <c r="F243" s="3">
        <v>139.66887905896408</v>
      </c>
    </row>
    <row r="244" spans="1:6">
      <c r="A244">
        <v>26</v>
      </c>
      <c r="B244">
        <v>-89.43</v>
      </c>
      <c r="C244">
        <v>245</v>
      </c>
      <c r="D244">
        <v>49000</v>
      </c>
      <c r="E244">
        <v>114</v>
      </c>
      <c r="F244" s="3">
        <v>106.56674094614537</v>
      </c>
    </row>
    <row r="245" spans="1:6">
      <c r="A245">
        <v>27</v>
      </c>
      <c r="B245">
        <v>-89.316000000000003</v>
      </c>
      <c r="C245">
        <v>245</v>
      </c>
      <c r="D245">
        <v>49000</v>
      </c>
      <c r="E245">
        <v>113</v>
      </c>
      <c r="F245" s="3">
        <v>86.549958694793304</v>
      </c>
    </row>
    <row r="246" spans="1:6">
      <c r="A246">
        <v>28</v>
      </c>
      <c r="B246">
        <v>-89.195999999999998</v>
      </c>
      <c r="C246">
        <v>245</v>
      </c>
      <c r="D246">
        <v>49000</v>
      </c>
      <c r="E246">
        <v>107</v>
      </c>
      <c r="F246" s="3">
        <v>76.462737141674822</v>
      </c>
    </row>
    <row r="247" spans="1:6">
      <c r="A247">
        <v>29</v>
      </c>
      <c r="B247">
        <v>-89.090999999999994</v>
      </c>
      <c r="C247">
        <v>245</v>
      </c>
      <c r="D247">
        <v>49000</v>
      </c>
      <c r="E247">
        <v>83</v>
      </c>
      <c r="F247" s="3">
        <v>72.5874241915472</v>
      </c>
    </row>
    <row r="248" spans="1:6">
      <c r="A248">
        <v>30</v>
      </c>
      <c r="B248">
        <v>-88.971999999999994</v>
      </c>
      <c r="C248">
        <v>245</v>
      </c>
      <c r="D248">
        <v>49000</v>
      </c>
      <c r="E248">
        <v>78</v>
      </c>
      <c r="F248" s="3">
        <v>70.814252907770822</v>
      </c>
    </row>
    <row r="249" spans="1:6">
      <c r="A249">
        <v>31</v>
      </c>
      <c r="B249">
        <v>-88.86</v>
      </c>
      <c r="C249">
        <v>245</v>
      </c>
      <c r="D249">
        <v>49000</v>
      </c>
      <c r="E249">
        <v>79</v>
      </c>
      <c r="F249" s="3">
        <v>70.231453779295592</v>
      </c>
    </row>
    <row r="250" spans="1:6">
      <c r="A250">
        <v>32</v>
      </c>
      <c r="B250">
        <v>-88.751999999999995</v>
      </c>
      <c r="C250">
        <v>245</v>
      </c>
      <c r="D250">
        <v>49000</v>
      </c>
      <c r="E250">
        <v>55</v>
      </c>
      <c r="F250" s="3">
        <v>70.044141923112974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354</v>
      </c>
      <c r="B268" t="s">
        <v>333</v>
      </c>
      <c r="C268" t="s">
        <v>336</v>
      </c>
      <c r="D268" t="s">
        <v>353</v>
      </c>
      <c r="E268" t="s">
        <v>352</v>
      </c>
      <c r="F268" t="s">
        <v>373</v>
      </c>
    </row>
    <row r="269" spans="1:10">
      <c r="A269">
        <v>1</v>
      </c>
      <c r="B269">
        <v>-92.248000000000005</v>
      </c>
      <c r="C269">
        <v>246</v>
      </c>
      <c r="D269">
        <v>49000</v>
      </c>
      <c r="E269">
        <v>42</v>
      </c>
      <c r="F269" s="3">
        <v>64.49743986275044</v>
      </c>
      <c r="J269" t="s">
        <v>390</v>
      </c>
    </row>
    <row r="270" spans="1:10">
      <c r="A270">
        <v>2</v>
      </c>
      <c r="B270">
        <v>-92.138999999999996</v>
      </c>
      <c r="C270">
        <v>246</v>
      </c>
      <c r="D270">
        <v>49000</v>
      </c>
      <c r="E270">
        <v>28</v>
      </c>
      <c r="F270" s="3">
        <v>64.498921952741938</v>
      </c>
    </row>
    <row r="271" spans="1:10">
      <c r="A271">
        <v>3</v>
      </c>
      <c r="B271">
        <v>-92.024000000000001</v>
      </c>
      <c r="C271">
        <v>246</v>
      </c>
      <c r="D271">
        <v>49000</v>
      </c>
      <c r="E271">
        <v>58</v>
      </c>
      <c r="F271" s="3">
        <v>64.50603684249289</v>
      </c>
    </row>
    <row r="272" spans="1:10">
      <c r="A272">
        <v>4</v>
      </c>
      <c r="B272">
        <v>-91.912000000000006</v>
      </c>
      <c r="C272">
        <v>246</v>
      </c>
      <c r="D272">
        <v>49000</v>
      </c>
      <c r="E272">
        <v>70</v>
      </c>
      <c r="F272" s="3">
        <v>64.534655019813627</v>
      </c>
    </row>
    <row r="273" spans="1:6">
      <c r="A273">
        <v>5</v>
      </c>
      <c r="B273">
        <v>-91.8</v>
      </c>
      <c r="C273">
        <v>246</v>
      </c>
      <c r="D273">
        <v>49000</v>
      </c>
      <c r="E273">
        <v>89</v>
      </c>
      <c r="F273" s="3">
        <v>64.639822666440324</v>
      </c>
    </row>
    <row r="274" spans="1:6">
      <c r="A274">
        <v>6</v>
      </c>
      <c r="B274">
        <v>-91.694000000000003</v>
      </c>
      <c r="C274">
        <v>246</v>
      </c>
      <c r="D274">
        <v>49000</v>
      </c>
      <c r="E274">
        <v>71</v>
      </c>
      <c r="F274" s="3">
        <v>64.958303314059449</v>
      </c>
    </row>
    <row r="275" spans="1:6">
      <c r="A275">
        <v>7</v>
      </c>
      <c r="B275">
        <v>-91.581000000000003</v>
      </c>
      <c r="C275">
        <v>246</v>
      </c>
      <c r="D275">
        <v>49000</v>
      </c>
      <c r="E275">
        <v>93</v>
      </c>
      <c r="F275" s="3">
        <v>65.959200873766832</v>
      </c>
    </row>
    <row r="276" spans="1:6">
      <c r="A276">
        <v>8</v>
      </c>
      <c r="B276">
        <v>-91.465000000000003</v>
      </c>
      <c r="C276">
        <v>246</v>
      </c>
      <c r="D276">
        <v>49000</v>
      </c>
      <c r="E276">
        <v>95</v>
      </c>
      <c r="F276" s="3">
        <v>68.806167342942572</v>
      </c>
    </row>
    <row r="277" spans="1:6">
      <c r="A277">
        <v>9</v>
      </c>
      <c r="B277">
        <v>-91.349000000000004</v>
      </c>
      <c r="C277">
        <v>246</v>
      </c>
      <c r="D277">
        <v>49000</v>
      </c>
      <c r="E277">
        <v>108</v>
      </c>
      <c r="F277" s="3">
        <v>75.931991481394718</v>
      </c>
    </row>
    <row r="278" spans="1:6">
      <c r="A278">
        <v>10</v>
      </c>
      <c r="B278">
        <v>-91.233999999999995</v>
      </c>
      <c r="C278">
        <v>246</v>
      </c>
      <c r="D278">
        <v>49000</v>
      </c>
      <c r="E278">
        <v>126</v>
      </c>
      <c r="F278" s="3">
        <v>91.627801276045588</v>
      </c>
    </row>
    <row r="279" spans="1:6">
      <c r="A279">
        <v>11</v>
      </c>
      <c r="B279">
        <v>-91.123999999999995</v>
      </c>
      <c r="C279">
        <v>246</v>
      </c>
      <c r="D279">
        <v>49000</v>
      </c>
      <c r="E279">
        <v>169</v>
      </c>
      <c r="F279" s="3">
        <v>120.79380969991385</v>
      </c>
    </row>
    <row r="280" spans="1:6">
      <c r="A280">
        <v>12</v>
      </c>
      <c r="B280">
        <v>-91.009</v>
      </c>
      <c r="C280">
        <v>246</v>
      </c>
      <c r="D280">
        <v>49000</v>
      </c>
      <c r="E280">
        <v>175</v>
      </c>
      <c r="F280" s="3">
        <v>173.6709336114497</v>
      </c>
    </row>
    <row r="281" spans="1:6">
      <c r="A281">
        <v>13</v>
      </c>
      <c r="B281">
        <v>-90.894999999999996</v>
      </c>
      <c r="C281">
        <v>246</v>
      </c>
      <c r="D281">
        <v>49000</v>
      </c>
      <c r="E281">
        <v>243</v>
      </c>
      <c r="F281" s="3">
        <v>254.63361225386313</v>
      </c>
    </row>
    <row r="282" spans="1:6">
      <c r="A282">
        <v>14</v>
      </c>
      <c r="B282">
        <v>-90.787000000000006</v>
      </c>
      <c r="C282">
        <v>246</v>
      </c>
      <c r="D282">
        <v>49000</v>
      </c>
      <c r="E282">
        <v>330</v>
      </c>
      <c r="F282" s="3">
        <v>357.41706516276395</v>
      </c>
    </row>
    <row r="283" spans="1:6">
      <c r="A283">
        <v>15</v>
      </c>
      <c r="B283">
        <v>-90.671999999999997</v>
      </c>
      <c r="C283">
        <v>246</v>
      </c>
      <c r="D283">
        <v>49000</v>
      </c>
      <c r="E283">
        <v>442</v>
      </c>
      <c r="F283" s="3">
        <v>484.43981087837852</v>
      </c>
    </row>
    <row r="284" spans="1:6">
      <c r="A284">
        <v>16</v>
      </c>
      <c r="B284">
        <v>-90.555999999999997</v>
      </c>
      <c r="C284">
        <v>246</v>
      </c>
      <c r="D284">
        <v>49000</v>
      </c>
      <c r="E284">
        <v>569</v>
      </c>
      <c r="F284" s="3">
        <v>608.54388091098474</v>
      </c>
    </row>
    <row r="285" spans="1:6">
      <c r="A285">
        <v>17</v>
      </c>
      <c r="B285">
        <v>-90.44</v>
      </c>
      <c r="C285">
        <v>246</v>
      </c>
      <c r="D285">
        <v>49000</v>
      </c>
      <c r="E285">
        <v>721</v>
      </c>
      <c r="F285" s="3">
        <v>699.14211078908909</v>
      </c>
    </row>
    <row r="286" spans="1:6">
      <c r="A286">
        <v>18</v>
      </c>
      <c r="B286">
        <v>-90.325000000000003</v>
      </c>
      <c r="C286">
        <v>246</v>
      </c>
      <c r="D286">
        <v>49000</v>
      </c>
      <c r="E286">
        <v>771</v>
      </c>
      <c r="F286" s="3">
        <v>731.12668463472983</v>
      </c>
    </row>
    <row r="287" spans="1:6">
      <c r="A287">
        <v>19</v>
      </c>
      <c r="B287">
        <v>-90.218999999999994</v>
      </c>
      <c r="C287">
        <v>246</v>
      </c>
      <c r="D287">
        <v>49000</v>
      </c>
      <c r="E287">
        <v>755</v>
      </c>
      <c r="F287" s="3">
        <v>701.16948239561555</v>
      </c>
    </row>
    <row r="288" spans="1:6">
      <c r="A288">
        <v>20</v>
      </c>
      <c r="B288">
        <v>-90.105999999999995</v>
      </c>
      <c r="C288">
        <v>246</v>
      </c>
      <c r="D288">
        <v>49000</v>
      </c>
      <c r="E288">
        <v>647</v>
      </c>
      <c r="F288" s="3">
        <v>614.97728939189608</v>
      </c>
    </row>
    <row r="289" spans="1:6">
      <c r="A289">
        <v>21</v>
      </c>
      <c r="B289">
        <v>-89.991</v>
      </c>
      <c r="C289">
        <v>246</v>
      </c>
      <c r="D289">
        <v>49000</v>
      </c>
      <c r="E289">
        <v>510</v>
      </c>
      <c r="F289" s="3">
        <v>493.11367630774021</v>
      </c>
    </row>
    <row r="290" spans="1:6">
      <c r="A290">
        <v>22</v>
      </c>
      <c r="B290">
        <v>-89.876999999999995</v>
      </c>
      <c r="C290">
        <v>246</v>
      </c>
      <c r="D290">
        <v>49000</v>
      </c>
      <c r="E290">
        <v>329</v>
      </c>
      <c r="F290" s="3">
        <v>366.59929538796808</v>
      </c>
    </row>
    <row r="291" spans="1:6">
      <c r="A291">
        <v>23</v>
      </c>
      <c r="B291">
        <v>-89.757999999999996</v>
      </c>
      <c r="C291">
        <v>246</v>
      </c>
      <c r="D291">
        <v>49000</v>
      </c>
      <c r="E291">
        <v>228</v>
      </c>
      <c r="F291" s="3">
        <v>252.70800973099827</v>
      </c>
    </row>
    <row r="292" spans="1:6">
      <c r="A292">
        <v>24</v>
      </c>
      <c r="B292">
        <v>-89.641999999999996</v>
      </c>
      <c r="C292">
        <v>246</v>
      </c>
      <c r="D292">
        <v>49000</v>
      </c>
      <c r="E292">
        <v>152</v>
      </c>
      <c r="F292" s="3">
        <v>171.19993867975194</v>
      </c>
    </row>
    <row r="293" spans="1:6">
      <c r="A293">
        <v>25</v>
      </c>
      <c r="B293">
        <v>-89.534999999999997</v>
      </c>
      <c r="C293">
        <v>246</v>
      </c>
      <c r="D293">
        <v>49000</v>
      </c>
      <c r="E293">
        <v>128</v>
      </c>
      <c r="F293" s="3">
        <v>122.09972135144886</v>
      </c>
    </row>
    <row r="294" spans="1:6">
      <c r="A294">
        <v>26</v>
      </c>
      <c r="B294">
        <v>-89.43</v>
      </c>
      <c r="C294">
        <v>246</v>
      </c>
      <c r="D294">
        <v>49000</v>
      </c>
      <c r="E294">
        <v>107</v>
      </c>
      <c r="F294" s="3">
        <v>93.339751340974118</v>
      </c>
    </row>
    <row r="295" spans="1:6">
      <c r="A295">
        <v>27</v>
      </c>
      <c r="B295">
        <v>-89.316000000000003</v>
      </c>
      <c r="C295">
        <v>246</v>
      </c>
      <c r="D295">
        <v>49000</v>
      </c>
      <c r="E295">
        <v>97</v>
      </c>
      <c r="F295" s="3">
        <v>76.84578431295148</v>
      </c>
    </row>
    <row r="296" spans="1:6">
      <c r="A296">
        <v>28</v>
      </c>
      <c r="B296">
        <v>-89.195999999999998</v>
      </c>
      <c r="C296">
        <v>246</v>
      </c>
      <c r="D296">
        <v>49000</v>
      </c>
      <c r="E296">
        <v>92</v>
      </c>
      <c r="F296" s="3">
        <v>69.029056803889958</v>
      </c>
    </row>
    <row r="297" spans="1:6">
      <c r="A297">
        <v>29</v>
      </c>
      <c r="B297">
        <v>-89.090999999999994</v>
      </c>
      <c r="C297">
        <v>246</v>
      </c>
      <c r="D297">
        <v>49000</v>
      </c>
      <c r="E297">
        <v>64</v>
      </c>
      <c r="F297" s="3">
        <v>66.216493928251467</v>
      </c>
    </row>
    <row r="298" spans="1:6">
      <c r="A298">
        <v>30</v>
      </c>
      <c r="B298">
        <v>-88.971999999999994</v>
      </c>
      <c r="C298">
        <v>246</v>
      </c>
      <c r="D298">
        <v>49000</v>
      </c>
      <c r="E298">
        <v>75</v>
      </c>
      <c r="F298" s="3">
        <v>65.013763902020457</v>
      </c>
    </row>
    <row r="299" spans="1:6">
      <c r="A299">
        <v>31</v>
      </c>
      <c r="B299">
        <v>-88.86</v>
      </c>
      <c r="C299">
        <v>246</v>
      </c>
      <c r="D299">
        <v>49000</v>
      </c>
      <c r="E299">
        <v>51</v>
      </c>
      <c r="F299" s="3">
        <v>64.647726958433509</v>
      </c>
    </row>
    <row r="300" spans="1:6">
      <c r="A300">
        <v>32</v>
      </c>
      <c r="B300">
        <v>-88.751999999999995</v>
      </c>
      <c r="C300">
        <v>246</v>
      </c>
      <c r="D300">
        <v>49000</v>
      </c>
      <c r="E300">
        <v>64</v>
      </c>
      <c r="F300" s="3">
        <v>64.538908667281916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354</v>
      </c>
      <c r="B318" t="s">
        <v>333</v>
      </c>
      <c r="C318" t="s">
        <v>336</v>
      </c>
      <c r="D318" t="s">
        <v>353</v>
      </c>
      <c r="E318" t="s">
        <v>352</v>
      </c>
      <c r="F318" t="s">
        <v>373</v>
      </c>
    </row>
    <row r="319" spans="1:10">
      <c r="A319">
        <v>1</v>
      </c>
      <c r="B319">
        <v>-92.248000000000005</v>
      </c>
      <c r="C319">
        <v>246</v>
      </c>
      <c r="D319">
        <v>49000</v>
      </c>
      <c r="E319">
        <v>39</v>
      </c>
      <c r="F319" s="3">
        <v>64.216997726544719</v>
      </c>
      <c r="J319" t="s">
        <v>391</v>
      </c>
    </row>
    <row r="320" spans="1:10">
      <c r="A320">
        <v>2</v>
      </c>
      <c r="B320">
        <v>-92.138999999999996</v>
      </c>
      <c r="C320">
        <v>246</v>
      </c>
      <c r="D320">
        <v>49000</v>
      </c>
      <c r="E320">
        <v>36</v>
      </c>
      <c r="F320" s="3">
        <v>64.217633474452725</v>
      </c>
    </row>
    <row r="321" spans="1:6">
      <c r="A321">
        <v>3</v>
      </c>
      <c r="B321">
        <v>-92.024000000000001</v>
      </c>
      <c r="C321">
        <v>246</v>
      </c>
      <c r="D321">
        <v>49000</v>
      </c>
      <c r="E321">
        <v>45</v>
      </c>
      <c r="F321" s="3">
        <v>64.220861740533209</v>
      </c>
    </row>
    <row r="322" spans="1:6">
      <c r="A322">
        <v>4</v>
      </c>
      <c r="B322">
        <v>-91.912000000000006</v>
      </c>
      <c r="C322">
        <v>246</v>
      </c>
      <c r="D322">
        <v>49000</v>
      </c>
      <c r="E322">
        <v>56</v>
      </c>
      <c r="F322" s="3">
        <v>64.234592237014041</v>
      </c>
    </row>
    <row r="323" spans="1:6">
      <c r="A323">
        <v>5</v>
      </c>
      <c r="B323">
        <v>-91.8</v>
      </c>
      <c r="C323">
        <v>246</v>
      </c>
      <c r="D323">
        <v>49000</v>
      </c>
      <c r="E323">
        <v>77</v>
      </c>
      <c r="F323" s="3">
        <v>64.287927249220573</v>
      </c>
    </row>
    <row r="324" spans="1:6">
      <c r="A324">
        <v>6</v>
      </c>
      <c r="B324">
        <v>-91.694000000000003</v>
      </c>
      <c r="C324">
        <v>246</v>
      </c>
      <c r="D324">
        <v>49000</v>
      </c>
      <c r="E324">
        <v>78</v>
      </c>
      <c r="F324" s="3">
        <v>64.458322440543583</v>
      </c>
    </row>
    <row r="325" spans="1:6">
      <c r="A325">
        <v>7</v>
      </c>
      <c r="B325">
        <v>-91.581000000000003</v>
      </c>
      <c r="C325">
        <v>246</v>
      </c>
      <c r="D325">
        <v>49000</v>
      </c>
      <c r="E325">
        <v>78</v>
      </c>
      <c r="F325" s="3">
        <v>65.024189429767517</v>
      </c>
    </row>
    <row r="326" spans="1:6">
      <c r="A326">
        <v>8</v>
      </c>
      <c r="B326">
        <v>-91.465000000000003</v>
      </c>
      <c r="C326">
        <v>246</v>
      </c>
      <c r="D326">
        <v>49000</v>
      </c>
      <c r="E326">
        <v>109</v>
      </c>
      <c r="F326" s="3">
        <v>66.729125941020399</v>
      </c>
    </row>
    <row r="327" spans="1:6">
      <c r="A327">
        <v>9</v>
      </c>
      <c r="B327">
        <v>-91.349000000000004</v>
      </c>
      <c r="C327">
        <v>246</v>
      </c>
      <c r="D327">
        <v>49000</v>
      </c>
      <c r="E327">
        <v>107</v>
      </c>
      <c r="F327" s="3">
        <v>71.254014906127551</v>
      </c>
    </row>
    <row r="328" spans="1:6">
      <c r="A328">
        <v>10</v>
      </c>
      <c r="B328">
        <v>-91.233999999999995</v>
      </c>
      <c r="C328">
        <v>246</v>
      </c>
      <c r="D328">
        <v>49000</v>
      </c>
      <c r="E328">
        <v>91</v>
      </c>
      <c r="F328" s="3">
        <v>81.827729325011475</v>
      </c>
    </row>
    <row r="329" spans="1:6">
      <c r="A329">
        <v>11</v>
      </c>
      <c r="B329">
        <v>-91.123999999999995</v>
      </c>
      <c r="C329">
        <v>246</v>
      </c>
      <c r="D329">
        <v>49000</v>
      </c>
      <c r="E329">
        <v>126</v>
      </c>
      <c r="F329" s="3">
        <v>102.66129169476716</v>
      </c>
    </row>
    <row r="330" spans="1:6">
      <c r="A330">
        <v>12</v>
      </c>
      <c r="B330">
        <v>-91.009</v>
      </c>
      <c r="C330">
        <v>246</v>
      </c>
      <c r="D330">
        <v>49000</v>
      </c>
      <c r="E330">
        <v>162</v>
      </c>
      <c r="F330" s="3">
        <v>142.80884622788562</v>
      </c>
    </row>
    <row r="331" spans="1:6">
      <c r="A331">
        <v>13</v>
      </c>
      <c r="B331">
        <v>-90.894999999999996</v>
      </c>
      <c r="C331">
        <v>246</v>
      </c>
      <c r="D331">
        <v>49000</v>
      </c>
      <c r="E331">
        <v>245</v>
      </c>
      <c r="F331" s="3">
        <v>208.39896669713954</v>
      </c>
    </row>
    <row r="332" spans="1:6">
      <c r="A332">
        <v>14</v>
      </c>
      <c r="B332">
        <v>-90.787000000000006</v>
      </c>
      <c r="C332">
        <v>246</v>
      </c>
      <c r="D332">
        <v>49000</v>
      </c>
      <c r="E332">
        <v>273</v>
      </c>
      <c r="F332" s="3">
        <v>297.49733225984829</v>
      </c>
    </row>
    <row r="333" spans="1:6">
      <c r="A333">
        <v>15</v>
      </c>
      <c r="B333">
        <v>-90.671999999999997</v>
      </c>
      <c r="C333">
        <v>246</v>
      </c>
      <c r="D333">
        <v>49000</v>
      </c>
      <c r="E333">
        <v>355</v>
      </c>
      <c r="F333" s="3">
        <v>416.47477467123406</v>
      </c>
    </row>
    <row r="334" spans="1:6">
      <c r="A334">
        <v>16</v>
      </c>
      <c r="B334">
        <v>-90.555999999999997</v>
      </c>
      <c r="C334">
        <v>246</v>
      </c>
      <c r="D334">
        <v>49000</v>
      </c>
      <c r="E334">
        <v>512</v>
      </c>
      <c r="F334" s="3">
        <v>544.96436821110342</v>
      </c>
    </row>
    <row r="335" spans="1:6">
      <c r="A335">
        <v>17</v>
      </c>
      <c r="B335">
        <v>-90.44</v>
      </c>
      <c r="C335">
        <v>246</v>
      </c>
      <c r="D335">
        <v>49000</v>
      </c>
      <c r="E335">
        <v>644</v>
      </c>
      <c r="F335" s="3">
        <v>654.81758015312971</v>
      </c>
    </row>
    <row r="336" spans="1:6">
      <c r="A336">
        <v>18</v>
      </c>
      <c r="B336">
        <v>-90.325000000000003</v>
      </c>
      <c r="C336">
        <v>246</v>
      </c>
      <c r="D336">
        <v>49000</v>
      </c>
      <c r="E336">
        <v>781</v>
      </c>
      <c r="F336" s="3">
        <v>717.06180360824681</v>
      </c>
    </row>
    <row r="337" spans="1:6">
      <c r="A337">
        <v>19</v>
      </c>
      <c r="B337">
        <v>-90.218999999999994</v>
      </c>
      <c r="C337">
        <v>246</v>
      </c>
      <c r="D337">
        <v>49000</v>
      </c>
      <c r="E337">
        <v>748</v>
      </c>
      <c r="F337" s="3">
        <v>717.58530793016428</v>
      </c>
    </row>
    <row r="338" spans="1:6">
      <c r="A338">
        <v>20</v>
      </c>
      <c r="B338">
        <v>-90.105999999999995</v>
      </c>
      <c r="C338">
        <v>246</v>
      </c>
      <c r="D338">
        <v>49000</v>
      </c>
      <c r="E338">
        <v>702</v>
      </c>
      <c r="F338" s="3">
        <v>657.85896114273203</v>
      </c>
    </row>
    <row r="339" spans="1:6">
      <c r="A339">
        <v>21</v>
      </c>
      <c r="B339">
        <v>-89.991</v>
      </c>
      <c r="C339">
        <v>246</v>
      </c>
      <c r="D339">
        <v>49000</v>
      </c>
      <c r="E339">
        <v>565</v>
      </c>
      <c r="F339" s="3">
        <v>550.23175117684855</v>
      </c>
    </row>
    <row r="340" spans="1:6">
      <c r="A340">
        <v>22</v>
      </c>
      <c r="B340">
        <v>-89.876999999999995</v>
      </c>
      <c r="C340">
        <v>246</v>
      </c>
      <c r="D340">
        <v>49000</v>
      </c>
      <c r="E340">
        <v>398</v>
      </c>
      <c r="F340" s="3">
        <v>424.14733087108795</v>
      </c>
    </row>
    <row r="341" spans="1:6">
      <c r="A341">
        <v>23</v>
      </c>
      <c r="B341">
        <v>-89.757999999999996</v>
      </c>
      <c r="C341">
        <v>246</v>
      </c>
      <c r="D341">
        <v>49000</v>
      </c>
      <c r="E341">
        <v>274</v>
      </c>
      <c r="F341" s="3">
        <v>300.26701751130651</v>
      </c>
    </row>
    <row r="342" spans="1:6">
      <c r="A342">
        <v>24</v>
      </c>
      <c r="B342">
        <v>-89.641999999999996</v>
      </c>
      <c r="C342">
        <v>246</v>
      </c>
      <c r="D342">
        <v>49000</v>
      </c>
      <c r="E342">
        <v>195</v>
      </c>
      <c r="F342" s="3">
        <v>204.86655105743802</v>
      </c>
    </row>
    <row r="343" spans="1:6">
      <c r="A343">
        <v>25</v>
      </c>
      <c r="B343">
        <v>-89.534999999999997</v>
      </c>
      <c r="C343">
        <v>246</v>
      </c>
      <c r="D343">
        <v>49000</v>
      </c>
      <c r="E343">
        <v>142</v>
      </c>
      <c r="F343" s="3">
        <v>143.68975054319714</v>
      </c>
    </row>
    <row r="344" spans="1:6">
      <c r="A344">
        <v>26</v>
      </c>
      <c r="B344">
        <v>-89.43</v>
      </c>
      <c r="C344">
        <v>246</v>
      </c>
      <c r="D344">
        <v>49000</v>
      </c>
      <c r="E344">
        <v>105</v>
      </c>
      <c r="F344" s="3">
        <v>105.82228645435681</v>
      </c>
    </row>
    <row r="345" spans="1:6">
      <c r="A345">
        <v>27</v>
      </c>
      <c r="B345">
        <v>-89.316000000000003</v>
      </c>
      <c r="C345">
        <v>246</v>
      </c>
      <c r="D345">
        <v>49000</v>
      </c>
      <c r="E345">
        <v>92</v>
      </c>
      <c r="F345" s="3">
        <v>82.907015404496093</v>
      </c>
    </row>
    <row r="346" spans="1:6">
      <c r="A346">
        <v>28</v>
      </c>
      <c r="B346">
        <v>-89.195999999999998</v>
      </c>
      <c r="C346">
        <v>246</v>
      </c>
      <c r="D346">
        <v>49000</v>
      </c>
      <c r="E346">
        <v>92</v>
      </c>
      <c r="F346" s="3">
        <v>71.429963914643281</v>
      </c>
    </row>
    <row r="347" spans="1:6">
      <c r="A347">
        <v>29</v>
      </c>
      <c r="B347">
        <v>-89.090999999999994</v>
      </c>
      <c r="C347">
        <v>246</v>
      </c>
      <c r="D347">
        <v>49000</v>
      </c>
      <c r="E347">
        <v>84</v>
      </c>
      <c r="F347" s="3">
        <v>67.075877073765312</v>
      </c>
    </row>
    <row r="348" spans="1:6">
      <c r="A348">
        <v>30</v>
      </c>
      <c r="B348">
        <v>-88.971999999999994</v>
      </c>
      <c r="C348">
        <v>246</v>
      </c>
      <c r="D348">
        <v>49000</v>
      </c>
      <c r="E348">
        <v>75</v>
      </c>
      <c r="F348" s="3">
        <v>65.119418919461509</v>
      </c>
    </row>
    <row r="349" spans="1:6">
      <c r="A349">
        <v>31</v>
      </c>
      <c r="B349">
        <v>-88.86</v>
      </c>
      <c r="C349">
        <v>246</v>
      </c>
      <c r="D349">
        <v>49000</v>
      </c>
      <c r="E349">
        <v>63</v>
      </c>
      <c r="F349" s="3">
        <v>64.492449936323041</v>
      </c>
    </row>
    <row r="350" spans="1:6">
      <c r="A350">
        <v>32</v>
      </c>
      <c r="B350">
        <v>-88.751999999999995</v>
      </c>
      <c r="C350">
        <v>246</v>
      </c>
      <c r="D350">
        <v>49000</v>
      </c>
      <c r="E350">
        <v>60</v>
      </c>
      <c r="F350" s="3">
        <v>64.296857885388192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354</v>
      </c>
      <c r="B368" t="s">
        <v>333</v>
      </c>
      <c r="C368" t="s">
        <v>336</v>
      </c>
      <c r="D368" t="s">
        <v>353</v>
      </c>
      <c r="E368" t="s">
        <v>352</v>
      </c>
      <c r="F368" t="s">
        <v>373</v>
      </c>
    </row>
    <row r="369" spans="1:10">
      <c r="A369">
        <v>1</v>
      </c>
      <c r="B369">
        <v>-92.248000000000005</v>
      </c>
      <c r="C369">
        <v>245</v>
      </c>
      <c r="D369">
        <v>49000</v>
      </c>
      <c r="E369">
        <v>34</v>
      </c>
      <c r="F369" s="3">
        <v>63.067350179024935</v>
      </c>
      <c r="J369" t="s">
        <v>392</v>
      </c>
    </row>
    <row r="370" spans="1:10">
      <c r="A370">
        <v>2</v>
      </c>
      <c r="B370">
        <v>-92.138999999999996</v>
      </c>
      <c r="C370">
        <v>245</v>
      </c>
      <c r="D370">
        <v>49000</v>
      </c>
      <c r="E370">
        <v>41</v>
      </c>
      <c r="F370" s="3">
        <v>63.077293213270671</v>
      </c>
    </row>
    <row r="371" spans="1:10">
      <c r="A371">
        <v>3</v>
      </c>
      <c r="B371">
        <v>-92.024000000000001</v>
      </c>
      <c r="C371">
        <v>245</v>
      </c>
      <c r="D371">
        <v>49000</v>
      </c>
      <c r="E371">
        <v>45</v>
      </c>
      <c r="F371" s="3">
        <v>63.111008093554091</v>
      </c>
    </row>
    <row r="372" spans="1:10">
      <c r="A372">
        <v>4</v>
      </c>
      <c r="B372">
        <v>-91.912000000000006</v>
      </c>
      <c r="C372">
        <v>245</v>
      </c>
      <c r="D372">
        <v>49000</v>
      </c>
      <c r="E372">
        <v>63</v>
      </c>
      <c r="F372" s="3">
        <v>63.209527963266616</v>
      </c>
    </row>
    <row r="373" spans="1:10">
      <c r="A373">
        <v>5</v>
      </c>
      <c r="B373">
        <v>-91.8</v>
      </c>
      <c r="C373">
        <v>245</v>
      </c>
      <c r="D373">
        <v>49000</v>
      </c>
      <c r="E373">
        <v>82</v>
      </c>
      <c r="F373" s="3">
        <v>63.480387501903074</v>
      </c>
    </row>
    <row r="374" spans="1:10">
      <c r="A374">
        <v>6</v>
      </c>
      <c r="B374">
        <v>-91.694000000000003</v>
      </c>
      <c r="C374">
        <v>245</v>
      </c>
      <c r="D374">
        <v>49000</v>
      </c>
      <c r="E374">
        <v>89</v>
      </c>
      <c r="F374" s="3">
        <v>64.116301434494645</v>
      </c>
    </row>
    <row r="375" spans="1:10">
      <c r="A375">
        <v>7</v>
      </c>
      <c r="B375">
        <v>-91.581000000000003</v>
      </c>
      <c r="C375">
        <v>245</v>
      </c>
      <c r="D375">
        <v>49000</v>
      </c>
      <c r="E375">
        <v>84</v>
      </c>
      <c r="F375" s="3">
        <v>65.697241427912218</v>
      </c>
    </row>
    <row r="376" spans="1:10">
      <c r="A376">
        <v>8</v>
      </c>
      <c r="B376">
        <v>-91.465000000000003</v>
      </c>
      <c r="C376">
        <v>245</v>
      </c>
      <c r="D376">
        <v>49000</v>
      </c>
      <c r="E376">
        <v>105</v>
      </c>
      <c r="F376" s="3">
        <v>69.322833241522375</v>
      </c>
    </row>
    <row r="377" spans="1:10">
      <c r="A377">
        <v>9</v>
      </c>
      <c r="B377">
        <v>-91.349000000000004</v>
      </c>
      <c r="C377">
        <v>245</v>
      </c>
      <c r="D377">
        <v>49000</v>
      </c>
      <c r="E377">
        <v>91</v>
      </c>
      <c r="F377" s="3">
        <v>76.843069891956731</v>
      </c>
    </row>
    <row r="378" spans="1:10">
      <c r="A378">
        <v>10</v>
      </c>
      <c r="B378">
        <v>-91.233999999999995</v>
      </c>
      <c r="C378">
        <v>245</v>
      </c>
      <c r="D378">
        <v>49000</v>
      </c>
      <c r="E378">
        <v>101</v>
      </c>
      <c r="F378" s="3">
        <v>91.000481470296421</v>
      </c>
    </row>
    <row r="379" spans="1:10">
      <c r="A379">
        <v>11</v>
      </c>
      <c r="B379">
        <v>-91.123999999999995</v>
      </c>
      <c r="C379">
        <v>245</v>
      </c>
      <c r="D379">
        <v>49000</v>
      </c>
      <c r="E379">
        <v>135</v>
      </c>
      <c r="F379" s="3">
        <v>114.25681713521918</v>
      </c>
    </row>
    <row r="380" spans="1:10">
      <c r="A380">
        <v>12</v>
      </c>
      <c r="B380">
        <v>-91.009</v>
      </c>
      <c r="C380">
        <v>245</v>
      </c>
      <c r="D380">
        <v>49000</v>
      </c>
      <c r="E380">
        <v>183</v>
      </c>
      <c r="F380" s="3">
        <v>152.65162945874596</v>
      </c>
    </row>
    <row r="381" spans="1:10">
      <c r="A381">
        <v>13</v>
      </c>
      <c r="B381">
        <v>-90.894999999999996</v>
      </c>
      <c r="C381">
        <v>245</v>
      </c>
      <c r="D381">
        <v>49000</v>
      </c>
      <c r="E381">
        <v>210</v>
      </c>
      <c r="F381" s="3">
        <v>207.91963642550846</v>
      </c>
    </row>
    <row r="382" spans="1:10">
      <c r="A382">
        <v>14</v>
      </c>
      <c r="B382">
        <v>-90.787000000000006</v>
      </c>
      <c r="C382">
        <v>245</v>
      </c>
      <c r="D382">
        <v>49000</v>
      </c>
      <c r="E382">
        <v>251</v>
      </c>
      <c r="F382" s="3">
        <v>276.38415434401526</v>
      </c>
    </row>
    <row r="383" spans="1:10">
      <c r="A383">
        <v>15</v>
      </c>
      <c r="B383">
        <v>-90.671999999999997</v>
      </c>
      <c r="C383">
        <v>245</v>
      </c>
      <c r="D383">
        <v>49000</v>
      </c>
      <c r="E383">
        <v>323</v>
      </c>
      <c r="F383" s="3">
        <v>362.53550922752083</v>
      </c>
    </row>
    <row r="384" spans="1:10">
      <c r="A384">
        <v>16</v>
      </c>
      <c r="B384">
        <v>-90.555999999999997</v>
      </c>
      <c r="C384">
        <v>245</v>
      </c>
      <c r="D384">
        <v>49000</v>
      </c>
      <c r="E384">
        <v>419</v>
      </c>
      <c r="F384" s="3">
        <v>453.7888464230445</v>
      </c>
    </row>
    <row r="385" spans="1:6">
      <c r="A385">
        <v>17</v>
      </c>
      <c r="B385">
        <v>-90.44</v>
      </c>
      <c r="C385">
        <v>245</v>
      </c>
      <c r="D385">
        <v>49000</v>
      </c>
      <c r="E385">
        <v>503</v>
      </c>
      <c r="F385" s="3">
        <v>535.29468725861921</v>
      </c>
    </row>
    <row r="386" spans="1:6">
      <c r="A386">
        <v>18</v>
      </c>
      <c r="B386">
        <v>-90.325000000000003</v>
      </c>
      <c r="C386">
        <v>245</v>
      </c>
      <c r="D386">
        <v>49000</v>
      </c>
      <c r="E386">
        <v>644</v>
      </c>
      <c r="F386" s="3">
        <v>591.41707198437973</v>
      </c>
    </row>
    <row r="387" spans="1:6">
      <c r="A387">
        <v>19</v>
      </c>
      <c r="B387">
        <v>-90.218999999999994</v>
      </c>
      <c r="C387">
        <v>245</v>
      </c>
      <c r="D387">
        <v>49000</v>
      </c>
      <c r="E387">
        <v>651</v>
      </c>
      <c r="F387" s="3">
        <v>611.27770423078152</v>
      </c>
    </row>
    <row r="388" spans="1:6">
      <c r="A388">
        <v>20</v>
      </c>
      <c r="B388">
        <v>-90.105999999999995</v>
      </c>
      <c r="C388">
        <v>245</v>
      </c>
      <c r="D388">
        <v>49000</v>
      </c>
      <c r="E388">
        <v>611</v>
      </c>
      <c r="F388" s="3">
        <v>594.52941700389397</v>
      </c>
    </row>
    <row r="389" spans="1:6">
      <c r="A389">
        <v>21</v>
      </c>
      <c r="B389">
        <v>-89.991</v>
      </c>
      <c r="C389">
        <v>245</v>
      </c>
      <c r="D389">
        <v>49000</v>
      </c>
      <c r="E389">
        <v>596</v>
      </c>
      <c r="F389" s="3">
        <v>541.01554895849051</v>
      </c>
    </row>
    <row r="390" spans="1:6">
      <c r="A390">
        <v>22</v>
      </c>
      <c r="B390">
        <v>-89.876999999999995</v>
      </c>
      <c r="C390">
        <v>245</v>
      </c>
      <c r="D390">
        <v>49000</v>
      </c>
      <c r="E390">
        <v>495</v>
      </c>
      <c r="F390" s="3">
        <v>462.50856895316076</v>
      </c>
    </row>
    <row r="391" spans="1:6">
      <c r="A391">
        <v>23</v>
      </c>
      <c r="B391">
        <v>-89.757999999999996</v>
      </c>
      <c r="C391">
        <v>245</v>
      </c>
      <c r="D391">
        <v>49000</v>
      </c>
      <c r="E391">
        <v>319</v>
      </c>
      <c r="F391" s="3">
        <v>369.17050615660708</v>
      </c>
    </row>
    <row r="392" spans="1:6">
      <c r="A392">
        <v>24</v>
      </c>
      <c r="B392">
        <v>-89.641999999999996</v>
      </c>
      <c r="C392">
        <v>245</v>
      </c>
      <c r="D392">
        <v>49000</v>
      </c>
      <c r="E392">
        <v>258</v>
      </c>
      <c r="F392" s="3">
        <v>281.60872987703334</v>
      </c>
    </row>
    <row r="393" spans="1:6">
      <c r="A393">
        <v>25</v>
      </c>
      <c r="B393">
        <v>-89.534999999999997</v>
      </c>
      <c r="C393">
        <v>245</v>
      </c>
      <c r="D393">
        <v>49000</v>
      </c>
      <c r="E393">
        <v>207</v>
      </c>
      <c r="F393" s="3">
        <v>212.72080597719597</v>
      </c>
    </row>
    <row r="394" spans="1:6">
      <c r="A394">
        <v>26</v>
      </c>
      <c r="B394">
        <v>-89.43</v>
      </c>
      <c r="C394">
        <v>245</v>
      </c>
      <c r="D394">
        <v>49000</v>
      </c>
      <c r="E394">
        <v>144</v>
      </c>
      <c r="F394" s="3">
        <v>159.9448824546879</v>
      </c>
    </row>
    <row r="395" spans="1:6">
      <c r="A395">
        <v>27</v>
      </c>
      <c r="B395">
        <v>-89.316000000000003</v>
      </c>
      <c r="C395">
        <v>245</v>
      </c>
      <c r="D395">
        <v>49000</v>
      </c>
      <c r="E395">
        <v>120</v>
      </c>
      <c r="F395" s="3">
        <v>119.34495605231147</v>
      </c>
    </row>
    <row r="396" spans="1:6">
      <c r="A396">
        <v>28</v>
      </c>
      <c r="B396">
        <v>-89.195999999999998</v>
      </c>
      <c r="C396">
        <v>245</v>
      </c>
      <c r="D396">
        <v>49000</v>
      </c>
      <c r="E396">
        <v>119</v>
      </c>
      <c r="F396" s="3">
        <v>92.399463028369979</v>
      </c>
    </row>
    <row r="397" spans="1:6">
      <c r="A397">
        <v>29</v>
      </c>
      <c r="B397">
        <v>-89.090999999999994</v>
      </c>
      <c r="C397">
        <v>245</v>
      </c>
      <c r="D397">
        <v>49000</v>
      </c>
      <c r="E397">
        <v>95</v>
      </c>
      <c r="F397" s="3">
        <v>78.574181426366849</v>
      </c>
    </row>
    <row r="398" spans="1:6">
      <c r="A398">
        <v>30</v>
      </c>
      <c r="B398">
        <v>-88.971999999999994</v>
      </c>
      <c r="C398">
        <v>245</v>
      </c>
      <c r="D398">
        <v>49000</v>
      </c>
      <c r="E398">
        <v>75</v>
      </c>
      <c r="F398" s="3">
        <v>70.046429462436564</v>
      </c>
    </row>
    <row r="399" spans="1:6">
      <c r="A399">
        <v>31</v>
      </c>
      <c r="B399">
        <v>-88.86</v>
      </c>
      <c r="C399">
        <v>245</v>
      </c>
      <c r="D399">
        <v>49000</v>
      </c>
      <c r="E399">
        <v>89</v>
      </c>
      <c r="F399" s="3">
        <v>66.124559854381928</v>
      </c>
    </row>
    <row r="400" spans="1:6">
      <c r="A400">
        <v>32</v>
      </c>
      <c r="B400">
        <v>-88.751999999999995</v>
      </c>
      <c r="C400">
        <v>245</v>
      </c>
      <c r="D400">
        <v>49000</v>
      </c>
      <c r="E400">
        <v>55</v>
      </c>
      <c r="F400" s="3">
        <v>64.35509635588727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354</v>
      </c>
      <c r="B418" t="s">
        <v>333</v>
      </c>
      <c r="C418" t="s">
        <v>336</v>
      </c>
      <c r="D418" t="s">
        <v>353</v>
      </c>
      <c r="E418" t="s">
        <v>352</v>
      </c>
      <c r="F418" t="s">
        <v>373</v>
      </c>
    </row>
    <row r="419" spans="1:10">
      <c r="A419">
        <v>1</v>
      </c>
      <c r="B419">
        <v>-92.248000000000005</v>
      </c>
      <c r="C419">
        <v>246</v>
      </c>
      <c r="D419">
        <v>49000</v>
      </c>
      <c r="E419">
        <v>44</v>
      </c>
      <c r="F419" s="3">
        <v>61.203764092846384</v>
      </c>
      <c r="J419" t="s">
        <v>393</v>
      </c>
    </row>
    <row r="420" spans="1:10">
      <c r="A420">
        <v>2</v>
      </c>
      <c r="B420">
        <v>-92.138999999999996</v>
      </c>
      <c r="C420">
        <v>246</v>
      </c>
      <c r="D420">
        <v>49000</v>
      </c>
      <c r="E420">
        <v>39</v>
      </c>
      <c r="F420" s="3">
        <v>61.295202407888496</v>
      </c>
    </row>
    <row r="421" spans="1:10">
      <c r="A421">
        <v>3</v>
      </c>
      <c r="B421">
        <v>-92.024000000000001</v>
      </c>
      <c r="C421">
        <v>246</v>
      </c>
      <c r="D421">
        <v>49000</v>
      </c>
      <c r="E421">
        <v>72</v>
      </c>
      <c r="F421" s="3">
        <v>61.493399966693666</v>
      </c>
    </row>
    <row r="422" spans="1:10">
      <c r="A422">
        <v>4</v>
      </c>
      <c r="B422">
        <v>-91.912000000000006</v>
      </c>
      <c r="C422">
        <v>246</v>
      </c>
      <c r="D422">
        <v>49000</v>
      </c>
      <c r="E422">
        <v>68</v>
      </c>
      <c r="F422" s="3">
        <v>61.87514864913193</v>
      </c>
    </row>
    <row r="423" spans="1:10">
      <c r="A423">
        <v>5</v>
      </c>
      <c r="B423">
        <v>-91.8</v>
      </c>
      <c r="C423">
        <v>246</v>
      </c>
      <c r="D423">
        <v>49000</v>
      </c>
      <c r="E423">
        <v>65</v>
      </c>
      <c r="F423" s="3">
        <v>62.591583195585066</v>
      </c>
    </row>
    <row r="424" spans="1:10">
      <c r="A424">
        <v>6</v>
      </c>
      <c r="B424">
        <v>-91.694000000000003</v>
      </c>
      <c r="C424">
        <v>246</v>
      </c>
      <c r="D424">
        <v>49000</v>
      </c>
      <c r="E424">
        <v>75</v>
      </c>
      <c r="F424" s="3">
        <v>63.789073212768528</v>
      </c>
    </row>
    <row r="425" spans="1:10">
      <c r="A425">
        <v>7</v>
      </c>
      <c r="B425">
        <v>-91.581000000000003</v>
      </c>
      <c r="C425">
        <v>246</v>
      </c>
      <c r="D425">
        <v>49000</v>
      </c>
      <c r="E425">
        <v>83</v>
      </c>
      <c r="F425" s="3">
        <v>65.960065599147825</v>
      </c>
    </row>
    <row r="426" spans="1:10">
      <c r="A426">
        <v>8</v>
      </c>
      <c r="B426">
        <v>-91.465000000000003</v>
      </c>
      <c r="C426">
        <v>246</v>
      </c>
      <c r="D426">
        <v>49000</v>
      </c>
      <c r="E426">
        <v>91</v>
      </c>
      <c r="F426" s="3">
        <v>69.662514845033527</v>
      </c>
    </row>
    <row r="427" spans="1:10">
      <c r="A427">
        <v>9</v>
      </c>
      <c r="B427">
        <v>-91.349000000000004</v>
      </c>
      <c r="C427">
        <v>246</v>
      </c>
      <c r="D427">
        <v>49000</v>
      </c>
      <c r="E427">
        <v>91</v>
      </c>
      <c r="F427" s="3">
        <v>75.55310346836788</v>
      </c>
    </row>
    <row r="428" spans="1:10">
      <c r="A428">
        <v>10</v>
      </c>
      <c r="B428">
        <v>-91.233999999999995</v>
      </c>
      <c r="C428">
        <v>246</v>
      </c>
      <c r="D428">
        <v>49000</v>
      </c>
      <c r="E428">
        <v>90</v>
      </c>
      <c r="F428" s="3">
        <v>84.369178481349152</v>
      </c>
    </row>
    <row r="429" spans="1:10">
      <c r="A429">
        <v>11</v>
      </c>
      <c r="B429">
        <v>-91.123999999999995</v>
      </c>
      <c r="C429">
        <v>246</v>
      </c>
      <c r="D429">
        <v>49000</v>
      </c>
      <c r="E429">
        <v>112</v>
      </c>
      <c r="F429" s="3">
        <v>96.353168098961817</v>
      </c>
    </row>
    <row r="430" spans="1:10">
      <c r="A430">
        <v>12</v>
      </c>
      <c r="B430">
        <v>-91.009</v>
      </c>
      <c r="C430">
        <v>246</v>
      </c>
      <c r="D430">
        <v>49000</v>
      </c>
      <c r="E430">
        <v>116</v>
      </c>
      <c r="F430" s="3">
        <v>113.28675088997697</v>
      </c>
    </row>
    <row r="431" spans="1:10">
      <c r="A431">
        <v>13</v>
      </c>
      <c r="B431">
        <v>-90.894999999999996</v>
      </c>
      <c r="C431">
        <v>246</v>
      </c>
      <c r="D431">
        <v>49000</v>
      </c>
      <c r="E431">
        <v>151</v>
      </c>
      <c r="F431" s="3">
        <v>134.88931532731394</v>
      </c>
    </row>
    <row r="432" spans="1:10">
      <c r="A432">
        <v>14</v>
      </c>
      <c r="B432">
        <v>-90.787000000000006</v>
      </c>
      <c r="C432">
        <v>246</v>
      </c>
      <c r="D432">
        <v>49000</v>
      </c>
      <c r="E432">
        <v>137</v>
      </c>
      <c r="F432" s="3">
        <v>159.62633981106131</v>
      </c>
    </row>
    <row r="433" spans="1:6">
      <c r="A433">
        <v>15</v>
      </c>
      <c r="B433">
        <v>-90.671999999999997</v>
      </c>
      <c r="C433">
        <v>246</v>
      </c>
      <c r="D433">
        <v>49000</v>
      </c>
      <c r="E433">
        <v>181</v>
      </c>
      <c r="F433" s="3">
        <v>189.65926103188852</v>
      </c>
    </row>
    <row r="434" spans="1:6">
      <c r="A434">
        <v>16</v>
      </c>
      <c r="B434">
        <v>-90.555999999999997</v>
      </c>
      <c r="C434">
        <v>246</v>
      </c>
      <c r="D434">
        <v>49000</v>
      </c>
      <c r="E434">
        <v>211</v>
      </c>
      <c r="F434" s="3">
        <v>222.05094285966894</v>
      </c>
    </row>
    <row r="435" spans="1:6">
      <c r="A435">
        <v>17</v>
      </c>
      <c r="B435">
        <v>-90.44</v>
      </c>
      <c r="C435">
        <v>246</v>
      </c>
      <c r="D435">
        <v>49000</v>
      </c>
      <c r="E435">
        <v>246</v>
      </c>
      <c r="F435" s="3">
        <v>253.95580497831216</v>
      </c>
    </row>
    <row r="436" spans="1:6">
      <c r="A436">
        <v>18</v>
      </c>
      <c r="B436">
        <v>-90.325000000000003</v>
      </c>
      <c r="C436">
        <v>246</v>
      </c>
      <c r="D436">
        <v>49000</v>
      </c>
      <c r="E436">
        <v>278</v>
      </c>
      <c r="F436" s="3">
        <v>282.04676079175829</v>
      </c>
    </row>
    <row r="437" spans="1:6">
      <c r="A437">
        <v>19</v>
      </c>
      <c r="B437">
        <v>-90.218999999999994</v>
      </c>
      <c r="C437">
        <v>246</v>
      </c>
      <c r="D437">
        <v>49000</v>
      </c>
      <c r="E437">
        <v>290</v>
      </c>
      <c r="F437" s="3">
        <v>302.16547898418014</v>
      </c>
    </row>
    <row r="438" spans="1:6">
      <c r="A438">
        <v>20</v>
      </c>
      <c r="B438">
        <v>-90.105999999999995</v>
      </c>
      <c r="C438">
        <v>246</v>
      </c>
      <c r="D438">
        <v>49000</v>
      </c>
      <c r="E438">
        <v>309</v>
      </c>
      <c r="F438" s="3">
        <v>315.17389965435149</v>
      </c>
    </row>
    <row r="439" spans="1:6">
      <c r="A439">
        <v>21</v>
      </c>
      <c r="B439">
        <v>-89.991</v>
      </c>
      <c r="C439">
        <v>246</v>
      </c>
      <c r="D439">
        <v>49000</v>
      </c>
      <c r="E439">
        <v>322</v>
      </c>
      <c r="F439" s="3">
        <v>317.91720863677176</v>
      </c>
    </row>
    <row r="440" spans="1:6">
      <c r="A440">
        <v>22</v>
      </c>
      <c r="B440">
        <v>-89.876999999999995</v>
      </c>
      <c r="C440">
        <v>246</v>
      </c>
      <c r="D440">
        <v>49000</v>
      </c>
      <c r="E440">
        <v>362</v>
      </c>
      <c r="F440" s="3">
        <v>309.85014618414311</v>
      </c>
    </row>
    <row r="441" spans="1:6">
      <c r="A441">
        <v>23</v>
      </c>
      <c r="B441">
        <v>-89.757999999999996</v>
      </c>
      <c r="C441">
        <v>246</v>
      </c>
      <c r="D441">
        <v>49000</v>
      </c>
      <c r="E441">
        <v>281</v>
      </c>
      <c r="F441" s="3">
        <v>291.06556337487422</v>
      </c>
    </row>
    <row r="442" spans="1:6">
      <c r="A442">
        <v>24</v>
      </c>
      <c r="B442">
        <v>-89.641999999999996</v>
      </c>
      <c r="C442">
        <v>246</v>
      </c>
      <c r="D442">
        <v>49000</v>
      </c>
      <c r="E442">
        <v>268</v>
      </c>
      <c r="F442" s="3">
        <v>264.86109819602456</v>
      </c>
    </row>
    <row r="443" spans="1:6">
      <c r="A443">
        <v>25</v>
      </c>
      <c r="B443">
        <v>-89.534999999999997</v>
      </c>
      <c r="C443">
        <v>246</v>
      </c>
      <c r="D443">
        <v>49000</v>
      </c>
      <c r="E443">
        <v>244</v>
      </c>
      <c r="F443" s="3">
        <v>236.39233245906766</v>
      </c>
    </row>
    <row r="444" spans="1:6">
      <c r="A444">
        <v>26</v>
      </c>
      <c r="B444">
        <v>-89.43</v>
      </c>
      <c r="C444">
        <v>246</v>
      </c>
      <c r="D444">
        <v>49000</v>
      </c>
      <c r="E444">
        <v>230</v>
      </c>
      <c r="F444" s="3">
        <v>206.93695083413112</v>
      </c>
    </row>
    <row r="445" spans="1:6">
      <c r="A445">
        <v>27</v>
      </c>
      <c r="B445">
        <v>-89.316000000000003</v>
      </c>
      <c r="C445">
        <v>246</v>
      </c>
      <c r="D445">
        <v>49000</v>
      </c>
      <c r="E445">
        <v>192</v>
      </c>
      <c r="F445" s="3">
        <v>175.77055521785246</v>
      </c>
    </row>
    <row r="446" spans="1:6">
      <c r="A446">
        <v>28</v>
      </c>
      <c r="B446">
        <v>-89.195999999999998</v>
      </c>
      <c r="C446">
        <v>246</v>
      </c>
      <c r="D446">
        <v>49000</v>
      </c>
      <c r="E446">
        <v>125</v>
      </c>
      <c r="F446" s="3">
        <v>146.14887241911021</v>
      </c>
    </row>
    <row r="447" spans="1:6">
      <c r="A447">
        <v>29</v>
      </c>
      <c r="B447">
        <v>-89.090999999999994</v>
      </c>
      <c r="C447">
        <v>246</v>
      </c>
      <c r="D447">
        <v>49000</v>
      </c>
      <c r="E447">
        <v>107</v>
      </c>
      <c r="F447" s="3">
        <v>124.10787538619765</v>
      </c>
    </row>
    <row r="448" spans="1:6">
      <c r="A448">
        <v>30</v>
      </c>
      <c r="B448">
        <v>-88.971999999999994</v>
      </c>
      <c r="C448">
        <v>246</v>
      </c>
      <c r="D448">
        <v>49000</v>
      </c>
      <c r="E448">
        <v>91</v>
      </c>
      <c r="F448" s="3">
        <v>104.04434321281269</v>
      </c>
    </row>
    <row r="449" spans="1:6">
      <c r="A449">
        <v>31</v>
      </c>
      <c r="B449">
        <v>-88.86</v>
      </c>
      <c r="C449">
        <v>246</v>
      </c>
      <c r="D449">
        <v>49000</v>
      </c>
      <c r="E449">
        <v>90</v>
      </c>
      <c r="F449" s="3">
        <v>89.803869381179695</v>
      </c>
    </row>
    <row r="450" spans="1:6">
      <c r="A450">
        <v>32</v>
      </c>
      <c r="B450">
        <v>-88.751999999999995</v>
      </c>
      <c r="C450">
        <v>246</v>
      </c>
      <c r="D450">
        <v>49000</v>
      </c>
      <c r="E450">
        <v>87</v>
      </c>
      <c r="F450" s="3">
        <v>79.827528911060014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354</v>
      </c>
      <c r="B468" t="s">
        <v>333</v>
      </c>
      <c r="C468" t="s">
        <v>336</v>
      </c>
      <c r="D468" t="s">
        <v>353</v>
      </c>
      <c r="E468" t="s">
        <v>352</v>
      </c>
      <c r="F468" t="s">
        <v>373</v>
      </c>
    </row>
    <row r="469" spans="1:10">
      <c r="A469">
        <v>1</v>
      </c>
      <c r="B469">
        <v>-92.248000000000005</v>
      </c>
      <c r="C469">
        <v>248</v>
      </c>
      <c r="D469">
        <v>49000</v>
      </c>
      <c r="E469">
        <v>38</v>
      </c>
      <c r="F469" s="3">
        <v>52.057664075160815</v>
      </c>
      <c r="J469" t="s">
        <v>394</v>
      </c>
    </row>
    <row r="470" spans="1:10">
      <c r="A470">
        <v>2</v>
      </c>
      <c r="B470">
        <v>-92.138999999999996</v>
      </c>
      <c r="C470">
        <v>248</v>
      </c>
      <c r="D470">
        <v>49000</v>
      </c>
      <c r="E470">
        <v>35</v>
      </c>
      <c r="F470" s="3">
        <v>52.342058329882477</v>
      </c>
    </row>
    <row r="471" spans="1:10">
      <c r="A471">
        <v>3</v>
      </c>
      <c r="B471">
        <v>-92.024000000000001</v>
      </c>
      <c r="C471">
        <v>248</v>
      </c>
      <c r="D471">
        <v>49000</v>
      </c>
      <c r="E471">
        <v>49</v>
      </c>
      <c r="F471" s="3">
        <v>52.887436057713607</v>
      </c>
    </row>
    <row r="472" spans="1:10">
      <c r="A472">
        <v>4</v>
      </c>
      <c r="B472">
        <v>-91.912000000000006</v>
      </c>
      <c r="C472">
        <v>248</v>
      </c>
      <c r="D472">
        <v>49000</v>
      </c>
      <c r="E472">
        <v>71</v>
      </c>
      <c r="F472" s="3">
        <v>53.820656470188894</v>
      </c>
    </row>
    <row r="473" spans="1:10">
      <c r="A473">
        <v>5</v>
      </c>
      <c r="B473">
        <v>-91.8</v>
      </c>
      <c r="C473">
        <v>248</v>
      </c>
      <c r="D473">
        <v>49000</v>
      </c>
      <c r="E473">
        <v>72</v>
      </c>
      <c r="F473" s="3">
        <v>55.38577712961871</v>
      </c>
    </row>
    <row r="474" spans="1:10">
      <c r="A474">
        <v>6</v>
      </c>
      <c r="B474">
        <v>-91.694000000000003</v>
      </c>
      <c r="C474">
        <v>248</v>
      </c>
      <c r="D474">
        <v>49000</v>
      </c>
      <c r="E474">
        <v>75</v>
      </c>
      <c r="F474" s="3">
        <v>57.741975120722309</v>
      </c>
    </row>
    <row r="475" spans="1:10">
      <c r="A475">
        <v>7</v>
      </c>
      <c r="B475">
        <v>-91.581000000000003</v>
      </c>
      <c r="C475">
        <v>248</v>
      </c>
      <c r="D475">
        <v>49000</v>
      </c>
      <c r="E475">
        <v>83</v>
      </c>
      <c r="F475" s="3">
        <v>61.600266331003986</v>
      </c>
    </row>
    <row r="476" spans="1:10">
      <c r="A476">
        <v>8</v>
      </c>
      <c r="B476">
        <v>-91.465000000000003</v>
      </c>
      <c r="C476">
        <v>248</v>
      </c>
      <c r="D476">
        <v>49000</v>
      </c>
      <c r="E476">
        <v>72</v>
      </c>
      <c r="F476" s="3">
        <v>67.544712212341182</v>
      </c>
    </row>
    <row r="477" spans="1:10">
      <c r="A477">
        <v>9</v>
      </c>
      <c r="B477">
        <v>-91.349000000000004</v>
      </c>
      <c r="C477">
        <v>248</v>
      </c>
      <c r="D477">
        <v>49000</v>
      </c>
      <c r="E477">
        <v>106</v>
      </c>
      <c r="F477" s="3">
        <v>76.117930896531504</v>
      </c>
    </row>
    <row r="478" spans="1:10">
      <c r="A478">
        <v>10</v>
      </c>
      <c r="B478">
        <v>-91.233999999999995</v>
      </c>
      <c r="C478">
        <v>248</v>
      </c>
      <c r="D478">
        <v>49000</v>
      </c>
      <c r="E478">
        <v>105</v>
      </c>
      <c r="F478" s="3">
        <v>87.804904159313452</v>
      </c>
    </row>
    <row r="479" spans="1:10">
      <c r="A479">
        <v>11</v>
      </c>
      <c r="B479">
        <v>-91.123999999999995</v>
      </c>
      <c r="C479">
        <v>248</v>
      </c>
      <c r="D479">
        <v>49000</v>
      </c>
      <c r="E479">
        <v>93</v>
      </c>
      <c r="F479" s="3">
        <v>102.36809656514241</v>
      </c>
    </row>
    <row r="480" spans="1:10">
      <c r="A480">
        <v>12</v>
      </c>
      <c r="B480">
        <v>-91.009</v>
      </c>
      <c r="C480">
        <v>248</v>
      </c>
      <c r="D480">
        <v>49000</v>
      </c>
      <c r="E480">
        <v>124</v>
      </c>
      <c r="F480" s="3">
        <v>121.2906171150148</v>
      </c>
    </row>
    <row r="481" spans="1:6">
      <c r="A481">
        <v>13</v>
      </c>
      <c r="B481">
        <v>-90.894999999999996</v>
      </c>
      <c r="C481">
        <v>248</v>
      </c>
      <c r="D481">
        <v>49000</v>
      </c>
      <c r="E481">
        <v>133</v>
      </c>
      <c r="F481" s="3">
        <v>143.52459222386474</v>
      </c>
    </row>
    <row r="482" spans="1:6">
      <c r="A482">
        <v>14</v>
      </c>
      <c r="B482">
        <v>-90.787000000000006</v>
      </c>
      <c r="C482">
        <v>248</v>
      </c>
      <c r="D482">
        <v>49000</v>
      </c>
      <c r="E482">
        <v>137</v>
      </c>
      <c r="F482" s="3">
        <v>167.07986493123187</v>
      </c>
    </row>
    <row r="483" spans="1:6">
      <c r="A483">
        <v>15</v>
      </c>
      <c r="B483">
        <v>-90.671999999999997</v>
      </c>
      <c r="C483">
        <v>248</v>
      </c>
      <c r="D483">
        <v>49000</v>
      </c>
      <c r="E483">
        <v>208</v>
      </c>
      <c r="F483" s="3">
        <v>193.53489648213406</v>
      </c>
    </row>
    <row r="484" spans="1:6">
      <c r="A484">
        <v>16</v>
      </c>
      <c r="B484">
        <v>-90.555999999999997</v>
      </c>
      <c r="C484">
        <v>248</v>
      </c>
      <c r="D484">
        <v>49000</v>
      </c>
      <c r="E484">
        <v>203</v>
      </c>
      <c r="F484" s="3">
        <v>219.79273320928422</v>
      </c>
    </row>
    <row r="485" spans="1:6">
      <c r="A485">
        <v>17</v>
      </c>
      <c r="B485">
        <v>-90.44</v>
      </c>
      <c r="C485">
        <v>248</v>
      </c>
      <c r="D485">
        <v>49000</v>
      </c>
      <c r="E485">
        <v>222</v>
      </c>
      <c r="F485" s="3">
        <v>243.3780369725375</v>
      </c>
    </row>
    <row r="486" spans="1:6">
      <c r="A486">
        <v>18</v>
      </c>
      <c r="B486">
        <v>-90.325000000000003</v>
      </c>
      <c r="C486">
        <v>248</v>
      </c>
      <c r="D486">
        <v>49000</v>
      </c>
      <c r="E486">
        <v>273</v>
      </c>
      <c r="F486" s="3">
        <v>261.87233225475012</v>
      </c>
    </row>
    <row r="487" spans="1:6">
      <c r="A487">
        <v>19</v>
      </c>
      <c r="B487">
        <v>-90.218999999999994</v>
      </c>
      <c r="C487">
        <v>248</v>
      </c>
      <c r="D487">
        <v>49000</v>
      </c>
      <c r="E487">
        <v>299</v>
      </c>
      <c r="F487" s="3">
        <v>272.94395524289223</v>
      </c>
    </row>
    <row r="488" spans="1:6">
      <c r="A488">
        <v>20</v>
      </c>
      <c r="B488">
        <v>-90.105999999999995</v>
      </c>
      <c r="C488">
        <v>248</v>
      </c>
      <c r="D488">
        <v>49000</v>
      </c>
      <c r="E488">
        <v>297</v>
      </c>
      <c r="F488" s="3">
        <v>277.24875829826152</v>
      </c>
    </row>
    <row r="489" spans="1:6">
      <c r="A489">
        <v>21</v>
      </c>
      <c r="B489">
        <v>-89.991</v>
      </c>
      <c r="C489">
        <v>248</v>
      </c>
      <c r="D489">
        <v>49000</v>
      </c>
      <c r="E489">
        <v>270</v>
      </c>
      <c r="F489" s="3">
        <v>273.23460801836916</v>
      </c>
    </row>
    <row r="490" spans="1:6">
      <c r="A490">
        <v>22</v>
      </c>
      <c r="B490">
        <v>-89.876999999999995</v>
      </c>
      <c r="C490">
        <v>248</v>
      </c>
      <c r="D490">
        <v>49000</v>
      </c>
      <c r="E490">
        <v>252</v>
      </c>
      <c r="F490" s="3">
        <v>261.33590229977483</v>
      </c>
    </row>
    <row r="491" spans="1:6">
      <c r="A491">
        <v>23</v>
      </c>
      <c r="B491">
        <v>-89.757999999999996</v>
      </c>
      <c r="C491">
        <v>248</v>
      </c>
      <c r="D491">
        <v>49000</v>
      </c>
      <c r="E491">
        <v>263</v>
      </c>
      <c r="F491" s="3">
        <v>241.88895724841191</v>
      </c>
    </row>
    <row r="492" spans="1:6">
      <c r="A492">
        <v>24</v>
      </c>
      <c r="B492">
        <v>-89.641999999999996</v>
      </c>
      <c r="C492">
        <v>248</v>
      </c>
      <c r="D492">
        <v>49000</v>
      </c>
      <c r="E492">
        <v>221</v>
      </c>
      <c r="F492" s="3">
        <v>218.04503924080106</v>
      </c>
    </row>
    <row r="493" spans="1:6">
      <c r="A493">
        <v>25</v>
      </c>
      <c r="B493">
        <v>-89.534999999999997</v>
      </c>
      <c r="C493">
        <v>248</v>
      </c>
      <c r="D493">
        <v>49000</v>
      </c>
      <c r="E493">
        <v>192</v>
      </c>
      <c r="F493" s="3">
        <v>193.77045460758836</v>
      </c>
    </row>
    <row r="494" spans="1:6">
      <c r="A494">
        <v>26</v>
      </c>
      <c r="B494">
        <v>-89.43</v>
      </c>
      <c r="C494">
        <v>248</v>
      </c>
      <c r="D494">
        <v>49000</v>
      </c>
      <c r="E494">
        <v>170</v>
      </c>
      <c r="F494" s="3">
        <v>169.57796572880005</v>
      </c>
    </row>
    <row r="495" spans="1:6">
      <c r="A495">
        <v>27</v>
      </c>
      <c r="B495">
        <v>-89.316000000000003</v>
      </c>
      <c r="C495">
        <v>248</v>
      </c>
      <c r="D495">
        <v>49000</v>
      </c>
      <c r="E495">
        <v>136</v>
      </c>
      <c r="F495" s="3">
        <v>144.57283589898637</v>
      </c>
    </row>
    <row r="496" spans="1:6">
      <c r="A496">
        <v>28</v>
      </c>
      <c r="B496">
        <v>-89.195999999999998</v>
      </c>
      <c r="C496">
        <v>248</v>
      </c>
      <c r="D496">
        <v>49000</v>
      </c>
      <c r="E496">
        <v>129</v>
      </c>
      <c r="F496" s="3">
        <v>121.11353407015531</v>
      </c>
    </row>
    <row r="497" spans="1:6">
      <c r="A497">
        <v>29</v>
      </c>
      <c r="B497">
        <v>-89.090999999999994</v>
      </c>
      <c r="C497">
        <v>248</v>
      </c>
      <c r="D497">
        <v>49000</v>
      </c>
      <c r="E497">
        <v>105</v>
      </c>
      <c r="F497" s="3">
        <v>103.71583812894066</v>
      </c>
    </row>
    <row r="498" spans="1:6">
      <c r="A498">
        <v>30</v>
      </c>
      <c r="B498">
        <v>-88.971999999999994</v>
      </c>
      <c r="C498">
        <v>248</v>
      </c>
      <c r="D498">
        <v>49000</v>
      </c>
      <c r="E498">
        <v>81</v>
      </c>
      <c r="F498" s="3">
        <v>87.807091524976201</v>
      </c>
    </row>
    <row r="499" spans="1:6">
      <c r="A499">
        <v>31</v>
      </c>
      <c r="B499">
        <v>-88.86</v>
      </c>
      <c r="C499">
        <v>248</v>
      </c>
      <c r="D499">
        <v>49000</v>
      </c>
      <c r="E499">
        <v>65</v>
      </c>
      <c r="F499" s="3">
        <v>76.381755235698705</v>
      </c>
    </row>
    <row r="500" spans="1:6">
      <c r="A500">
        <v>32</v>
      </c>
      <c r="B500">
        <v>-88.751999999999995</v>
      </c>
      <c r="C500">
        <v>248</v>
      </c>
      <c r="D500">
        <v>49000</v>
      </c>
      <c r="E500">
        <v>66</v>
      </c>
      <c r="F500" s="3">
        <v>68.23614009069054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354</v>
      </c>
      <c r="B518" t="s">
        <v>333</v>
      </c>
      <c r="C518" t="s">
        <v>336</v>
      </c>
      <c r="D518" t="s">
        <v>353</v>
      </c>
      <c r="E518" t="s">
        <v>352</v>
      </c>
      <c r="F518" t="s">
        <v>373</v>
      </c>
    </row>
    <row r="519" spans="1:10">
      <c r="A519">
        <v>1</v>
      </c>
      <c r="B519">
        <v>-92.248000000000005</v>
      </c>
      <c r="C519">
        <v>245</v>
      </c>
      <c r="D519">
        <v>49000</v>
      </c>
      <c r="E519">
        <v>44</v>
      </c>
      <c r="F519" s="3">
        <v>55.947752373446249</v>
      </c>
      <c r="J519" t="s">
        <v>395</v>
      </c>
    </row>
    <row r="520" spans="1:10">
      <c r="A520">
        <v>2</v>
      </c>
      <c r="B520">
        <v>-92.138999999999996</v>
      </c>
      <c r="C520">
        <v>245</v>
      </c>
      <c r="D520">
        <v>49000</v>
      </c>
      <c r="E520">
        <v>40</v>
      </c>
      <c r="F520" s="3">
        <v>56.028267129639296</v>
      </c>
    </row>
    <row r="521" spans="1:10">
      <c r="A521">
        <v>3</v>
      </c>
      <c r="B521">
        <v>-92.024000000000001</v>
      </c>
      <c r="C521">
        <v>245</v>
      </c>
      <c r="D521">
        <v>49000</v>
      </c>
      <c r="E521">
        <v>45</v>
      </c>
      <c r="F521" s="3">
        <v>56.208953582747128</v>
      </c>
    </row>
    <row r="522" spans="1:10">
      <c r="A522">
        <v>4</v>
      </c>
      <c r="B522">
        <v>-91.912000000000006</v>
      </c>
      <c r="C522">
        <v>245</v>
      </c>
      <c r="D522">
        <v>49000</v>
      </c>
      <c r="E522">
        <v>59</v>
      </c>
      <c r="F522" s="3">
        <v>56.56781579035291</v>
      </c>
    </row>
    <row r="523" spans="1:10">
      <c r="A523">
        <v>5</v>
      </c>
      <c r="B523">
        <v>-91.8</v>
      </c>
      <c r="C523">
        <v>245</v>
      </c>
      <c r="D523">
        <v>49000</v>
      </c>
      <c r="E523">
        <v>74</v>
      </c>
      <c r="F523" s="3">
        <v>57.25914991327479</v>
      </c>
    </row>
    <row r="524" spans="1:10">
      <c r="A524">
        <v>6</v>
      </c>
      <c r="B524">
        <v>-91.694000000000003</v>
      </c>
      <c r="C524">
        <v>245</v>
      </c>
      <c r="D524">
        <v>49000</v>
      </c>
      <c r="E524">
        <v>72</v>
      </c>
      <c r="F524" s="3">
        <v>58.439570042414218</v>
      </c>
    </row>
    <row r="525" spans="1:10">
      <c r="A525">
        <v>7</v>
      </c>
      <c r="B525">
        <v>-91.581000000000003</v>
      </c>
      <c r="C525">
        <v>245</v>
      </c>
      <c r="D525">
        <v>49000</v>
      </c>
      <c r="E525">
        <v>76</v>
      </c>
      <c r="F525" s="3">
        <v>60.617286914168595</v>
      </c>
    </row>
    <row r="526" spans="1:10">
      <c r="A526">
        <v>8</v>
      </c>
      <c r="B526">
        <v>-91.465000000000003</v>
      </c>
      <c r="C526">
        <v>245</v>
      </c>
      <c r="D526">
        <v>49000</v>
      </c>
      <c r="E526">
        <v>75</v>
      </c>
      <c r="F526" s="3">
        <v>64.382170561625216</v>
      </c>
    </row>
    <row r="527" spans="1:10">
      <c r="A527">
        <v>9</v>
      </c>
      <c r="B527">
        <v>-91.349000000000004</v>
      </c>
      <c r="C527">
        <v>245</v>
      </c>
      <c r="D527">
        <v>49000</v>
      </c>
      <c r="E527">
        <v>92</v>
      </c>
      <c r="F527" s="3">
        <v>70.425632743547823</v>
      </c>
    </row>
    <row r="528" spans="1:10">
      <c r="A528">
        <v>10</v>
      </c>
      <c r="B528">
        <v>-91.233999999999995</v>
      </c>
      <c r="C528">
        <v>245</v>
      </c>
      <c r="D528">
        <v>49000</v>
      </c>
      <c r="E528">
        <v>101</v>
      </c>
      <c r="F528" s="3">
        <v>79.504581537419199</v>
      </c>
    </row>
    <row r="529" spans="1:6">
      <c r="A529">
        <v>11</v>
      </c>
      <c r="B529">
        <v>-91.123999999999995</v>
      </c>
      <c r="C529">
        <v>245</v>
      </c>
      <c r="D529">
        <v>49000</v>
      </c>
      <c r="E529">
        <v>88</v>
      </c>
      <c r="F529" s="3">
        <v>91.827402187061637</v>
      </c>
    </row>
    <row r="530" spans="1:6">
      <c r="A530">
        <v>12</v>
      </c>
      <c r="B530">
        <v>-91.009</v>
      </c>
      <c r="C530">
        <v>245</v>
      </c>
      <c r="D530">
        <v>49000</v>
      </c>
      <c r="E530">
        <v>111</v>
      </c>
      <c r="F530" s="3">
        <v>109.11636976799001</v>
      </c>
    </row>
    <row r="531" spans="1:6">
      <c r="A531">
        <v>13</v>
      </c>
      <c r="B531">
        <v>-90.894999999999996</v>
      </c>
      <c r="C531">
        <v>245</v>
      </c>
      <c r="D531">
        <v>49000</v>
      </c>
      <c r="E531">
        <v>139</v>
      </c>
      <c r="F531" s="3">
        <v>130.8753867029092</v>
      </c>
    </row>
    <row r="532" spans="1:6">
      <c r="A532">
        <v>14</v>
      </c>
      <c r="B532">
        <v>-90.787000000000006</v>
      </c>
      <c r="C532">
        <v>245</v>
      </c>
      <c r="D532">
        <v>49000</v>
      </c>
      <c r="E532">
        <v>147</v>
      </c>
      <c r="F532" s="3">
        <v>155.29334199295414</v>
      </c>
    </row>
    <row r="533" spans="1:6">
      <c r="A533">
        <v>15</v>
      </c>
      <c r="B533">
        <v>-90.671999999999997</v>
      </c>
      <c r="C533">
        <v>245</v>
      </c>
      <c r="D533">
        <v>49000</v>
      </c>
      <c r="E533">
        <v>158</v>
      </c>
      <c r="F533" s="3">
        <v>184.08678830007366</v>
      </c>
    </row>
    <row r="534" spans="1:6">
      <c r="A534">
        <v>16</v>
      </c>
      <c r="B534">
        <v>-90.555999999999997</v>
      </c>
      <c r="C534">
        <v>245</v>
      </c>
      <c r="D534">
        <v>49000</v>
      </c>
      <c r="E534">
        <v>187</v>
      </c>
      <c r="F534" s="3">
        <v>213.84735221864739</v>
      </c>
    </row>
    <row r="535" spans="1:6">
      <c r="A535">
        <v>17</v>
      </c>
      <c r="B535">
        <v>-90.44</v>
      </c>
      <c r="C535">
        <v>245</v>
      </c>
      <c r="D535">
        <v>49000</v>
      </c>
      <c r="E535">
        <v>261</v>
      </c>
      <c r="F535" s="3">
        <v>241.38803545944617</v>
      </c>
    </row>
    <row r="536" spans="1:6">
      <c r="A536">
        <v>18</v>
      </c>
      <c r="B536">
        <v>-90.325000000000003</v>
      </c>
      <c r="C536">
        <v>245</v>
      </c>
      <c r="D536">
        <v>49000</v>
      </c>
      <c r="E536">
        <v>267</v>
      </c>
      <c r="F536" s="3">
        <v>263.35426934399788</v>
      </c>
    </row>
    <row r="537" spans="1:6">
      <c r="A537">
        <v>19</v>
      </c>
      <c r="B537">
        <v>-90.218999999999994</v>
      </c>
      <c r="C537">
        <v>245</v>
      </c>
      <c r="D537">
        <v>49000</v>
      </c>
      <c r="E537">
        <v>272</v>
      </c>
      <c r="F537" s="3">
        <v>276.47877640312146</v>
      </c>
    </row>
    <row r="538" spans="1:6">
      <c r="A538">
        <v>20</v>
      </c>
      <c r="B538">
        <v>-90.105999999999995</v>
      </c>
      <c r="C538">
        <v>245</v>
      </c>
      <c r="D538">
        <v>49000</v>
      </c>
      <c r="E538">
        <v>292</v>
      </c>
      <c r="F538" s="3">
        <v>281.20947373253892</v>
      </c>
    </row>
    <row r="539" spans="1:6">
      <c r="A539">
        <v>21</v>
      </c>
      <c r="B539">
        <v>-89.991</v>
      </c>
      <c r="C539">
        <v>245</v>
      </c>
      <c r="D539">
        <v>49000</v>
      </c>
      <c r="E539">
        <v>283</v>
      </c>
      <c r="F539" s="3">
        <v>275.60073132161807</v>
      </c>
    </row>
    <row r="540" spans="1:6">
      <c r="A540">
        <v>22</v>
      </c>
      <c r="B540">
        <v>-89.876999999999995</v>
      </c>
      <c r="C540">
        <v>245</v>
      </c>
      <c r="D540">
        <v>49000</v>
      </c>
      <c r="E540">
        <v>273</v>
      </c>
      <c r="F540" s="3">
        <v>260.42208932960955</v>
      </c>
    </row>
    <row r="541" spans="1:6">
      <c r="A541">
        <v>23</v>
      </c>
      <c r="B541">
        <v>-89.757999999999996</v>
      </c>
      <c r="C541">
        <v>245</v>
      </c>
      <c r="D541">
        <v>49000</v>
      </c>
      <c r="E541">
        <v>244</v>
      </c>
      <c r="F541" s="3">
        <v>236.52991947642411</v>
      </c>
    </row>
    <row r="542" spans="1:6">
      <c r="A542">
        <v>24</v>
      </c>
      <c r="B542">
        <v>-89.641999999999996</v>
      </c>
      <c r="C542">
        <v>245</v>
      </c>
      <c r="D542">
        <v>49000</v>
      </c>
      <c r="E542">
        <v>246</v>
      </c>
      <c r="F542" s="3">
        <v>208.32806734458953</v>
      </c>
    </row>
    <row r="543" spans="1:6">
      <c r="A543">
        <v>25</v>
      </c>
      <c r="B543">
        <v>-89.534999999999997</v>
      </c>
      <c r="C543">
        <v>245</v>
      </c>
      <c r="D543">
        <v>49000</v>
      </c>
      <c r="E543">
        <v>166</v>
      </c>
      <c r="F543" s="3">
        <v>180.79929220611473</v>
      </c>
    </row>
    <row r="544" spans="1:6">
      <c r="A544">
        <v>26</v>
      </c>
      <c r="B544">
        <v>-89.43</v>
      </c>
      <c r="C544">
        <v>245</v>
      </c>
      <c r="D544">
        <v>49000</v>
      </c>
      <c r="E544">
        <v>139</v>
      </c>
      <c r="F544" s="3">
        <v>154.62139394346127</v>
      </c>
    </row>
    <row r="545" spans="1:6">
      <c r="A545">
        <v>27</v>
      </c>
      <c r="B545">
        <v>-89.316000000000003</v>
      </c>
      <c r="C545">
        <v>245</v>
      </c>
      <c r="D545">
        <v>49000</v>
      </c>
      <c r="E545">
        <v>107</v>
      </c>
      <c r="F545" s="3">
        <v>129.03829318194914</v>
      </c>
    </row>
    <row r="546" spans="1:6">
      <c r="A546">
        <v>28</v>
      </c>
      <c r="B546">
        <v>-89.195999999999998</v>
      </c>
      <c r="C546">
        <v>245</v>
      </c>
      <c r="D546">
        <v>49000</v>
      </c>
      <c r="E546">
        <v>114</v>
      </c>
      <c r="F546" s="3">
        <v>106.62690827082587</v>
      </c>
    </row>
    <row r="547" spans="1:6">
      <c r="A547">
        <v>29</v>
      </c>
      <c r="B547">
        <v>-89.090999999999994</v>
      </c>
      <c r="C547">
        <v>245</v>
      </c>
      <c r="D547">
        <v>49000</v>
      </c>
      <c r="E547">
        <v>101</v>
      </c>
      <c r="F547" s="3">
        <v>91.206732901469053</v>
      </c>
    </row>
    <row r="548" spans="1:6">
      <c r="A548">
        <v>30</v>
      </c>
      <c r="B548">
        <v>-88.971999999999994</v>
      </c>
      <c r="C548">
        <v>245</v>
      </c>
      <c r="D548">
        <v>49000</v>
      </c>
      <c r="E548">
        <v>79</v>
      </c>
      <c r="F548" s="3">
        <v>78.224447771857967</v>
      </c>
    </row>
    <row r="549" spans="1:6">
      <c r="A549">
        <v>31</v>
      </c>
      <c r="B549">
        <v>-88.86</v>
      </c>
      <c r="C549">
        <v>245</v>
      </c>
      <c r="D549">
        <v>49000</v>
      </c>
      <c r="E549">
        <v>74</v>
      </c>
      <c r="F549" s="3">
        <v>69.744347009324571</v>
      </c>
    </row>
    <row r="550" spans="1:6">
      <c r="A550">
        <v>32</v>
      </c>
      <c r="B550">
        <v>-88.751999999999995</v>
      </c>
      <c r="C550">
        <v>245</v>
      </c>
      <c r="D550">
        <v>49000</v>
      </c>
      <c r="E550">
        <v>54</v>
      </c>
      <c r="F550" s="3">
        <v>64.267707206685685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354</v>
      </c>
      <c r="B568" t="s">
        <v>333</v>
      </c>
      <c r="C568" t="s">
        <v>336</v>
      </c>
      <c r="D568" t="s">
        <v>353</v>
      </c>
      <c r="E568" t="s">
        <v>352</v>
      </c>
      <c r="F568" t="s">
        <v>373</v>
      </c>
    </row>
    <row r="569" spans="1:10">
      <c r="A569">
        <v>1</v>
      </c>
      <c r="B569">
        <v>-92.248000000000005</v>
      </c>
      <c r="C569">
        <v>247</v>
      </c>
      <c r="D569">
        <v>49000</v>
      </c>
      <c r="E569">
        <v>35</v>
      </c>
      <c r="F569" s="3">
        <v>53.959508493662803</v>
      </c>
      <c r="J569" t="s">
        <v>396</v>
      </c>
    </row>
    <row r="570" spans="1:10">
      <c r="A570">
        <v>2</v>
      </c>
      <c r="B570">
        <v>-92.138999999999996</v>
      </c>
      <c r="C570">
        <v>247</v>
      </c>
      <c r="D570">
        <v>49000</v>
      </c>
      <c r="E570">
        <v>43</v>
      </c>
      <c r="F570" s="3">
        <v>54.223307816189426</v>
      </c>
    </row>
    <row r="571" spans="1:10">
      <c r="A571">
        <v>3</v>
      </c>
      <c r="B571">
        <v>-92.024000000000001</v>
      </c>
      <c r="C571">
        <v>247</v>
      </c>
      <c r="D571">
        <v>49000</v>
      </c>
      <c r="E571">
        <v>54</v>
      </c>
      <c r="F571" s="3">
        <v>54.736927037419626</v>
      </c>
    </row>
    <row r="572" spans="1:10">
      <c r="A572">
        <v>4</v>
      </c>
      <c r="B572">
        <v>-91.912000000000006</v>
      </c>
      <c r="C572">
        <v>247</v>
      </c>
      <c r="D572">
        <v>49000</v>
      </c>
      <c r="E572">
        <v>76</v>
      </c>
      <c r="F572" s="3">
        <v>55.627991257292848</v>
      </c>
    </row>
    <row r="573" spans="1:10">
      <c r="A573">
        <v>5</v>
      </c>
      <c r="B573">
        <v>-91.8</v>
      </c>
      <c r="C573">
        <v>247</v>
      </c>
      <c r="D573">
        <v>49000</v>
      </c>
      <c r="E573">
        <v>68</v>
      </c>
      <c r="F573" s="3">
        <v>57.140644628236537</v>
      </c>
    </row>
    <row r="574" spans="1:10">
      <c r="A574">
        <v>6</v>
      </c>
      <c r="B574">
        <v>-91.694000000000003</v>
      </c>
      <c r="C574">
        <v>247</v>
      </c>
      <c r="D574">
        <v>49000</v>
      </c>
      <c r="E574">
        <v>80</v>
      </c>
      <c r="F574" s="3">
        <v>59.441480318469004</v>
      </c>
    </row>
    <row r="575" spans="1:10">
      <c r="A575">
        <v>7</v>
      </c>
      <c r="B575">
        <v>-91.581000000000003</v>
      </c>
      <c r="C575">
        <v>247</v>
      </c>
      <c r="D575">
        <v>49000</v>
      </c>
      <c r="E575">
        <v>67</v>
      </c>
      <c r="F575" s="3">
        <v>63.243073082029824</v>
      </c>
    </row>
    <row r="576" spans="1:10">
      <c r="A576">
        <v>8</v>
      </c>
      <c r="B576">
        <v>-91.465000000000003</v>
      </c>
      <c r="C576">
        <v>247</v>
      </c>
      <c r="D576">
        <v>49000</v>
      </c>
      <c r="E576">
        <v>79</v>
      </c>
      <c r="F576" s="3">
        <v>69.145670855026566</v>
      </c>
    </row>
    <row r="577" spans="1:6">
      <c r="A577">
        <v>9</v>
      </c>
      <c r="B577">
        <v>-91.349000000000004</v>
      </c>
      <c r="C577">
        <v>247</v>
      </c>
      <c r="D577">
        <v>49000</v>
      </c>
      <c r="E577">
        <v>88</v>
      </c>
      <c r="F577" s="3">
        <v>77.710574189807176</v>
      </c>
    </row>
    <row r="578" spans="1:6">
      <c r="A578">
        <v>10</v>
      </c>
      <c r="B578">
        <v>-91.233999999999995</v>
      </c>
      <c r="C578">
        <v>247</v>
      </c>
      <c r="D578">
        <v>49000</v>
      </c>
      <c r="E578">
        <v>91</v>
      </c>
      <c r="F578" s="3">
        <v>89.436005274216399</v>
      </c>
    </row>
    <row r="579" spans="1:6">
      <c r="A579">
        <v>11</v>
      </c>
      <c r="B579">
        <v>-91.123999999999995</v>
      </c>
      <c r="C579">
        <v>247</v>
      </c>
      <c r="D579">
        <v>49000</v>
      </c>
      <c r="E579">
        <v>109</v>
      </c>
      <c r="F579" s="3">
        <v>104.08083856561559</v>
      </c>
    </row>
    <row r="580" spans="1:6">
      <c r="A580">
        <v>12</v>
      </c>
      <c r="B580">
        <v>-91.009</v>
      </c>
      <c r="C580">
        <v>247</v>
      </c>
      <c r="D580">
        <v>49000</v>
      </c>
      <c r="E580">
        <v>126</v>
      </c>
      <c r="F580" s="3">
        <v>123.11549406917577</v>
      </c>
    </row>
    <row r="581" spans="1:6">
      <c r="A581">
        <v>13</v>
      </c>
      <c r="B581">
        <v>-90.894999999999996</v>
      </c>
      <c r="C581">
        <v>247</v>
      </c>
      <c r="D581">
        <v>49000</v>
      </c>
      <c r="E581">
        <v>128</v>
      </c>
      <c r="F581" s="3">
        <v>145.43778136194007</v>
      </c>
    </row>
    <row r="582" spans="1:6">
      <c r="A582">
        <v>14</v>
      </c>
      <c r="B582">
        <v>-90.787000000000006</v>
      </c>
      <c r="C582">
        <v>247</v>
      </c>
      <c r="D582">
        <v>49000</v>
      </c>
      <c r="E582">
        <v>157</v>
      </c>
      <c r="F582" s="3">
        <v>168.98179271603783</v>
      </c>
    </row>
    <row r="583" spans="1:6">
      <c r="A583">
        <v>15</v>
      </c>
      <c r="B583">
        <v>-90.671999999999997</v>
      </c>
      <c r="C583">
        <v>247</v>
      </c>
      <c r="D583">
        <v>49000</v>
      </c>
      <c r="E583">
        <v>189</v>
      </c>
      <c r="F583" s="3">
        <v>195.22111771229308</v>
      </c>
    </row>
    <row r="584" spans="1:6">
      <c r="A584">
        <v>16</v>
      </c>
      <c r="B584">
        <v>-90.555999999999997</v>
      </c>
      <c r="C584">
        <v>247</v>
      </c>
      <c r="D584">
        <v>49000</v>
      </c>
      <c r="E584">
        <v>207</v>
      </c>
      <c r="F584" s="3">
        <v>220.93667513926053</v>
      </c>
    </row>
    <row r="585" spans="1:6">
      <c r="A585">
        <v>17</v>
      </c>
      <c r="B585">
        <v>-90.44</v>
      </c>
      <c r="C585">
        <v>247</v>
      </c>
      <c r="D585">
        <v>49000</v>
      </c>
      <c r="E585">
        <v>277</v>
      </c>
      <c r="F585" s="3">
        <v>243.56431260876101</v>
      </c>
    </row>
    <row r="586" spans="1:6">
      <c r="A586">
        <v>18</v>
      </c>
      <c r="B586">
        <v>-90.325000000000003</v>
      </c>
      <c r="C586">
        <v>247</v>
      </c>
      <c r="D586">
        <v>49000</v>
      </c>
      <c r="E586">
        <v>262</v>
      </c>
      <c r="F586" s="3">
        <v>260.66965080067268</v>
      </c>
    </row>
    <row r="587" spans="1:6">
      <c r="A587">
        <v>19</v>
      </c>
      <c r="B587">
        <v>-90.218999999999994</v>
      </c>
      <c r="C587">
        <v>247</v>
      </c>
      <c r="D587">
        <v>49000</v>
      </c>
      <c r="E587">
        <v>265</v>
      </c>
      <c r="F587" s="3">
        <v>270.11846748408328</v>
      </c>
    </row>
    <row r="588" spans="1:6">
      <c r="A588">
        <v>20</v>
      </c>
      <c r="B588">
        <v>-90.105999999999995</v>
      </c>
      <c r="C588">
        <v>247</v>
      </c>
      <c r="D588">
        <v>49000</v>
      </c>
      <c r="E588">
        <v>270</v>
      </c>
      <c r="F588" s="3">
        <v>272.45840676893772</v>
      </c>
    </row>
    <row r="589" spans="1:6">
      <c r="A589">
        <v>21</v>
      </c>
      <c r="B589">
        <v>-89.991</v>
      </c>
      <c r="C589">
        <v>247</v>
      </c>
      <c r="D589">
        <v>49000</v>
      </c>
      <c r="E589">
        <v>250</v>
      </c>
      <c r="F589" s="3">
        <v>266.40032113829449</v>
      </c>
    </row>
    <row r="590" spans="1:6">
      <c r="A590">
        <v>22</v>
      </c>
      <c r="B590">
        <v>-89.876999999999995</v>
      </c>
      <c r="C590">
        <v>247</v>
      </c>
      <c r="D590">
        <v>49000</v>
      </c>
      <c r="E590">
        <v>274</v>
      </c>
      <c r="F590" s="3">
        <v>252.67635544680033</v>
      </c>
    </row>
    <row r="591" spans="1:6">
      <c r="A591">
        <v>23</v>
      </c>
      <c r="B591">
        <v>-89.757999999999996</v>
      </c>
      <c r="C591">
        <v>247</v>
      </c>
      <c r="D591">
        <v>49000</v>
      </c>
      <c r="E591">
        <v>237</v>
      </c>
      <c r="F591" s="3">
        <v>231.79018620114837</v>
      </c>
    </row>
    <row r="592" spans="1:6">
      <c r="A592">
        <v>24</v>
      </c>
      <c r="B592">
        <v>-89.641999999999996</v>
      </c>
      <c r="C592">
        <v>247</v>
      </c>
      <c r="D592">
        <v>49000</v>
      </c>
      <c r="E592">
        <v>230</v>
      </c>
      <c r="F592" s="3">
        <v>207.18630127128256</v>
      </c>
    </row>
    <row r="593" spans="1:6">
      <c r="A593">
        <v>25</v>
      </c>
      <c r="B593">
        <v>-89.534999999999997</v>
      </c>
      <c r="C593">
        <v>247</v>
      </c>
      <c r="D593">
        <v>49000</v>
      </c>
      <c r="E593">
        <v>182</v>
      </c>
      <c r="F593" s="3">
        <v>182.84646481266475</v>
      </c>
    </row>
    <row r="594" spans="1:6">
      <c r="A594">
        <v>26</v>
      </c>
      <c r="B594">
        <v>-89.43</v>
      </c>
      <c r="C594">
        <v>247</v>
      </c>
      <c r="D594">
        <v>49000</v>
      </c>
      <c r="E594">
        <v>157</v>
      </c>
      <c r="F594" s="3">
        <v>159.16403895104253</v>
      </c>
    </row>
    <row r="595" spans="1:6">
      <c r="A595">
        <v>27</v>
      </c>
      <c r="B595">
        <v>-89.316000000000003</v>
      </c>
      <c r="C595">
        <v>247</v>
      </c>
      <c r="D595">
        <v>49000</v>
      </c>
      <c r="E595">
        <v>125</v>
      </c>
      <c r="F595" s="3">
        <v>135.25316441631958</v>
      </c>
    </row>
    <row r="596" spans="1:6">
      <c r="A596">
        <v>28</v>
      </c>
      <c r="B596">
        <v>-89.195999999999998</v>
      </c>
      <c r="C596">
        <v>247</v>
      </c>
      <c r="D596">
        <v>49000</v>
      </c>
      <c r="E596">
        <v>115</v>
      </c>
      <c r="F596" s="3">
        <v>113.36748983198999</v>
      </c>
    </row>
    <row r="597" spans="1:6">
      <c r="A597">
        <v>29</v>
      </c>
      <c r="B597">
        <v>-89.090999999999994</v>
      </c>
      <c r="C597">
        <v>247</v>
      </c>
      <c r="D597">
        <v>49000</v>
      </c>
      <c r="E597">
        <v>101</v>
      </c>
      <c r="F597" s="3">
        <v>97.523865592793086</v>
      </c>
    </row>
    <row r="598" spans="1:6">
      <c r="A598">
        <v>30</v>
      </c>
      <c r="B598">
        <v>-88.971999999999994</v>
      </c>
      <c r="C598">
        <v>247</v>
      </c>
      <c r="D598">
        <v>49000</v>
      </c>
      <c r="E598">
        <v>65</v>
      </c>
      <c r="F598" s="3">
        <v>83.386097267940812</v>
      </c>
    </row>
    <row r="599" spans="1:6">
      <c r="A599">
        <v>31</v>
      </c>
      <c r="B599">
        <v>-88.86</v>
      </c>
      <c r="C599">
        <v>247</v>
      </c>
      <c r="D599">
        <v>49000</v>
      </c>
      <c r="E599">
        <v>68</v>
      </c>
      <c r="F599" s="3">
        <v>73.495797809852306</v>
      </c>
    </row>
    <row r="600" spans="1:6">
      <c r="A600">
        <v>32</v>
      </c>
      <c r="B600">
        <v>-88.751999999999995</v>
      </c>
      <c r="C600">
        <v>247</v>
      </c>
      <c r="D600">
        <v>49000</v>
      </c>
      <c r="E600">
        <v>87</v>
      </c>
      <c r="F600" s="3">
        <v>66.625280771846548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354</v>
      </c>
      <c r="B618" t="s">
        <v>333</v>
      </c>
      <c r="C618" t="s">
        <v>336</v>
      </c>
      <c r="D618" t="s">
        <v>353</v>
      </c>
      <c r="E618" t="s">
        <v>352</v>
      </c>
      <c r="F618" t="s">
        <v>373</v>
      </c>
    </row>
    <row r="619" spans="1:10">
      <c r="A619">
        <v>1</v>
      </c>
      <c r="B619">
        <v>-92.248000000000005</v>
      </c>
      <c r="C619">
        <v>246</v>
      </c>
      <c r="D619">
        <v>49000</v>
      </c>
      <c r="E619">
        <v>29</v>
      </c>
      <c r="F619" s="3">
        <v>61.647334840912968</v>
      </c>
      <c r="J619" t="s">
        <v>397</v>
      </c>
    </row>
    <row r="620" spans="1:10">
      <c r="A620">
        <v>2</v>
      </c>
      <c r="B620">
        <v>-92.138999999999996</v>
      </c>
      <c r="C620">
        <v>246</v>
      </c>
      <c r="D620">
        <v>49000</v>
      </c>
      <c r="E620">
        <v>48</v>
      </c>
      <c r="F620" s="3">
        <v>61.708763625347679</v>
      </c>
    </row>
    <row r="621" spans="1:10">
      <c r="A621">
        <v>3</v>
      </c>
      <c r="B621">
        <v>-92.024000000000001</v>
      </c>
      <c r="C621">
        <v>246</v>
      </c>
      <c r="D621">
        <v>49000</v>
      </c>
      <c r="E621">
        <v>67</v>
      </c>
      <c r="F621" s="3">
        <v>61.859659281188755</v>
      </c>
    </row>
    <row r="622" spans="1:10">
      <c r="A622">
        <v>4</v>
      </c>
      <c r="B622">
        <v>-91.912000000000006</v>
      </c>
      <c r="C622">
        <v>246</v>
      </c>
      <c r="D622">
        <v>49000</v>
      </c>
      <c r="E622">
        <v>79</v>
      </c>
      <c r="F622" s="3">
        <v>62.185938098516353</v>
      </c>
    </row>
    <row r="623" spans="1:10">
      <c r="A623">
        <v>5</v>
      </c>
      <c r="B623">
        <v>-91.8</v>
      </c>
      <c r="C623">
        <v>246</v>
      </c>
      <c r="D623">
        <v>49000</v>
      </c>
      <c r="E623">
        <v>82</v>
      </c>
      <c r="F623" s="3">
        <v>62.865833313844689</v>
      </c>
    </row>
    <row r="624" spans="1:10">
      <c r="A624">
        <v>6</v>
      </c>
      <c r="B624">
        <v>-91.694000000000003</v>
      </c>
      <c r="C624">
        <v>246</v>
      </c>
      <c r="D624">
        <v>49000</v>
      </c>
      <c r="E624">
        <v>77</v>
      </c>
      <c r="F624" s="3">
        <v>64.111699312572512</v>
      </c>
    </row>
    <row r="625" spans="1:6">
      <c r="A625">
        <v>7</v>
      </c>
      <c r="B625">
        <v>-91.581000000000003</v>
      </c>
      <c r="C625">
        <v>246</v>
      </c>
      <c r="D625">
        <v>49000</v>
      </c>
      <c r="E625">
        <v>83</v>
      </c>
      <c r="F625" s="3">
        <v>66.567797185505441</v>
      </c>
    </row>
    <row r="626" spans="1:6">
      <c r="A626">
        <v>8</v>
      </c>
      <c r="B626">
        <v>-91.465000000000003</v>
      </c>
      <c r="C626">
        <v>246</v>
      </c>
      <c r="D626">
        <v>49000</v>
      </c>
      <c r="E626">
        <v>83</v>
      </c>
      <c r="F626" s="3">
        <v>71.09121906333489</v>
      </c>
    </row>
    <row r="627" spans="1:6">
      <c r="A627">
        <v>9</v>
      </c>
      <c r="B627">
        <v>-91.349000000000004</v>
      </c>
      <c r="C627">
        <v>246</v>
      </c>
      <c r="D627">
        <v>49000</v>
      </c>
      <c r="E627">
        <v>82</v>
      </c>
      <c r="F627" s="3">
        <v>78.784630045295941</v>
      </c>
    </row>
    <row r="628" spans="1:6">
      <c r="A628">
        <v>10</v>
      </c>
      <c r="B628">
        <v>-91.233999999999995</v>
      </c>
      <c r="C628">
        <v>246</v>
      </c>
      <c r="D628">
        <v>49000</v>
      </c>
      <c r="E628">
        <v>100</v>
      </c>
      <c r="F628" s="3">
        <v>90.951945897752395</v>
      </c>
    </row>
    <row r="629" spans="1:6">
      <c r="A629">
        <v>11</v>
      </c>
      <c r="B629">
        <v>-91.123999999999995</v>
      </c>
      <c r="C629">
        <v>246</v>
      </c>
      <c r="D629">
        <v>49000</v>
      </c>
      <c r="E629">
        <v>123</v>
      </c>
      <c r="F629" s="3">
        <v>108.2100288841787</v>
      </c>
    </row>
    <row r="630" spans="1:6">
      <c r="A630">
        <v>12</v>
      </c>
      <c r="B630">
        <v>-91.009</v>
      </c>
      <c r="C630">
        <v>246</v>
      </c>
      <c r="D630">
        <v>49000</v>
      </c>
      <c r="E630">
        <v>153</v>
      </c>
      <c r="F630" s="3">
        <v>133.36516007174762</v>
      </c>
    </row>
    <row r="631" spans="1:6">
      <c r="A631">
        <v>13</v>
      </c>
      <c r="B631">
        <v>-90.894999999999996</v>
      </c>
      <c r="C631">
        <v>246</v>
      </c>
      <c r="D631">
        <v>49000</v>
      </c>
      <c r="E631">
        <v>161</v>
      </c>
      <c r="F631" s="3">
        <v>166.06560569780956</v>
      </c>
    </row>
    <row r="632" spans="1:6">
      <c r="A632">
        <v>14</v>
      </c>
      <c r="B632">
        <v>-90.787000000000006</v>
      </c>
      <c r="C632">
        <v>246</v>
      </c>
      <c r="D632">
        <v>49000</v>
      </c>
      <c r="E632">
        <v>179</v>
      </c>
      <c r="F632" s="3">
        <v>203.68852057707403</v>
      </c>
    </row>
    <row r="633" spans="1:6">
      <c r="A633">
        <v>15</v>
      </c>
      <c r="B633">
        <v>-90.671999999999997</v>
      </c>
      <c r="C633">
        <v>246</v>
      </c>
      <c r="D633">
        <v>49000</v>
      </c>
      <c r="E633">
        <v>237</v>
      </c>
      <c r="F633" s="3">
        <v>248.86434693117991</v>
      </c>
    </row>
    <row r="634" spans="1:6">
      <c r="A634">
        <v>16</v>
      </c>
      <c r="B634">
        <v>-90.555999999999997</v>
      </c>
      <c r="C634">
        <v>246</v>
      </c>
      <c r="D634">
        <v>49000</v>
      </c>
      <c r="E634">
        <v>276</v>
      </c>
      <c r="F634" s="3">
        <v>296.04550963148824</v>
      </c>
    </row>
    <row r="635" spans="1:6">
      <c r="A635">
        <v>17</v>
      </c>
      <c r="B635">
        <v>-90.44</v>
      </c>
      <c r="C635">
        <v>246</v>
      </c>
      <c r="D635">
        <v>49000</v>
      </c>
      <c r="E635">
        <v>329</v>
      </c>
      <c r="F635" s="3">
        <v>339.68350665557955</v>
      </c>
    </row>
    <row r="636" spans="1:6">
      <c r="A636">
        <v>18</v>
      </c>
      <c r="B636">
        <v>-90.325000000000003</v>
      </c>
      <c r="C636">
        <v>246</v>
      </c>
      <c r="D636">
        <v>49000</v>
      </c>
      <c r="E636">
        <v>381</v>
      </c>
      <c r="F636" s="3">
        <v>373.8612243788927</v>
      </c>
    </row>
    <row r="637" spans="1:6">
      <c r="A637">
        <v>19</v>
      </c>
      <c r="B637">
        <v>-90.218999999999994</v>
      </c>
      <c r="C637">
        <v>246</v>
      </c>
      <c r="D637">
        <v>49000</v>
      </c>
      <c r="E637">
        <v>403</v>
      </c>
      <c r="F637" s="3">
        <v>393.11646470549783</v>
      </c>
    </row>
    <row r="638" spans="1:6">
      <c r="A638">
        <v>20</v>
      </c>
      <c r="B638">
        <v>-90.105999999999995</v>
      </c>
      <c r="C638">
        <v>246</v>
      </c>
      <c r="D638">
        <v>49000</v>
      </c>
      <c r="E638">
        <v>420</v>
      </c>
      <c r="F638" s="3">
        <v>397.83353813463918</v>
      </c>
    </row>
    <row r="639" spans="1:6">
      <c r="A639">
        <v>21</v>
      </c>
      <c r="B639">
        <v>-89.991</v>
      </c>
      <c r="C639">
        <v>246</v>
      </c>
      <c r="D639">
        <v>49000</v>
      </c>
      <c r="E639">
        <v>388</v>
      </c>
      <c r="F639" s="3">
        <v>385.21941603172093</v>
      </c>
    </row>
    <row r="640" spans="1:6">
      <c r="A640">
        <v>22</v>
      </c>
      <c r="B640">
        <v>-89.876999999999995</v>
      </c>
      <c r="C640">
        <v>246</v>
      </c>
      <c r="D640">
        <v>49000</v>
      </c>
      <c r="E640">
        <v>369</v>
      </c>
      <c r="F640" s="3">
        <v>357.27929891768366</v>
      </c>
    </row>
    <row r="641" spans="1:6">
      <c r="A641">
        <v>23</v>
      </c>
      <c r="B641">
        <v>-89.757999999999996</v>
      </c>
      <c r="C641">
        <v>246</v>
      </c>
      <c r="D641">
        <v>49000</v>
      </c>
      <c r="E641">
        <v>334</v>
      </c>
      <c r="F641" s="3">
        <v>316.12074829065551</v>
      </c>
    </row>
    <row r="642" spans="1:6">
      <c r="A642">
        <v>24</v>
      </c>
      <c r="B642">
        <v>-89.641999999999996</v>
      </c>
      <c r="C642">
        <v>246</v>
      </c>
      <c r="D642">
        <v>49000</v>
      </c>
      <c r="E642">
        <v>297</v>
      </c>
      <c r="F642" s="3">
        <v>269.81385918065666</v>
      </c>
    </row>
    <row r="643" spans="1:6">
      <c r="A643">
        <v>25</v>
      </c>
      <c r="B643">
        <v>-89.534999999999997</v>
      </c>
      <c r="C643">
        <v>246</v>
      </c>
      <c r="D643">
        <v>49000</v>
      </c>
      <c r="E643">
        <v>212</v>
      </c>
      <c r="F643" s="3">
        <v>226.51808190297538</v>
      </c>
    </row>
    <row r="644" spans="1:6">
      <c r="A644">
        <v>26</v>
      </c>
      <c r="B644">
        <v>-89.43</v>
      </c>
      <c r="C644">
        <v>246</v>
      </c>
      <c r="D644">
        <v>49000</v>
      </c>
      <c r="E644">
        <v>162</v>
      </c>
      <c r="F644" s="3">
        <v>187.06445992859005</v>
      </c>
    </row>
    <row r="645" spans="1:6">
      <c r="A645">
        <v>27</v>
      </c>
      <c r="B645">
        <v>-89.316000000000003</v>
      </c>
      <c r="C645">
        <v>246</v>
      </c>
      <c r="D645">
        <v>49000</v>
      </c>
      <c r="E645">
        <v>127</v>
      </c>
      <c r="F645" s="3">
        <v>150.28276655841478</v>
      </c>
    </row>
    <row r="646" spans="1:6">
      <c r="A646">
        <v>28</v>
      </c>
      <c r="B646">
        <v>-89.195999999999998</v>
      </c>
      <c r="C646">
        <v>246</v>
      </c>
      <c r="D646">
        <v>49000</v>
      </c>
      <c r="E646">
        <v>114</v>
      </c>
      <c r="F646" s="3">
        <v>119.77822250747195</v>
      </c>
    </row>
    <row r="647" spans="1:6">
      <c r="A647">
        <v>29</v>
      </c>
      <c r="B647">
        <v>-89.090999999999994</v>
      </c>
      <c r="C647">
        <v>246</v>
      </c>
      <c r="D647">
        <v>49000</v>
      </c>
      <c r="E647">
        <v>125</v>
      </c>
      <c r="F647" s="3">
        <v>99.969437674296174</v>
      </c>
    </row>
    <row r="648" spans="1:6">
      <c r="A648">
        <v>30</v>
      </c>
      <c r="B648">
        <v>-88.971999999999994</v>
      </c>
      <c r="C648">
        <v>246</v>
      </c>
      <c r="D648">
        <v>49000</v>
      </c>
      <c r="E648">
        <v>88</v>
      </c>
      <c r="F648" s="3">
        <v>84.293128931031632</v>
      </c>
    </row>
    <row r="649" spans="1:6">
      <c r="A649">
        <v>31</v>
      </c>
      <c r="B649">
        <v>-88.86</v>
      </c>
      <c r="C649">
        <v>246</v>
      </c>
      <c r="D649">
        <v>49000</v>
      </c>
      <c r="E649">
        <v>80</v>
      </c>
      <c r="F649" s="3">
        <v>74.743400494911342</v>
      </c>
    </row>
    <row r="650" spans="1:6">
      <c r="A650">
        <v>32</v>
      </c>
      <c r="B650">
        <v>-88.751999999999995</v>
      </c>
      <c r="C650">
        <v>246</v>
      </c>
      <c r="D650">
        <v>49000</v>
      </c>
      <c r="E650">
        <v>83</v>
      </c>
      <c r="F650" s="3">
        <v>69.002027447867505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2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37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354</v>
      </c>
      <c r="B668" t="s">
        <v>333</v>
      </c>
      <c r="C668" t="s">
        <v>336</v>
      </c>
      <c r="D668" t="s">
        <v>353</v>
      </c>
      <c r="E668" t="s">
        <v>352</v>
      </c>
      <c r="F668" t="s">
        <v>373</v>
      </c>
    </row>
    <row r="669" spans="1:10">
      <c r="A669">
        <v>1</v>
      </c>
      <c r="B669">
        <v>-92.248000000000005</v>
      </c>
      <c r="C669">
        <v>246</v>
      </c>
      <c r="D669">
        <v>49000</v>
      </c>
      <c r="E669">
        <v>56</v>
      </c>
      <c r="F669" s="3">
        <v>65.379097981500806</v>
      </c>
      <c r="J669" t="s">
        <v>398</v>
      </c>
    </row>
    <row r="670" spans="1:10">
      <c r="A670">
        <v>2</v>
      </c>
      <c r="B670">
        <v>-92.138999999999996</v>
      </c>
      <c r="C670">
        <v>246</v>
      </c>
      <c r="D670">
        <v>49000</v>
      </c>
      <c r="E670">
        <v>41</v>
      </c>
      <c r="F670" s="3">
        <v>65.441219101667798</v>
      </c>
    </row>
    <row r="671" spans="1:10">
      <c r="A671">
        <v>3</v>
      </c>
      <c r="B671">
        <v>-92.024000000000001</v>
      </c>
      <c r="C671">
        <v>246</v>
      </c>
      <c r="D671">
        <v>49000</v>
      </c>
      <c r="E671">
        <v>56</v>
      </c>
      <c r="F671" s="3">
        <v>65.593787709915688</v>
      </c>
    </row>
    <row r="672" spans="1:10">
      <c r="A672">
        <v>4</v>
      </c>
      <c r="B672">
        <v>-91.912000000000006</v>
      </c>
      <c r="C672">
        <v>246</v>
      </c>
      <c r="D672">
        <v>49000</v>
      </c>
      <c r="E672">
        <v>80</v>
      </c>
      <c r="F672" s="3">
        <v>65.923879211106922</v>
      </c>
    </row>
    <row r="673" spans="1:6">
      <c r="A673">
        <v>5</v>
      </c>
      <c r="B673">
        <v>-91.8</v>
      </c>
      <c r="C673">
        <v>246</v>
      </c>
      <c r="D673">
        <v>49000</v>
      </c>
      <c r="E673">
        <v>82</v>
      </c>
      <c r="F673" s="3">
        <v>66.612664053432198</v>
      </c>
    </row>
    <row r="674" spans="1:6">
      <c r="A674">
        <v>6</v>
      </c>
      <c r="B674">
        <v>-91.694000000000003</v>
      </c>
      <c r="C674">
        <v>246</v>
      </c>
      <c r="D674">
        <v>49000</v>
      </c>
      <c r="E674">
        <v>76</v>
      </c>
      <c r="F674" s="3">
        <v>67.877457877895466</v>
      </c>
    </row>
    <row r="675" spans="1:6">
      <c r="A675">
        <v>7</v>
      </c>
      <c r="B675">
        <v>-91.581000000000003</v>
      </c>
      <c r="C675">
        <v>246</v>
      </c>
      <c r="D675">
        <v>49000</v>
      </c>
      <c r="E675">
        <v>78</v>
      </c>
      <c r="F675" s="3">
        <v>70.378179887130983</v>
      </c>
    </row>
    <row r="676" spans="1:6">
      <c r="A676">
        <v>8</v>
      </c>
      <c r="B676">
        <v>-91.465000000000003</v>
      </c>
      <c r="C676">
        <v>246</v>
      </c>
      <c r="D676">
        <v>49000</v>
      </c>
      <c r="E676">
        <v>89</v>
      </c>
      <c r="F676" s="3">
        <v>75.001944683761508</v>
      </c>
    </row>
    <row r="677" spans="1:6">
      <c r="A677">
        <v>9</v>
      </c>
      <c r="B677">
        <v>-91.349000000000004</v>
      </c>
      <c r="C677">
        <v>246</v>
      </c>
      <c r="D677">
        <v>49000</v>
      </c>
      <c r="E677">
        <v>91</v>
      </c>
      <c r="F677" s="3">
        <v>82.905021215479252</v>
      </c>
    </row>
    <row r="678" spans="1:6">
      <c r="A678">
        <v>10</v>
      </c>
      <c r="B678">
        <v>-91.233999999999995</v>
      </c>
      <c r="C678">
        <v>246</v>
      </c>
      <c r="D678">
        <v>49000</v>
      </c>
      <c r="E678">
        <v>106</v>
      </c>
      <c r="F678" s="3">
        <v>95.478727869216002</v>
      </c>
    </row>
    <row r="679" spans="1:6">
      <c r="A679">
        <v>11</v>
      </c>
      <c r="B679">
        <v>-91.123999999999995</v>
      </c>
      <c r="C679">
        <v>246</v>
      </c>
      <c r="D679">
        <v>49000</v>
      </c>
      <c r="E679">
        <v>129</v>
      </c>
      <c r="F679" s="3">
        <v>113.43662009082858</v>
      </c>
    </row>
    <row r="680" spans="1:6">
      <c r="A680">
        <v>12</v>
      </c>
      <c r="B680">
        <v>-91.009</v>
      </c>
      <c r="C680">
        <v>246</v>
      </c>
      <c r="D680">
        <v>49000</v>
      </c>
      <c r="E680">
        <v>133</v>
      </c>
      <c r="F680" s="3">
        <v>139.82672842183752</v>
      </c>
    </row>
    <row r="681" spans="1:6">
      <c r="A681">
        <v>13</v>
      </c>
      <c r="B681">
        <v>-90.894999999999996</v>
      </c>
      <c r="C681">
        <v>246</v>
      </c>
      <c r="D681">
        <v>49000</v>
      </c>
      <c r="E681">
        <v>175</v>
      </c>
      <c r="F681" s="3">
        <v>174.4700738471536</v>
      </c>
    </row>
    <row r="682" spans="1:6">
      <c r="A682">
        <v>14</v>
      </c>
      <c r="B682">
        <v>-90.787000000000006</v>
      </c>
      <c r="C682">
        <v>246</v>
      </c>
      <c r="D682">
        <v>49000</v>
      </c>
      <c r="E682">
        <v>227</v>
      </c>
      <c r="F682" s="3">
        <v>214.77990026572141</v>
      </c>
    </row>
    <row r="683" spans="1:6">
      <c r="A683">
        <v>15</v>
      </c>
      <c r="B683">
        <v>-90.671999999999997</v>
      </c>
      <c r="C683">
        <v>246</v>
      </c>
      <c r="D683">
        <v>49000</v>
      </c>
      <c r="E683">
        <v>245</v>
      </c>
      <c r="F683" s="3">
        <v>263.85337209929963</v>
      </c>
    </row>
    <row r="684" spans="1:6">
      <c r="A684">
        <v>16</v>
      </c>
      <c r="B684">
        <v>-90.555999999999997</v>
      </c>
      <c r="C684">
        <v>246</v>
      </c>
      <c r="D684">
        <v>49000</v>
      </c>
      <c r="E684">
        <v>297</v>
      </c>
      <c r="F684" s="3">
        <v>316.03681360435706</v>
      </c>
    </row>
    <row r="685" spans="1:6">
      <c r="A685">
        <v>17</v>
      </c>
      <c r="B685">
        <v>-90.44</v>
      </c>
      <c r="C685">
        <v>246</v>
      </c>
      <c r="D685">
        <v>49000</v>
      </c>
      <c r="E685">
        <v>368</v>
      </c>
      <c r="F685" s="3">
        <v>365.5132256374448</v>
      </c>
    </row>
    <row r="686" spans="1:6">
      <c r="A686">
        <v>18</v>
      </c>
      <c r="B686">
        <v>-90.325000000000003</v>
      </c>
      <c r="C686">
        <v>246</v>
      </c>
      <c r="D686">
        <v>49000</v>
      </c>
      <c r="E686">
        <v>379</v>
      </c>
      <c r="F686" s="3">
        <v>405.81352327142525</v>
      </c>
    </row>
    <row r="687" spans="1:6">
      <c r="A687">
        <v>19</v>
      </c>
      <c r="B687">
        <v>-90.218999999999994</v>
      </c>
      <c r="C687">
        <v>246</v>
      </c>
      <c r="D687">
        <v>49000</v>
      </c>
      <c r="E687">
        <v>427</v>
      </c>
      <c r="F687" s="3">
        <v>430.40836081740838</v>
      </c>
    </row>
    <row r="688" spans="1:6">
      <c r="A688">
        <v>20</v>
      </c>
      <c r="B688">
        <v>-90.105999999999995</v>
      </c>
      <c r="C688">
        <v>246</v>
      </c>
      <c r="D688">
        <v>49000</v>
      </c>
      <c r="E688">
        <v>449</v>
      </c>
      <c r="F688" s="3">
        <v>439.787573654911</v>
      </c>
    </row>
    <row r="689" spans="1:6">
      <c r="A689">
        <v>21</v>
      </c>
      <c r="B689">
        <v>-89.991</v>
      </c>
      <c r="C689">
        <v>246</v>
      </c>
      <c r="D689">
        <v>49000</v>
      </c>
      <c r="E689">
        <v>448</v>
      </c>
      <c r="F689" s="3">
        <v>430.14617711442901</v>
      </c>
    </row>
    <row r="690" spans="1:6">
      <c r="A690">
        <v>22</v>
      </c>
      <c r="B690">
        <v>-89.876999999999995</v>
      </c>
      <c r="C690">
        <v>246</v>
      </c>
      <c r="D690">
        <v>49000</v>
      </c>
      <c r="E690">
        <v>423</v>
      </c>
      <c r="F690" s="3">
        <v>402.92970464023904</v>
      </c>
    </row>
    <row r="691" spans="1:6">
      <c r="A691">
        <v>23</v>
      </c>
      <c r="B691">
        <v>-89.757999999999996</v>
      </c>
      <c r="C691">
        <v>246</v>
      </c>
      <c r="D691">
        <v>49000</v>
      </c>
      <c r="E691">
        <v>391</v>
      </c>
      <c r="F691" s="3">
        <v>360.05555806007885</v>
      </c>
    </row>
    <row r="692" spans="1:6">
      <c r="A692">
        <v>24</v>
      </c>
      <c r="B692">
        <v>-89.641999999999996</v>
      </c>
      <c r="C692">
        <v>246</v>
      </c>
      <c r="D692">
        <v>49000</v>
      </c>
      <c r="E692">
        <v>318</v>
      </c>
      <c r="F692" s="3">
        <v>309.94710956738425</v>
      </c>
    </row>
    <row r="693" spans="1:6">
      <c r="A693">
        <v>25</v>
      </c>
      <c r="B693">
        <v>-89.534999999999997</v>
      </c>
      <c r="C693">
        <v>246</v>
      </c>
      <c r="D693">
        <v>49000</v>
      </c>
      <c r="E693">
        <v>257</v>
      </c>
      <c r="F693" s="3">
        <v>261.81234410360952</v>
      </c>
    </row>
    <row r="694" spans="1:6">
      <c r="A694">
        <v>26</v>
      </c>
      <c r="B694">
        <v>-89.43</v>
      </c>
      <c r="C694">
        <v>246</v>
      </c>
      <c r="D694">
        <v>49000</v>
      </c>
      <c r="E694">
        <v>188</v>
      </c>
      <c r="F694" s="3">
        <v>216.96669730273123</v>
      </c>
    </row>
    <row r="695" spans="1:6">
      <c r="A695">
        <v>27</v>
      </c>
      <c r="B695">
        <v>-89.316000000000003</v>
      </c>
      <c r="C695">
        <v>246</v>
      </c>
      <c r="D695">
        <v>49000</v>
      </c>
      <c r="E695">
        <v>178</v>
      </c>
      <c r="F695" s="3">
        <v>174.26837738068383</v>
      </c>
    </row>
    <row r="696" spans="1:6">
      <c r="A696">
        <v>28</v>
      </c>
      <c r="B696">
        <v>-89.195999999999998</v>
      </c>
      <c r="C696">
        <v>246</v>
      </c>
      <c r="D696">
        <v>49000</v>
      </c>
      <c r="E696">
        <v>148</v>
      </c>
      <c r="F696" s="3">
        <v>138.08523150589193</v>
      </c>
    </row>
    <row r="697" spans="1:6">
      <c r="A697">
        <v>29</v>
      </c>
      <c r="B697">
        <v>-89.090999999999994</v>
      </c>
      <c r="C697">
        <v>246</v>
      </c>
      <c r="D697">
        <v>49000</v>
      </c>
      <c r="E697">
        <v>94</v>
      </c>
      <c r="F697" s="3">
        <v>114.10086451699031</v>
      </c>
    </row>
    <row r="698" spans="1:6">
      <c r="A698">
        <v>30</v>
      </c>
      <c r="B698">
        <v>-88.971999999999994</v>
      </c>
      <c r="C698">
        <v>246</v>
      </c>
      <c r="D698">
        <v>49000</v>
      </c>
      <c r="E698">
        <v>92</v>
      </c>
      <c r="F698" s="3">
        <v>94.733408814749097</v>
      </c>
    </row>
    <row r="699" spans="1:6">
      <c r="A699">
        <v>31</v>
      </c>
      <c r="B699">
        <v>-88.86</v>
      </c>
      <c r="C699">
        <v>246</v>
      </c>
      <c r="D699">
        <v>49000</v>
      </c>
      <c r="E699">
        <v>84</v>
      </c>
      <c r="F699" s="3">
        <v>82.682104015832536</v>
      </c>
    </row>
    <row r="700" spans="1:6">
      <c r="A700">
        <v>32</v>
      </c>
      <c r="B700">
        <v>-88.751999999999995</v>
      </c>
      <c r="C700">
        <v>246</v>
      </c>
      <c r="D700">
        <v>49000</v>
      </c>
      <c r="E700">
        <v>94</v>
      </c>
      <c r="F700" s="3">
        <v>75.286772805312268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38</v>
      </c>
    </row>
    <row r="706" spans="1:10">
      <c r="A706" t="s">
        <v>2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39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354</v>
      </c>
      <c r="B718" t="s">
        <v>333</v>
      </c>
      <c r="C718" t="s">
        <v>336</v>
      </c>
      <c r="D718" t="s">
        <v>353</v>
      </c>
      <c r="E718" t="s">
        <v>352</v>
      </c>
      <c r="F718" t="s">
        <v>373</v>
      </c>
    </row>
    <row r="719" spans="1:10">
      <c r="A719">
        <v>1</v>
      </c>
      <c r="B719">
        <v>-92.248000000000005</v>
      </c>
      <c r="C719">
        <v>246</v>
      </c>
      <c r="D719">
        <v>49000</v>
      </c>
      <c r="E719">
        <v>44</v>
      </c>
      <c r="F719" s="3">
        <v>54.190302295488408</v>
      </c>
      <c r="J719" t="s">
        <v>399</v>
      </c>
    </row>
    <row r="720" spans="1:10">
      <c r="A720">
        <v>2</v>
      </c>
      <c r="B720">
        <v>-92.138999999999996</v>
      </c>
      <c r="C720">
        <v>246</v>
      </c>
      <c r="D720">
        <v>49000</v>
      </c>
      <c r="E720">
        <v>41</v>
      </c>
      <c r="F720" s="3">
        <v>54.301000216139421</v>
      </c>
    </row>
    <row r="721" spans="1:6">
      <c r="A721">
        <v>3</v>
      </c>
      <c r="B721">
        <v>-92.024000000000001</v>
      </c>
      <c r="C721">
        <v>246</v>
      </c>
      <c r="D721">
        <v>49000</v>
      </c>
      <c r="E721">
        <v>42</v>
      </c>
      <c r="F721" s="3">
        <v>54.536821595372025</v>
      </c>
    </row>
    <row r="722" spans="1:6">
      <c r="A722">
        <v>4</v>
      </c>
      <c r="B722">
        <v>-91.912000000000006</v>
      </c>
      <c r="C722">
        <v>246</v>
      </c>
      <c r="D722">
        <v>49000</v>
      </c>
      <c r="E722">
        <v>52</v>
      </c>
      <c r="F722" s="3">
        <v>54.983213776519953</v>
      </c>
    </row>
    <row r="723" spans="1:6">
      <c r="A723">
        <v>5</v>
      </c>
      <c r="B723">
        <v>-91.8</v>
      </c>
      <c r="C723">
        <v>246</v>
      </c>
      <c r="D723">
        <v>49000</v>
      </c>
      <c r="E723">
        <v>56</v>
      </c>
      <c r="F723" s="3">
        <v>55.806685419050766</v>
      </c>
    </row>
    <row r="724" spans="1:6">
      <c r="A724">
        <v>6</v>
      </c>
      <c r="B724">
        <v>-91.694000000000003</v>
      </c>
      <c r="C724">
        <v>246</v>
      </c>
      <c r="D724">
        <v>49000</v>
      </c>
      <c r="E724">
        <v>70</v>
      </c>
      <c r="F724" s="3">
        <v>57.16032837171695</v>
      </c>
    </row>
    <row r="725" spans="1:6">
      <c r="A725">
        <v>7</v>
      </c>
      <c r="B725">
        <v>-91.581000000000003</v>
      </c>
      <c r="C725">
        <v>246</v>
      </c>
      <c r="D725">
        <v>49000</v>
      </c>
      <c r="E725">
        <v>86</v>
      </c>
      <c r="F725" s="3">
        <v>59.573104048922524</v>
      </c>
    </row>
    <row r="726" spans="1:6">
      <c r="A726">
        <v>8</v>
      </c>
      <c r="B726">
        <v>-91.465000000000003</v>
      </c>
      <c r="C726">
        <v>246</v>
      </c>
      <c r="D726">
        <v>49000</v>
      </c>
      <c r="E726">
        <v>90</v>
      </c>
      <c r="F726" s="3">
        <v>63.615346515025522</v>
      </c>
    </row>
    <row r="727" spans="1:6">
      <c r="A727">
        <v>9</v>
      </c>
      <c r="B727">
        <v>-91.349000000000004</v>
      </c>
      <c r="C727">
        <v>246</v>
      </c>
      <c r="D727">
        <v>49000</v>
      </c>
      <c r="E727">
        <v>101</v>
      </c>
      <c r="F727" s="3">
        <v>69.930897405913512</v>
      </c>
    </row>
    <row r="728" spans="1:6">
      <c r="A728">
        <v>10</v>
      </c>
      <c r="B728">
        <v>-91.233999999999995</v>
      </c>
      <c r="C728">
        <v>246</v>
      </c>
      <c r="D728">
        <v>49000</v>
      </c>
      <c r="E728">
        <v>89</v>
      </c>
      <c r="F728" s="3">
        <v>79.211505210575979</v>
      </c>
    </row>
    <row r="729" spans="1:6">
      <c r="A729">
        <v>11</v>
      </c>
      <c r="B729">
        <v>-91.123999999999995</v>
      </c>
      <c r="C729">
        <v>246</v>
      </c>
      <c r="D729">
        <v>49000</v>
      </c>
      <c r="E729">
        <v>84</v>
      </c>
      <c r="F729" s="3">
        <v>91.599983510899108</v>
      </c>
    </row>
    <row r="730" spans="1:6">
      <c r="A730">
        <v>12</v>
      </c>
      <c r="B730">
        <v>-91.009</v>
      </c>
      <c r="C730">
        <v>246</v>
      </c>
      <c r="D730">
        <v>49000</v>
      </c>
      <c r="E730">
        <v>100</v>
      </c>
      <c r="F730" s="3">
        <v>108.77980226569289</v>
      </c>
    </row>
    <row r="731" spans="1:6">
      <c r="A731">
        <v>13</v>
      </c>
      <c r="B731">
        <v>-90.894999999999996</v>
      </c>
      <c r="C731">
        <v>246</v>
      </c>
      <c r="D731">
        <v>49000</v>
      </c>
      <c r="E731">
        <v>122</v>
      </c>
      <c r="F731" s="3">
        <v>130.26650177833972</v>
      </c>
    </row>
    <row r="732" spans="1:6">
      <c r="A732">
        <v>14</v>
      </c>
      <c r="B732">
        <v>-90.787000000000006</v>
      </c>
      <c r="C732">
        <v>246</v>
      </c>
      <c r="D732">
        <v>49000</v>
      </c>
      <c r="E732">
        <v>156</v>
      </c>
      <c r="F732" s="3">
        <v>154.37642801148135</v>
      </c>
    </row>
    <row r="733" spans="1:6">
      <c r="A733">
        <v>15</v>
      </c>
      <c r="B733">
        <v>-90.671999999999997</v>
      </c>
      <c r="C733">
        <v>246</v>
      </c>
      <c r="D733">
        <v>49000</v>
      </c>
      <c r="E733">
        <v>174</v>
      </c>
      <c r="F733" s="3">
        <v>183.0057494504112</v>
      </c>
    </row>
    <row r="734" spans="1:6">
      <c r="A734">
        <v>16</v>
      </c>
      <c r="B734">
        <v>-90.555999999999997</v>
      </c>
      <c r="C734">
        <v>246</v>
      </c>
      <c r="D734">
        <v>49000</v>
      </c>
      <c r="E734">
        <v>207</v>
      </c>
      <c r="F734" s="3">
        <v>213.09393685378433</v>
      </c>
    </row>
    <row r="735" spans="1:6">
      <c r="A735">
        <v>17</v>
      </c>
      <c r="B735">
        <v>-90.44</v>
      </c>
      <c r="C735">
        <v>246</v>
      </c>
      <c r="D735">
        <v>49000</v>
      </c>
      <c r="E735">
        <v>237</v>
      </c>
      <c r="F735" s="3">
        <v>241.81293641208563</v>
      </c>
    </row>
    <row r="736" spans="1:6">
      <c r="A736">
        <v>18</v>
      </c>
      <c r="B736">
        <v>-90.325000000000003</v>
      </c>
      <c r="C736">
        <v>246</v>
      </c>
      <c r="D736">
        <v>49000</v>
      </c>
      <c r="E736">
        <v>259</v>
      </c>
      <c r="F736" s="3">
        <v>266.05172812064012</v>
      </c>
    </row>
    <row r="737" spans="1:6">
      <c r="A737">
        <v>19</v>
      </c>
      <c r="B737">
        <v>-90.218999999999994</v>
      </c>
      <c r="C737">
        <v>246</v>
      </c>
      <c r="D737">
        <v>49000</v>
      </c>
      <c r="E737">
        <v>274</v>
      </c>
      <c r="F737" s="3">
        <v>282.3015206692375</v>
      </c>
    </row>
    <row r="738" spans="1:6">
      <c r="A738">
        <v>20</v>
      </c>
      <c r="B738">
        <v>-90.105999999999995</v>
      </c>
      <c r="C738">
        <v>246</v>
      </c>
      <c r="D738">
        <v>49000</v>
      </c>
      <c r="E738">
        <v>298</v>
      </c>
      <c r="F738" s="3">
        <v>291.26632817402765</v>
      </c>
    </row>
    <row r="739" spans="1:6">
      <c r="A739">
        <v>21</v>
      </c>
      <c r="B739">
        <v>-89.991</v>
      </c>
      <c r="C739">
        <v>246</v>
      </c>
      <c r="D739">
        <v>49000</v>
      </c>
      <c r="E739">
        <v>322</v>
      </c>
      <c r="F739" s="3">
        <v>290.46246556513739</v>
      </c>
    </row>
    <row r="740" spans="1:6">
      <c r="A740">
        <v>22</v>
      </c>
      <c r="B740">
        <v>-89.876999999999995</v>
      </c>
      <c r="C740">
        <v>246</v>
      </c>
      <c r="D740">
        <v>49000</v>
      </c>
      <c r="E740">
        <v>282</v>
      </c>
      <c r="F740" s="3">
        <v>279.88343010426934</v>
      </c>
    </row>
    <row r="741" spans="1:6">
      <c r="A741">
        <v>23</v>
      </c>
      <c r="B741">
        <v>-89.757999999999996</v>
      </c>
      <c r="C741">
        <v>246</v>
      </c>
      <c r="D741">
        <v>49000</v>
      </c>
      <c r="E741">
        <v>292</v>
      </c>
      <c r="F741" s="3">
        <v>259.86169009409366</v>
      </c>
    </row>
    <row r="742" spans="1:6">
      <c r="A742">
        <v>24</v>
      </c>
      <c r="B742">
        <v>-89.641999999999996</v>
      </c>
      <c r="C742">
        <v>246</v>
      </c>
      <c r="D742">
        <v>49000</v>
      </c>
      <c r="E742">
        <v>236</v>
      </c>
      <c r="F742" s="3">
        <v>233.91012168980416</v>
      </c>
    </row>
    <row r="743" spans="1:6">
      <c r="A743">
        <v>25</v>
      </c>
      <c r="B743">
        <v>-89.534999999999997</v>
      </c>
      <c r="C743">
        <v>246</v>
      </c>
      <c r="D743">
        <v>49000</v>
      </c>
      <c r="E743">
        <v>189</v>
      </c>
      <c r="F743" s="3">
        <v>206.84450397335459</v>
      </c>
    </row>
    <row r="744" spans="1:6">
      <c r="A744">
        <v>26</v>
      </c>
      <c r="B744">
        <v>-89.43</v>
      </c>
      <c r="C744">
        <v>246</v>
      </c>
      <c r="D744">
        <v>49000</v>
      </c>
      <c r="E744">
        <v>167</v>
      </c>
      <c r="F744" s="3">
        <v>179.6249281680611</v>
      </c>
    </row>
    <row r="745" spans="1:6">
      <c r="A745">
        <v>27</v>
      </c>
      <c r="B745">
        <v>-89.316000000000003</v>
      </c>
      <c r="C745">
        <v>246</v>
      </c>
      <c r="D745">
        <v>49000</v>
      </c>
      <c r="E745">
        <v>142</v>
      </c>
      <c r="F745" s="3">
        <v>151.50166322690063</v>
      </c>
    </row>
    <row r="746" spans="1:6">
      <c r="A746">
        <v>28</v>
      </c>
      <c r="B746">
        <v>-89.195999999999998</v>
      </c>
      <c r="C746">
        <v>246</v>
      </c>
      <c r="D746">
        <v>49000</v>
      </c>
      <c r="E746">
        <v>130</v>
      </c>
      <c r="F746" s="3">
        <v>125.34968927820914</v>
      </c>
    </row>
    <row r="747" spans="1:6">
      <c r="A747">
        <v>29</v>
      </c>
      <c r="B747">
        <v>-89.090999999999994</v>
      </c>
      <c r="C747">
        <v>246</v>
      </c>
      <c r="D747">
        <v>49000</v>
      </c>
      <c r="E747">
        <v>111</v>
      </c>
      <c r="F747" s="3">
        <v>106.25467727599253</v>
      </c>
    </row>
    <row r="748" spans="1:6">
      <c r="A748">
        <v>30</v>
      </c>
      <c r="B748">
        <v>-88.971999999999994</v>
      </c>
      <c r="C748">
        <v>246</v>
      </c>
      <c r="D748">
        <v>49000</v>
      </c>
      <c r="E748">
        <v>84</v>
      </c>
      <c r="F748" s="3">
        <v>89.168274923711252</v>
      </c>
    </row>
    <row r="749" spans="1:6">
      <c r="A749">
        <v>31</v>
      </c>
      <c r="B749">
        <v>-88.86</v>
      </c>
      <c r="C749">
        <v>246</v>
      </c>
      <c r="D749">
        <v>49000</v>
      </c>
      <c r="E749">
        <v>78</v>
      </c>
      <c r="F749" s="3">
        <v>77.241798058517233</v>
      </c>
    </row>
    <row r="750" spans="1:6">
      <c r="A750">
        <v>32</v>
      </c>
      <c r="B750">
        <v>-88.751999999999995</v>
      </c>
      <c r="C750">
        <v>246</v>
      </c>
      <c r="D750">
        <v>49000</v>
      </c>
      <c r="E750">
        <v>73</v>
      </c>
      <c r="F750" s="3">
        <v>69.011681353053746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40</v>
      </c>
    </row>
    <row r="756" spans="1:6">
      <c r="A756" t="s">
        <v>2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41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354</v>
      </c>
      <c r="B768" t="s">
        <v>333</v>
      </c>
      <c r="C768" t="s">
        <v>336</v>
      </c>
      <c r="D768" t="s">
        <v>353</v>
      </c>
      <c r="E768" t="s">
        <v>352</v>
      </c>
      <c r="F768" t="s">
        <v>373</v>
      </c>
    </row>
    <row r="769" spans="1:10">
      <c r="A769">
        <v>1</v>
      </c>
      <c r="B769">
        <v>-92.248000000000005</v>
      </c>
      <c r="C769">
        <v>245</v>
      </c>
      <c r="D769">
        <v>49000</v>
      </c>
      <c r="E769">
        <v>36</v>
      </c>
      <c r="F769" s="3">
        <v>56.005469274807261</v>
      </c>
      <c r="J769" t="s">
        <v>400</v>
      </c>
    </row>
    <row r="770" spans="1:10">
      <c r="A770">
        <v>2</v>
      </c>
      <c r="B770">
        <v>-92.138999999999996</v>
      </c>
      <c r="C770">
        <v>245</v>
      </c>
      <c r="D770">
        <v>49000</v>
      </c>
      <c r="E770">
        <v>40</v>
      </c>
      <c r="F770" s="3">
        <v>56.139729034780856</v>
      </c>
    </row>
    <row r="771" spans="1:10">
      <c r="A771">
        <v>3</v>
      </c>
      <c r="B771">
        <v>-92.024000000000001</v>
      </c>
      <c r="C771">
        <v>245</v>
      </c>
      <c r="D771">
        <v>49000</v>
      </c>
      <c r="E771">
        <v>53</v>
      </c>
      <c r="F771" s="3">
        <v>56.406912258506054</v>
      </c>
    </row>
    <row r="772" spans="1:10">
      <c r="A772">
        <v>4</v>
      </c>
      <c r="B772">
        <v>-91.912000000000006</v>
      </c>
      <c r="C772">
        <v>245</v>
      </c>
      <c r="D772">
        <v>49000</v>
      </c>
      <c r="E772">
        <v>64</v>
      </c>
      <c r="F772" s="3">
        <v>56.880682909434228</v>
      </c>
    </row>
    <row r="773" spans="1:10">
      <c r="A773">
        <v>5</v>
      </c>
      <c r="B773">
        <v>-91.8</v>
      </c>
      <c r="C773">
        <v>245</v>
      </c>
      <c r="D773">
        <v>49000</v>
      </c>
      <c r="E773">
        <v>76</v>
      </c>
      <c r="F773" s="3">
        <v>57.702450402456897</v>
      </c>
    </row>
    <row r="774" spans="1:10">
      <c r="A774">
        <v>6</v>
      </c>
      <c r="B774">
        <v>-91.694000000000003</v>
      </c>
      <c r="C774">
        <v>245</v>
      </c>
      <c r="D774">
        <v>49000</v>
      </c>
      <c r="E774">
        <v>84</v>
      </c>
      <c r="F774" s="3">
        <v>58.978693454411896</v>
      </c>
    </row>
    <row r="775" spans="1:10">
      <c r="A775">
        <v>7</v>
      </c>
      <c r="B775">
        <v>-91.581000000000003</v>
      </c>
      <c r="C775">
        <v>245</v>
      </c>
      <c r="D775">
        <v>49000</v>
      </c>
      <c r="E775">
        <v>74</v>
      </c>
      <c r="F775" s="3">
        <v>61.132334572118381</v>
      </c>
    </row>
    <row r="776" spans="1:10">
      <c r="A776">
        <v>8</v>
      </c>
      <c r="B776">
        <v>-91.465000000000003</v>
      </c>
      <c r="C776">
        <v>245</v>
      </c>
      <c r="D776">
        <v>49000</v>
      </c>
      <c r="E776">
        <v>70</v>
      </c>
      <c r="F776" s="3">
        <v>64.550735444561994</v>
      </c>
    </row>
    <row r="777" spans="1:10">
      <c r="A777">
        <v>9</v>
      </c>
      <c r="B777">
        <v>-91.349000000000004</v>
      </c>
      <c r="C777">
        <v>245</v>
      </c>
      <c r="D777">
        <v>49000</v>
      </c>
      <c r="E777">
        <v>77</v>
      </c>
      <c r="F777" s="3">
        <v>69.623515133077959</v>
      </c>
    </row>
    <row r="778" spans="1:10">
      <c r="A778">
        <v>10</v>
      </c>
      <c r="B778">
        <v>-91.233999999999995</v>
      </c>
      <c r="C778">
        <v>245</v>
      </c>
      <c r="D778">
        <v>49000</v>
      </c>
      <c r="E778">
        <v>82</v>
      </c>
      <c r="F778" s="3">
        <v>76.726988560993362</v>
      </c>
    </row>
    <row r="779" spans="1:10">
      <c r="A779">
        <v>11</v>
      </c>
      <c r="B779">
        <v>-91.123999999999995</v>
      </c>
      <c r="C779">
        <v>245</v>
      </c>
      <c r="D779">
        <v>49000</v>
      </c>
      <c r="E779">
        <v>82</v>
      </c>
      <c r="F779" s="3">
        <v>85.800339581691489</v>
      </c>
    </row>
    <row r="780" spans="1:10">
      <c r="A780">
        <v>12</v>
      </c>
      <c r="B780">
        <v>-91.009</v>
      </c>
      <c r="C780">
        <v>245</v>
      </c>
      <c r="D780">
        <v>49000</v>
      </c>
      <c r="E780">
        <v>109</v>
      </c>
      <c r="F780" s="3">
        <v>97.870402124835934</v>
      </c>
    </row>
    <row r="781" spans="1:10">
      <c r="A781">
        <v>13</v>
      </c>
      <c r="B781">
        <v>-90.894999999999996</v>
      </c>
      <c r="C781">
        <v>245</v>
      </c>
      <c r="D781">
        <v>49000</v>
      </c>
      <c r="E781">
        <v>96</v>
      </c>
      <c r="F781" s="3">
        <v>112.37890443911222</v>
      </c>
    </row>
    <row r="782" spans="1:10">
      <c r="A782">
        <v>14</v>
      </c>
      <c r="B782">
        <v>-90.787000000000006</v>
      </c>
      <c r="C782">
        <v>245</v>
      </c>
      <c r="D782">
        <v>49000</v>
      </c>
      <c r="E782">
        <v>128</v>
      </c>
      <c r="F782" s="3">
        <v>128.0781134733032</v>
      </c>
    </row>
    <row r="783" spans="1:10">
      <c r="A783">
        <v>15</v>
      </c>
      <c r="B783">
        <v>-90.671999999999997</v>
      </c>
      <c r="C783">
        <v>245</v>
      </c>
      <c r="D783">
        <v>49000</v>
      </c>
      <c r="E783">
        <v>127</v>
      </c>
      <c r="F783" s="3">
        <v>146.08048062981166</v>
      </c>
    </row>
    <row r="784" spans="1:10">
      <c r="A784">
        <v>16</v>
      </c>
      <c r="B784">
        <v>-90.555999999999997</v>
      </c>
      <c r="C784">
        <v>245</v>
      </c>
      <c r="D784">
        <v>49000</v>
      </c>
      <c r="E784">
        <v>174</v>
      </c>
      <c r="F784" s="3">
        <v>164.34263669838779</v>
      </c>
    </row>
    <row r="785" spans="1:6">
      <c r="A785">
        <v>17</v>
      </c>
      <c r="B785">
        <v>-90.44</v>
      </c>
      <c r="C785">
        <v>245</v>
      </c>
      <c r="D785">
        <v>49000</v>
      </c>
      <c r="E785">
        <v>180</v>
      </c>
      <c r="F785" s="3">
        <v>181.14355983503327</v>
      </c>
    </row>
    <row r="786" spans="1:6">
      <c r="A786">
        <v>18</v>
      </c>
      <c r="B786">
        <v>-90.325000000000003</v>
      </c>
      <c r="C786">
        <v>245</v>
      </c>
      <c r="D786">
        <v>49000</v>
      </c>
      <c r="E786">
        <v>194</v>
      </c>
      <c r="F786" s="3">
        <v>194.72498173579828</v>
      </c>
    </row>
    <row r="787" spans="1:6">
      <c r="A787">
        <v>19</v>
      </c>
      <c r="B787">
        <v>-90.218999999999994</v>
      </c>
      <c r="C787">
        <v>245</v>
      </c>
      <c r="D787">
        <v>49000</v>
      </c>
      <c r="E787">
        <v>201</v>
      </c>
      <c r="F787" s="3">
        <v>203.2745969760378</v>
      </c>
    </row>
    <row r="788" spans="1:6">
      <c r="A788">
        <v>20</v>
      </c>
      <c r="B788">
        <v>-90.105999999999995</v>
      </c>
      <c r="C788">
        <v>245</v>
      </c>
      <c r="D788">
        <v>49000</v>
      </c>
      <c r="E788">
        <v>207</v>
      </c>
      <c r="F788" s="3">
        <v>207.24703320150238</v>
      </c>
    </row>
    <row r="789" spans="1:6">
      <c r="A789">
        <v>21</v>
      </c>
      <c r="B789">
        <v>-89.991</v>
      </c>
      <c r="C789">
        <v>245</v>
      </c>
      <c r="D789">
        <v>49000</v>
      </c>
      <c r="E789">
        <v>224</v>
      </c>
      <c r="F789" s="3">
        <v>205.40399850719925</v>
      </c>
    </row>
    <row r="790" spans="1:6">
      <c r="A790">
        <v>22</v>
      </c>
      <c r="B790">
        <v>-89.876999999999995</v>
      </c>
      <c r="C790">
        <v>245</v>
      </c>
      <c r="D790">
        <v>49000</v>
      </c>
      <c r="E790">
        <v>207</v>
      </c>
      <c r="F790" s="3">
        <v>197.92842222070678</v>
      </c>
    </row>
    <row r="791" spans="1:6">
      <c r="A791">
        <v>23</v>
      </c>
      <c r="B791">
        <v>-89.757999999999996</v>
      </c>
      <c r="C791">
        <v>245</v>
      </c>
      <c r="D791">
        <v>49000</v>
      </c>
      <c r="E791">
        <v>195</v>
      </c>
      <c r="F791" s="3">
        <v>185.04023205750821</v>
      </c>
    </row>
    <row r="792" spans="1:6">
      <c r="A792">
        <v>24</v>
      </c>
      <c r="B792">
        <v>-89.641999999999996</v>
      </c>
      <c r="C792">
        <v>245</v>
      </c>
      <c r="D792">
        <v>49000</v>
      </c>
      <c r="E792">
        <v>182</v>
      </c>
      <c r="F792" s="3">
        <v>168.88825073974616</v>
      </c>
    </row>
    <row r="793" spans="1:6">
      <c r="A793">
        <v>25</v>
      </c>
      <c r="B793">
        <v>-89.534999999999997</v>
      </c>
      <c r="C793">
        <v>245</v>
      </c>
      <c r="D793">
        <v>49000</v>
      </c>
      <c r="E793">
        <v>141</v>
      </c>
      <c r="F793" s="3">
        <v>152.27476464593252</v>
      </c>
    </row>
    <row r="794" spans="1:6">
      <c r="A794">
        <v>26</v>
      </c>
      <c r="B794">
        <v>-89.43</v>
      </c>
      <c r="C794">
        <v>245</v>
      </c>
      <c r="D794">
        <v>49000</v>
      </c>
      <c r="E794">
        <v>119</v>
      </c>
      <c r="F794" s="3">
        <v>135.64086426987564</v>
      </c>
    </row>
    <row r="795" spans="1:6">
      <c r="A795">
        <v>27</v>
      </c>
      <c r="B795">
        <v>-89.316000000000003</v>
      </c>
      <c r="C795">
        <v>245</v>
      </c>
      <c r="D795">
        <v>49000</v>
      </c>
      <c r="E795">
        <v>104</v>
      </c>
      <c r="F795" s="3">
        <v>118.42801539700216</v>
      </c>
    </row>
    <row r="796" spans="1:6">
      <c r="A796">
        <v>28</v>
      </c>
      <c r="B796">
        <v>-89.195999999999998</v>
      </c>
      <c r="C796">
        <v>245</v>
      </c>
      <c r="D796">
        <v>49000</v>
      </c>
      <c r="E796">
        <v>109</v>
      </c>
      <c r="F796" s="3">
        <v>102.30883967806713</v>
      </c>
    </row>
    <row r="797" spans="1:6">
      <c r="A797">
        <v>29</v>
      </c>
      <c r="B797">
        <v>-89.090999999999994</v>
      </c>
      <c r="C797">
        <v>245</v>
      </c>
      <c r="D797">
        <v>49000</v>
      </c>
      <c r="E797">
        <v>96</v>
      </c>
      <c r="F797" s="3">
        <v>90.405960128837819</v>
      </c>
    </row>
    <row r="798" spans="1:6">
      <c r="A798">
        <v>30</v>
      </c>
      <c r="B798">
        <v>-88.971999999999994</v>
      </c>
      <c r="C798">
        <v>245</v>
      </c>
      <c r="D798">
        <v>49000</v>
      </c>
      <c r="E798">
        <v>74</v>
      </c>
      <c r="F798" s="3">
        <v>79.59230347591398</v>
      </c>
    </row>
    <row r="799" spans="1:6">
      <c r="A799">
        <v>31</v>
      </c>
      <c r="B799">
        <v>-88.86</v>
      </c>
      <c r="C799">
        <v>245</v>
      </c>
      <c r="D799">
        <v>49000</v>
      </c>
      <c r="E799">
        <v>77</v>
      </c>
      <c r="F799" s="3">
        <v>71.894743792539956</v>
      </c>
    </row>
    <row r="800" spans="1:6">
      <c r="A800">
        <v>32</v>
      </c>
      <c r="B800">
        <v>-88.751999999999995</v>
      </c>
      <c r="C800">
        <v>245</v>
      </c>
      <c r="D800">
        <v>49000</v>
      </c>
      <c r="E800">
        <v>81</v>
      </c>
      <c r="F800" s="3">
        <v>66.463499785355452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42</v>
      </c>
    </row>
    <row r="806" spans="1:1">
      <c r="A806" t="s">
        <v>2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43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354</v>
      </c>
      <c r="B818" t="s">
        <v>333</v>
      </c>
      <c r="C818" t="s">
        <v>336</v>
      </c>
      <c r="D818" t="s">
        <v>353</v>
      </c>
      <c r="E818" t="s">
        <v>352</v>
      </c>
      <c r="F818" t="s">
        <v>373</v>
      </c>
    </row>
    <row r="819" spans="1:10">
      <c r="A819">
        <v>1</v>
      </c>
      <c r="B819">
        <v>-92.248000000000005</v>
      </c>
      <c r="C819">
        <v>247</v>
      </c>
      <c r="D819">
        <v>49000</v>
      </c>
      <c r="E819">
        <v>48</v>
      </c>
      <c r="F819" s="3">
        <v>54.944806128220634</v>
      </c>
      <c r="J819" t="s">
        <v>401</v>
      </c>
    </row>
    <row r="820" spans="1:10">
      <c r="A820">
        <v>2</v>
      </c>
      <c r="B820">
        <v>-92.138999999999996</v>
      </c>
      <c r="C820">
        <v>247</v>
      </c>
      <c r="D820">
        <v>49000</v>
      </c>
      <c r="E820">
        <v>29</v>
      </c>
      <c r="F820" s="3">
        <v>55.074975604999523</v>
      </c>
    </row>
    <row r="821" spans="1:10">
      <c r="A821">
        <v>3</v>
      </c>
      <c r="B821">
        <v>-92.024000000000001</v>
      </c>
      <c r="C821">
        <v>247</v>
      </c>
      <c r="D821">
        <v>49000</v>
      </c>
      <c r="E821">
        <v>65</v>
      </c>
      <c r="F821" s="3">
        <v>55.341216219166441</v>
      </c>
    </row>
    <row r="822" spans="1:10">
      <c r="A822">
        <v>4</v>
      </c>
      <c r="B822">
        <v>-91.912000000000006</v>
      </c>
      <c r="C822">
        <v>247</v>
      </c>
      <c r="D822">
        <v>49000</v>
      </c>
      <c r="E822">
        <v>70</v>
      </c>
      <c r="F822" s="3">
        <v>55.82529946832647</v>
      </c>
    </row>
    <row r="823" spans="1:10">
      <c r="A823">
        <v>5</v>
      </c>
      <c r="B823">
        <v>-91.8</v>
      </c>
      <c r="C823">
        <v>247</v>
      </c>
      <c r="D823">
        <v>49000</v>
      </c>
      <c r="E823">
        <v>70</v>
      </c>
      <c r="F823" s="3">
        <v>56.683908071327402</v>
      </c>
    </row>
    <row r="824" spans="1:10">
      <c r="A824">
        <v>6</v>
      </c>
      <c r="B824">
        <v>-91.694000000000003</v>
      </c>
      <c r="C824">
        <v>247</v>
      </c>
      <c r="D824">
        <v>49000</v>
      </c>
      <c r="E824">
        <v>56</v>
      </c>
      <c r="F824" s="3">
        <v>58.043295800638511</v>
      </c>
    </row>
    <row r="825" spans="1:10">
      <c r="A825">
        <v>7</v>
      </c>
      <c r="B825">
        <v>-91.581000000000003</v>
      </c>
      <c r="C825">
        <v>247</v>
      </c>
      <c r="D825">
        <v>49000</v>
      </c>
      <c r="E825">
        <v>97</v>
      </c>
      <c r="F825" s="3">
        <v>60.376752780917599</v>
      </c>
    </row>
    <row r="826" spans="1:10">
      <c r="A826">
        <v>8</v>
      </c>
      <c r="B826">
        <v>-91.465000000000003</v>
      </c>
      <c r="C826">
        <v>247</v>
      </c>
      <c r="D826">
        <v>49000</v>
      </c>
      <c r="E826">
        <v>65</v>
      </c>
      <c r="F826" s="3">
        <v>64.137090494312758</v>
      </c>
    </row>
    <row r="827" spans="1:10">
      <c r="A827">
        <v>9</v>
      </c>
      <c r="B827">
        <v>-91.349000000000004</v>
      </c>
      <c r="C827">
        <v>247</v>
      </c>
      <c r="D827">
        <v>49000</v>
      </c>
      <c r="E827">
        <v>75</v>
      </c>
      <c r="F827" s="3">
        <v>69.787375143544622</v>
      </c>
    </row>
    <row r="828" spans="1:10">
      <c r="A828">
        <v>10</v>
      </c>
      <c r="B828">
        <v>-91.233999999999995</v>
      </c>
      <c r="C828">
        <v>247</v>
      </c>
      <c r="D828">
        <v>49000</v>
      </c>
      <c r="E828">
        <v>76</v>
      </c>
      <c r="F828" s="3">
        <v>77.774923146719374</v>
      </c>
    </row>
    <row r="829" spans="1:10">
      <c r="A829">
        <v>11</v>
      </c>
      <c r="B829">
        <v>-91.123999999999995</v>
      </c>
      <c r="C829">
        <v>247</v>
      </c>
      <c r="D829">
        <v>49000</v>
      </c>
      <c r="E829">
        <v>96</v>
      </c>
      <c r="F829" s="3">
        <v>88.041700662530332</v>
      </c>
    </row>
    <row r="830" spans="1:10">
      <c r="A830">
        <v>12</v>
      </c>
      <c r="B830">
        <v>-91.009</v>
      </c>
      <c r="C830">
        <v>247</v>
      </c>
      <c r="D830">
        <v>49000</v>
      </c>
      <c r="E830">
        <v>93</v>
      </c>
      <c r="F830" s="3">
        <v>101.7420675882138</v>
      </c>
    </row>
    <row r="831" spans="1:10">
      <c r="A831">
        <v>13</v>
      </c>
      <c r="B831">
        <v>-90.894999999999996</v>
      </c>
      <c r="C831">
        <v>247</v>
      </c>
      <c r="D831">
        <v>49000</v>
      </c>
      <c r="E831">
        <v>111</v>
      </c>
      <c r="F831" s="3">
        <v>118.20398865195538</v>
      </c>
    </row>
    <row r="832" spans="1:10">
      <c r="A832">
        <v>14</v>
      </c>
      <c r="B832">
        <v>-90.787000000000006</v>
      </c>
      <c r="C832">
        <v>247</v>
      </c>
      <c r="D832">
        <v>49000</v>
      </c>
      <c r="E832">
        <v>125</v>
      </c>
      <c r="F832" s="3">
        <v>135.94065000431087</v>
      </c>
    </row>
    <row r="833" spans="1:6">
      <c r="A833">
        <v>15</v>
      </c>
      <c r="B833">
        <v>-90.671999999999997</v>
      </c>
      <c r="C833">
        <v>247</v>
      </c>
      <c r="D833">
        <v>49000</v>
      </c>
      <c r="E833">
        <v>154</v>
      </c>
      <c r="F833" s="3">
        <v>156.09385107820225</v>
      </c>
    </row>
    <row r="834" spans="1:6">
      <c r="A834">
        <v>16</v>
      </c>
      <c r="B834">
        <v>-90.555999999999997</v>
      </c>
      <c r="C834">
        <v>247</v>
      </c>
      <c r="D834">
        <v>49000</v>
      </c>
      <c r="E834">
        <v>180</v>
      </c>
      <c r="F834" s="3">
        <v>176.20757153191514</v>
      </c>
    </row>
    <row r="835" spans="1:6">
      <c r="A835">
        <v>17</v>
      </c>
      <c r="B835">
        <v>-90.44</v>
      </c>
      <c r="C835">
        <v>247</v>
      </c>
      <c r="D835">
        <v>49000</v>
      </c>
      <c r="E835">
        <v>186</v>
      </c>
      <c r="F835" s="3">
        <v>194.213920865202</v>
      </c>
    </row>
    <row r="836" spans="1:6">
      <c r="A836">
        <v>18</v>
      </c>
      <c r="B836">
        <v>-90.325000000000003</v>
      </c>
      <c r="C836">
        <v>247</v>
      </c>
      <c r="D836">
        <v>49000</v>
      </c>
      <c r="E836">
        <v>216</v>
      </c>
      <c r="F836" s="3">
        <v>208.07976994301225</v>
      </c>
    </row>
    <row r="837" spans="1:6">
      <c r="A837">
        <v>19</v>
      </c>
      <c r="B837">
        <v>-90.218999999999994</v>
      </c>
      <c r="C837">
        <v>247</v>
      </c>
      <c r="D837">
        <v>49000</v>
      </c>
      <c r="E837">
        <v>220</v>
      </c>
      <c r="F837" s="3">
        <v>215.95588402563496</v>
      </c>
    </row>
    <row r="838" spans="1:6">
      <c r="A838">
        <v>20</v>
      </c>
      <c r="B838">
        <v>-90.105999999999995</v>
      </c>
      <c r="C838">
        <v>247</v>
      </c>
      <c r="D838">
        <v>49000</v>
      </c>
      <c r="E838">
        <v>245</v>
      </c>
      <c r="F838" s="3">
        <v>218.23168922521319</v>
      </c>
    </row>
    <row r="839" spans="1:6">
      <c r="A839">
        <v>21</v>
      </c>
      <c r="B839">
        <v>-89.991</v>
      </c>
      <c r="C839">
        <v>247</v>
      </c>
      <c r="D839">
        <v>49000</v>
      </c>
      <c r="E839">
        <v>213</v>
      </c>
      <c r="F839" s="3">
        <v>213.80378014595587</v>
      </c>
    </row>
    <row r="840" spans="1:6">
      <c r="A840">
        <v>22</v>
      </c>
      <c r="B840">
        <v>-89.876999999999995</v>
      </c>
      <c r="C840">
        <v>247</v>
      </c>
      <c r="D840">
        <v>49000</v>
      </c>
      <c r="E840">
        <v>226</v>
      </c>
      <c r="F840" s="3">
        <v>203.23443204491738</v>
      </c>
    </row>
    <row r="841" spans="1:6">
      <c r="A841">
        <v>23</v>
      </c>
      <c r="B841">
        <v>-89.757999999999996</v>
      </c>
      <c r="C841">
        <v>247</v>
      </c>
      <c r="D841">
        <v>49000</v>
      </c>
      <c r="E841">
        <v>161</v>
      </c>
      <c r="F841" s="3">
        <v>186.98552457369951</v>
      </c>
    </row>
    <row r="842" spans="1:6">
      <c r="A842">
        <v>24</v>
      </c>
      <c r="B842">
        <v>-89.641999999999996</v>
      </c>
      <c r="C842">
        <v>247</v>
      </c>
      <c r="D842">
        <v>49000</v>
      </c>
      <c r="E842">
        <v>187</v>
      </c>
      <c r="F842" s="3">
        <v>167.84690054380943</v>
      </c>
    </row>
    <row r="843" spans="1:6">
      <c r="A843">
        <v>25</v>
      </c>
      <c r="B843">
        <v>-89.534999999999997</v>
      </c>
      <c r="C843">
        <v>247</v>
      </c>
      <c r="D843">
        <v>49000</v>
      </c>
      <c r="E843">
        <v>125</v>
      </c>
      <c r="F843" s="3">
        <v>149.01299875618432</v>
      </c>
    </row>
    <row r="844" spans="1:6">
      <c r="A844">
        <v>26</v>
      </c>
      <c r="B844">
        <v>-89.43</v>
      </c>
      <c r="C844">
        <v>247</v>
      </c>
      <c r="D844">
        <v>49000</v>
      </c>
      <c r="E844">
        <v>116</v>
      </c>
      <c r="F844" s="3">
        <v>130.84289720931937</v>
      </c>
    </row>
    <row r="845" spans="1:6">
      <c r="A845">
        <v>27</v>
      </c>
      <c r="B845">
        <v>-89.316000000000003</v>
      </c>
      <c r="C845">
        <v>247</v>
      </c>
      <c r="D845">
        <v>49000</v>
      </c>
      <c r="E845">
        <v>133</v>
      </c>
      <c r="F845" s="3">
        <v>112.71365582189128</v>
      </c>
    </row>
    <row r="846" spans="1:6">
      <c r="A846">
        <v>28</v>
      </c>
      <c r="B846">
        <v>-89.195999999999998</v>
      </c>
      <c r="C846">
        <v>247</v>
      </c>
      <c r="D846">
        <v>49000</v>
      </c>
      <c r="E846">
        <v>93</v>
      </c>
      <c r="F846" s="3">
        <v>96.380086287904604</v>
      </c>
    </row>
    <row r="847" spans="1:6">
      <c r="A847">
        <v>29</v>
      </c>
      <c r="B847">
        <v>-89.090999999999994</v>
      </c>
      <c r="C847">
        <v>247</v>
      </c>
      <c r="D847">
        <v>49000</v>
      </c>
      <c r="E847">
        <v>85</v>
      </c>
      <c r="F847" s="3">
        <v>84.769034921746382</v>
      </c>
    </row>
    <row r="848" spans="1:6">
      <c r="A848">
        <v>30</v>
      </c>
      <c r="B848">
        <v>-88.971999999999994</v>
      </c>
      <c r="C848">
        <v>247</v>
      </c>
      <c r="D848">
        <v>49000</v>
      </c>
      <c r="E848">
        <v>85</v>
      </c>
      <c r="F848" s="3">
        <v>74.62108511562063</v>
      </c>
    </row>
    <row r="849" spans="1:6">
      <c r="A849">
        <v>31</v>
      </c>
      <c r="B849">
        <v>-88.86</v>
      </c>
      <c r="C849">
        <v>247</v>
      </c>
      <c r="D849">
        <v>49000</v>
      </c>
      <c r="E849">
        <v>74</v>
      </c>
      <c r="F849" s="3">
        <v>67.693054859661117</v>
      </c>
    </row>
    <row r="850" spans="1:6">
      <c r="A850">
        <v>32</v>
      </c>
      <c r="B850">
        <v>-88.751999999999995</v>
      </c>
      <c r="C850">
        <v>247</v>
      </c>
      <c r="D850">
        <v>49000</v>
      </c>
      <c r="E850">
        <v>68</v>
      </c>
      <c r="F850" s="3">
        <v>63.003379274643208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44</v>
      </c>
    </row>
    <row r="856" spans="1:6">
      <c r="A856" t="s">
        <v>2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45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354</v>
      </c>
      <c r="B868" t="s">
        <v>333</v>
      </c>
      <c r="C868" t="s">
        <v>336</v>
      </c>
      <c r="D868" t="s">
        <v>353</v>
      </c>
      <c r="E868" t="s">
        <v>352</v>
      </c>
      <c r="F868" t="s">
        <v>373</v>
      </c>
    </row>
    <row r="869" spans="1:10">
      <c r="A869">
        <v>1</v>
      </c>
      <c r="B869">
        <v>-92.248000000000005</v>
      </c>
      <c r="C869">
        <v>249</v>
      </c>
      <c r="D869">
        <v>49000</v>
      </c>
      <c r="E869">
        <v>38</v>
      </c>
      <c r="F869" s="3">
        <v>52.612332449739505</v>
      </c>
      <c r="J869" t="s">
        <v>402</v>
      </c>
    </row>
    <row r="870" spans="1:10">
      <c r="A870">
        <v>2</v>
      </c>
      <c r="B870">
        <v>-92.138999999999996</v>
      </c>
      <c r="C870">
        <v>249</v>
      </c>
      <c r="D870">
        <v>49000</v>
      </c>
      <c r="E870">
        <v>55</v>
      </c>
      <c r="F870" s="3">
        <v>52.705116145306285</v>
      </c>
    </row>
    <row r="871" spans="1:10">
      <c r="A871">
        <v>3</v>
      </c>
      <c r="B871">
        <v>-92.024000000000001</v>
      </c>
      <c r="C871">
        <v>249</v>
      </c>
      <c r="D871">
        <v>49000</v>
      </c>
      <c r="E871">
        <v>60</v>
      </c>
      <c r="F871" s="3">
        <v>52.900122539407597</v>
      </c>
    </row>
    <row r="872" spans="1:10">
      <c r="A872">
        <v>4</v>
      </c>
      <c r="B872">
        <v>-91.912000000000006</v>
      </c>
      <c r="C872">
        <v>249</v>
      </c>
      <c r="D872">
        <v>49000</v>
      </c>
      <c r="E872">
        <v>46</v>
      </c>
      <c r="F872" s="3">
        <v>53.264117110762186</v>
      </c>
    </row>
    <row r="873" spans="1:10">
      <c r="A873">
        <v>5</v>
      </c>
      <c r="B873">
        <v>-91.8</v>
      </c>
      <c r="C873">
        <v>249</v>
      </c>
      <c r="D873">
        <v>49000</v>
      </c>
      <c r="E873">
        <v>71</v>
      </c>
      <c r="F873" s="3">
        <v>53.926020502884953</v>
      </c>
    </row>
    <row r="874" spans="1:10">
      <c r="A874">
        <v>6</v>
      </c>
      <c r="B874">
        <v>-91.694000000000003</v>
      </c>
      <c r="C874">
        <v>249</v>
      </c>
      <c r="D874">
        <v>49000</v>
      </c>
      <c r="E874">
        <v>57</v>
      </c>
      <c r="F874" s="3">
        <v>54.998535224363529</v>
      </c>
    </row>
    <row r="875" spans="1:10">
      <c r="A875">
        <v>7</v>
      </c>
      <c r="B875">
        <v>-91.581000000000003</v>
      </c>
      <c r="C875">
        <v>249</v>
      </c>
      <c r="D875">
        <v>49000</v>
      </c>
      <c r="E875">
        <v>64</v>
      </c>
      <c r="F875" s="3">
        <v>56.881496171988601</v>
      </c>
    </row>
    <row r="876" spans="1:10">
      <c r="A876">
        <v>8</v>
      </c>
      <c r="B876">
        <v>-91.465000000000003</v>
      </c>
      <c r="C876">
        <v>249</v>
      </c>
      <c r="D876">
        <v>49000</v>
      </c>
      <c r="E876">
        <v>60</v>
      </c>
      <c r="F876" s="3">
        <v>59.984777260150686</v>
      </c>
    </row>
    <row r="877" spans="1:10">
      <c r="A877">
        <v>9</v>
      </c>
      <c r="B877">
        <v>-91.349000000000004</v>
      </c>
      <c r="C877">
        <v>249</v>
      </c>
      <c r="D877">
        <v>49000</v>
      </c>
      <c r="E877">
        <v>75</v>
      </c>
      <c r="F877" s="3">
        <v>64.749995886938805</v>
      </c>
    </row>
    <row r="878" spans="1:10">
      <c r="A878">
        <v>10</v>
      </c>
      <c r="B878">
        <v>-91.233999999999995</v>
      </c>
      <c r="C878">
        <v>249</v>
      </c>
      <c r="D878">
        <v>49000</v>
      </c>
      <c r="E878">
        <v>84</v>
      </c>
      <c r="F878" s="3">
        <v>71.626688118000075</v>
      </c>
    </row>
    <row r="879" spans="1:10">
      <c r="A879">
        <v>11</v>
      </c>
      <c r="B879">
        <v>-91.123999999999995</v>
      </c>
      <c r="C879">
        <v>249</v>
      </c>
      <c r="D879">
        <v>49000</v>
      </c>
      <c r="E879">
        <v>93</v>
      </c>
      <c r="F879" s="3">
        <v>80.636944175383803</v>
      </c>
    </row>
    <row r="880" spans="1:10">
      <c r="A880">
        <v>12</v>
      </c>
      <c r="B880">
        <v>-91.009</v>
      </c>
      <c r="C880">
        <v>249</v>
      </c>
      <c r="D880">
        <v>49000</v>
      </c>
      <c r="E880">
        <v>83</v>
      </c>
      <c r="F880" s="3">
        <v>92.885322172222345</v>
      </c>
    </row>
    <row r="881" spans="1:6">
      <c r="A881">
        <v>13</v>
      </c>
      <c r="B881">
        <v>-90.894999999999996</v>
      </c>
      <c r="C881">
        <v>249</v>
      </c>
      <c r="D881">
        <v>49000</v>
      </c>
      <c r="E881">
        <v>113</v>
      </c>
      <c r="F881" s="3">
        <v>107.87284311943688</v>
      </c>
    </row>
    <row r="882" spans="1:6">
      <c r="A882">
        <v>14</v>
      </c>
      <c r="B882">
        <v>-90.787000000000006</v>
      </c>
      <c r="C882">
        <v>249</v>
      </c>
      <c r="D882">
        <v>49000</v>
      </c>
      <c r="E882">
        <v>107</v>
      </c>
      <c r="F882" s="3">
        <v>124.3024702719599</v>
      </c>
    </row>
    <row r="883" spans="1:6">
      <c r="A883">
        <v>15</v>
      </c>
      <c r="B883">
        <v>-90.671999999999997</v>
      </c>
      <c r="C883">
        <v>249</v>
      </c>
      <c r="D883">
        <v>49000</v>
      </c>
      <c r="E883">
        <v>149</v>
      </c>
      <c r="F883" s="3">
        <v>143.29961506815494</v>
      </c>
    </row>
    <row r="884" spans="1:6">
      <c r="A884">
        <v>16</v>
      </c>
      <c r="B884">
        <v>-90.555999999999997</v>
      </c>
      <c r="C884">
        <v>249</v>
      </c>
      <c r="D884">
        <v>49000</v>
      </c>
      <c r="E884">
        <v>167</v>
      </c>
      <c r="F884" s="3">
        <v>162.623282396782</v>
      </c>
    </row>
    <row r="885" spans="1:6">
      <c r="A885">
        <v>17</v>
      </c>
      <c r="B885">
        <v>-90.44</v>
      </c>
      <c r="C885">
        <v>249</v>
      </c>
      <c r="D885">
        <v>49000</v>
      </c>
      <c r="E885">
        <v>162</v>
      </c>
      <c r="F885" s="3">
        <v>180.30615870396389</v>
      </c>
    </row>
    <row r="886" spans="1:6">
      <c r="A886">
        <v>18</v>
      </c>
      <c r="B886">
        <v>-90.325000000000003</v>
      </c>
      <c r="C886">
        <v>249</v>
      </c>
      <c r="D886">
        <v>49000</v>
      </c>
      <c r="E886">
        <v>196</v>
      </c>
      <c r="F886" s="3">
        <v>194.33667042386733</v>
      </c>
    </row>
    <row r="887" spans="1:6">
      <c r="A887">
        <v>19</v>
      </c>
      <c r="B887">
        <v>-90.218999999999994</v>
      </c>
      <c r="C887">
        <v>249</v>
      </c>
      <c r="D887">
        <v>49000</v>
      </c>
      <c r="E887">
        <v>209</v>
      </c>
      <c r="F887" s="3">
        <v>202.75749980031785</v>
      </c>
    </row>
    <row r="888" spans="1:6">
      <c r="A888">
        <v>20</v>
      </c>
      <c r="B888">
        <v>-90.105999999999995</v>
      </c>
      <c r="C888">
        <v>249</v>
      </c>
      <c r="D888">
        <v>49000</v>
      </c>
      <c r="E888">
        <v>213</v>
      </c>
      <c r="F888" s="3">
        <v>205.94386760798747</v>
      </c>
    </row>
    <row r="889" spans="1:6">
      <c r="A889">
        <v>21</v>
      </c>
      <c r="B889">
        <v>-89.991</v>
      </c>
      <c r="C889">
        <v>249</v>
      </c>
      <c r="D889">
        <v>49000</v>
      </c>
      <c r="E889">
        <v>183</v>
      </c>
      <c r="F889" s="3">
        <v>202.67192924735758</v>
      </c>
    </row>
    <row r="890" spans="1:6">
      <c r="A890">
        <v>22</v>
      </c>
      <c r="B890">
        <v>-89.876999999999995</v>
      </c>
      <c r="C890">
        <v>249</v>
      </c>
      <c r="D890">
        <v>49000</v>
      </c>
      <c r="E890">
        <v>215</v>
      </c>
      <c r="F890" s="3">
        <v>193.34945855957881</v>
      </c>
    </row>
    <row r="891" spans="1:6">
      <c r="A891">
        <v>23</v>
      </c>
      <c r="B891">
        <v>-89.757999999999996</v>
      </c>
      <c r="C891">
        <v>249</v>
      </c>
      <c r="D891">
        <v>49000</v>
      </c>
      <c r="E891">
        <v>181</v>
      </c>
      <c r="F891" s="3">
        <v>178.39119304862095</v>
      </c>
    </row>
    <row r="892" spans="1:6">
      <c r="A892">
        <v>24</v>
      </c>
      <c r="B892">
        <v>-89.641999999999996</v>
      </c>
      <c r="C892">
        <v>249</v>
      </c>
      <c r="D892">
        <v>49000</v>
      </c>
      <c r="E892">
        <v>175</v>
      </c>
      <c r="F892" s="3">
        <v>160.41770398478585</v>
      </c>
    </row>
    <row r="893" spans="1:6">
      <c r="A893">
        <v>25</v>
      </c>
      <c r="B893">
        <v>-89.534999999999997</v>
      </c>
      <c r="C893">
        <v>249</v>
      </c>
      <c r="D893">
        <v>49000</v>
      </c>
      <c r="E893">
        <v>153</v>
      </c>
      <c r="F893" s="3">
        <v>142.53812062685131</v>
      </c>
    </row>
    <row r="894" spans="1:6">
      <c r="A894">
        <v>26</v>
      </c>
      <c r="B894">
        <v>-89.43</v>
      </c>
      <c r="C894">
        <v>249</v>
      </c>
      <c r="D894">
        <v>49000</v>
      </c>
      <c r="E894">
        <v>122</v>
      </c>
      <c r="F894" s="3">
        <v>125.18036593659779</v>
      </c>
    </row>
    <row r="895" spans="1:6">
      <c r="A895">
        <v>27</v>
      </c>
      <c r="B895">
        <v>-89.316000000000003</v>
      </c>
      <c r="C895">
        <v>249</v>
      </c>
      <c r="D895">
        <v>49000</v>
      </c>
      <c r="E895">
        <v>88</v>
      </c>
      <c r="F895" s="3">
        <v>107.79755415581917</v>
      </c>
    </row>
    <row r="896" spans="1:6">
      <c r="A896">
        <v>28</v>
      </c>
      <c r="B896">
        <v>-89.195999999999998</v>
      </c>
      <c r="C896">
        <v>249</v>
      </c>
      <c r="D896">
        <v>49000</v>
      </c>
      <c r="E896">
        <v>98</v>
      </c>
      <c r="F896" s="3">
        <v>92.111191247104074</v>
      </c>
    </row>
    <row r="897" spans="1:6">
      <c r="A897">
        <v>29</v>
      </c>
      <c r="B897">
        <v>-89.090999999999994</v>
      </c>
      <c r="C897">
        <v>249</v>
      </c>
      <c r="D897">
        <v>49000</v>
      </c>
      <c r="E897">
        <v>84</v>
      </c>
      <c r="F897" s="3">
        <v>80.963707302228158</v>
      </c>
    </row>
    <row r="898" spans="1:6">
      <c r="A898">
        <v>30</v>
      </c>
      <c r="B898">
        <v>-88.971999999999994</v>
      </c>
      <c r="C898">
        <v>249</v>
      </c>
      <c r="D898">
        <v>49000</v>
      </c>
      <c r="E898">
        <v>75</v>
      </c>
      <c r="F898" s="3">
        <v>71.239858015006732</v>
      </c>
    </row>
    <row r="899" spans="1:6">
      <c r="A899">
        <v>31</v>
      </c>
      <c r="B899">
        <v>-88.86</v>
      </c>
      <c r="C899">
        <v>249</v>
      </c>
      <c r="D899">
        <v>49000</v>
      </c>
      <c r="E899">
        <v>54</v>
      </c>
      <c r="F899" s="3">
        <v>64.624832936240054</v>
      </c>
    </row>
    <row r="900" spans="1:6">
      <c r="A900">
        <v>32</v>
      </c>
      <c r="B900">
        <v>-88.751999999999995</v>
      </c>
      <c r="C900">
        <v>249</v>
      </c>
      <c r="D900">
        <v>49000</v>
      </c>
      <c r="E900">
        <v>56</v>
      </c>
      <c r="F900" s="3">
        <v>60.168226324341703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46</v>
      </c>
    </row>
    <row r="906" spans="1:6">
      <c r="A906" t="s">
        <v>2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47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354</v>
      </c>
      <c r="B918" t="s">
        <v>333</v>
      </c>
      <c r="C918" t="s">
        <v>336</v>
      </c>
      <c r="D918" t="s">
        <v>353</v>
      </c>
      <c r="E918" t="s">
        <v>352</v>
      </c>
      <c r="F918" t="s">
        <v>373</v>
      </c>
    </row>
    <row r="919" spans="1:10">
      <c r="A919">
        <v>1</v>
      </c>
      <c r="B919">
        <v>-92.248000000000005</v>
      </c>
      <c r="C919">
        <v>250</v>
      </c>
      <c r="D919">
        <v>49000</v>
      </c>
      <c r="E919">
        <v>32</v>
      </c>
      <c r="F919" s="3">
        <v>53.71014690465843</v>
      </c>
      <c r="J919" t="s">
        <v>403</v>
      </c>
    </row>
    <row r="920" spans="1:10">
      <c r="A920">
        <v>2</v>
      </c>
      <c r="B920">
        <v>-92.138999999999996</v>
      </c>
      <c r="C920">
        <v>250</v>
      </c>
      <c r="D920">
        <v>49000</v>
      </c>
      <c r="E920">
        <v>36</v>
      </c>
      <c r="F920" s="3">
        <v>53.776273669113714</v>
      </c>
    </row>
    <row r="921" spans="1:10">
      <c r="A921">
        <v>3</v>
      </c>
      <c r="B921">
        <v>-92.024000000000001</v>
      </c>
      <c r="C921">
        <v>250</v>
      </c>
      <c r="D921">
        <v>49000</v>
      </c>
      <c r="E921">
        <v>51</v>
      </c>
      <c r="F921" s="3">
        <v>53.926944557119043</v>
      </c>
    </row>
    <row r="922" spans="1:10">
      <c r="A922">
        <v>4</v>
      </c>
      <c r="B922">
        <v>-91.912000000000006</v>
      </c>
      <c r="C922">
        <v>250</v>
      </c>
      <c r="D922">
        <v>49000</v>
      </c>
      <c r="E922">
        <v>60</v>
      </c>
      <c r="F922" s="3">
        <v>54.230650639100432</v>
      </c>
    </row>
    <row r="923" spans="1:10">
      <c r="A923">
        <v>5</v>
      </c>
      <c r="B923">
        <v>-91.8</v>
      </c>
      <c r="C923">
        <v>250</v>
      </c>
      <c r="D923">
        <v>49000</v>
      </c>
      <c r="E923">
        <v>73</v>
      </c>
      <c r="F923" s="3">
        <v>54.824086638473126</v>
      </c>
    </row>
    <row r="924" spans="1:10">
      <c r="A924">
        <v>6</v>
      </c>
      <c r="B924">
        <v>-91.694000000000003</v>
      </c>
      <c r="C924">
        <v>250</v>
      </c>
      <c r="D924">
        <v>49000</v>
      </c>
      <c r="E924">
        <v>76</v>
      </c>
      <c r="F924" s="3">
        <v>55.850930954472688</v>
      </c>
    </row>
    <row r="925" spans="1:10">
      <c r="A925">
        <v>7</v>
      </c>
      <c r="B925">
        <v>-91.581000000000003</v>
      </c>
      <c r="C925">
        <v>250</v>
      </c>
      <c r="D925">
        <v>49000</v>
      </c>
      <c r="E925">
        <v>77</v>
      </c>
      <c r="F925" s="3">
        <v>57.770325529885383</v>
      </c>
    </row>
    <row r="926" spans="1:10">
      <c r="A926">
        <v>8</v>
      </c>
      <c r="B926">
        <v>-91.465000000000003</v>
      </c>
      <c r="C926">
        <v>250</v>
      </c>
      <c r="D926">
        <v>49000</v>
      </c>
      <c r="E926">
        <v>84</v>
      </c>
      <c r="F926" s="3">
        <v>61.132839870502245</v>
      </c>
    </row>
    <row r="927" spans="1:10">
      <c r="A927">
        <v>9</v>
      </c>
      <c r="B927">
        <v>-91.349000000000004</v>
      </c>
      <c r="C927">
        <v>250</v>
      </c>
      <c r="D927">
        <v>49000</v>
      </c>
      <c r="E927">
        <v>81</v>
      </c>
      <c r="F927" s="3">
        <v>66.600889573909328</v>
      </c>
    </row>
    <row r="928" spans="1:10">
      <c r="A928">
        <v>10</v>
      </c>
      <c r="B928">
        <v>-91.233999999999995</v>
      </c>
      <c r="C928">
        <v>250</v>
      </c>
      <c r="D928">
        <v>49000</v>
      </c>
      <c r="E928">
        <v>65</v>
      </c>
      <c r="F928" s="3">
        <v>74.919069641330552</v>
      </c>
    </row>
    <row r="929" spans="1:6">
      <c r="A929">
        <v>11</v>
      </c>
      <c r="B929">
        <v>-91.123999999999995</v>
      </c>
      <c r="C929">
        <v>250</v>
      </c>
      <c r="D929">
        <v>49000</v>
      </c>
      <c r="E929">
        <v>95</v>
      </c>
      <c r="F929" s="3">
        <v>86.344353903212522</v>
      </c>
    </row>
    <row r="930" spans="1:6">
      <c r="A930">
        <v>12</v>
      </c>
      <c r="B930">
        <v>-91.009</v>
      </c>
      <c r="C930">
        <v>250</v>
      </c>
      <c r="D930">
        <v>49000</v>
      </c>
      <c r="E930">
        <v>101</v>
      </c>
      <c r="F930" s="3">
        <v>102.56307316728365</v>
      </c>
    </row>
    <row r="931" spans="1:6">
      <c r="A931">
        <v>13</v>
      </c>
      <c r="B931">
        <v>-90.894999999999996</v>
      </c>
      <c r="C931">
        <v>250</v>
      </c>
      <c r="D931">
        <v>49000</v>
      </c>
      <c r="E931">
        <v>127</v>
      </c>
      <c r="F931" s="3">
        <v>123.21707890496857</v>
      </c>
    </row>
    <row r="932" spans="1:6">
      <c r="A932">
        <v>14</v>
      </c>
      <c r="B932">
        <v>-90.787000000000006</v>
      </c>
      <c r="C932">
        <v>250</v>
      </c>
      <c r="D932">
        <v>49000</v>
      </c>
      <c r="E932">
        <v>139</v>
      </c>
      <c r="F932" s="3">
        <v>146.66264341570403</v>
      </c>
    </row>
    <row r="933" spans="1:6">
      <c r="A933">
        <v>15</v>
      </c>
      <c r="B933">
        <v>-90.671999999999997</v>
      </c>
      <c r="C933">
        <v>250</v>
      </c>
      <c r="D933">
        <v>49000</v>
      </c>
      <c r="E933">
        <v>171</v>
      </c>
      <c r="F933" s="3">
        <v>174.64166253653931</v>
      </c>
    </row>
    <row r="934" spans="1:6">
      <c r="A934">
        <v>16</v>
      </c>
      <c r="B934">
        <v>-90.555999999999997</v>
      </c>
      <c r="C934">
        <v>250</v>
      </c>
      <c r="D934">
        <v>49000</v>
      </c>
      <c r="E934">
        <v>191</v>
      </c>
      <c r="F934" s="3">
        <v>203.94949464407372</v>
      </c>
    </row>
    <row r="935" spans="1:6">
      <c r="A935">
        <v>17</v>
      </c>
      <c r="B935">
        <v>-90.44</v>
      </c>
      <c r="C935">
        <v>250</v>
      </c>
      <c r="D935">
        <v>49000</v>
      </c>
      <c r="E935">
        <v>214</v>
      </c>
      <c r="F935" s="3">
        <v>231.50371190019445</v>
      </c>
    </row>
    <row r="936" spans="1:6">
      <c r="A936">
        <v>18</v>
      </c>
      <c r="B936">
        <v>-90.325000000000003</v>
      </c>
      <c r="C936">
        <v>250</v>
      </c>
      <c r="D936">
        <v>49000</v>
      </c>
      <c r="E936">
        <v>263</v>
      </c>
      <c r="F936" s="3">
        <v>253.96469177647444</v>
      </c>
    </row>
    <row r="937" spans="1:6">
      <c r="A937">
        <v>19</v>
      </c>
      <c r="B937">
        <v>-90.218999999999994</v>
      </c>
      <c r="C937">
        <v>250</v>
      </c>
      <c r="D937">
        <v>49000</v>
      </c>
      <c r="E937">
        <v>266</v>
      </c>
      <c r="F937" s="3">
        <v>267.91717028770603</v>
      </c>
    </row>
    <row r="938" spans="1:6">
      <c r="A938">
        <v>20</v>
      </c>
      <c r="B938">
        <v>-90.105999999999995</v>
      </c>
      <c r="C938">
        <v>250</v>
      </c>
      <c r="D938">
        <v>49000</v>
      </c>
      <c r="E938">
        <v>285</v>
      </c>
      <c r="F938" s="3">
        <v>273.80519457900499</v>
      </c>
    </row>
    <row r="939" spans="1:6">
      <c r="A939">
        <v>21</v>
      </c>
      <c r="B939">
        <v>-89.991</v>
      </c>
      <c r="C939">
        <v>250</v>
      </c>
      <c r="D939">
        <v>49000</v>
      </c>
      <c r="E939">
        <v>279</v>
      </c>
      <c r="F939" s="3">
        <v>269.50152481369571</v>
      </c>
    </row>
    <row r="940" spans="1:6">
      <c r="A940">
        <v>22</v>
      </c>
      <c r="B940">
        <v>-89.876999999999995</v>
      </c>
      <c r="C940">
        <v>250</v>
      </c>
      <c r="D940">
        <v>49000</v>
      </c>
      <c r="E940">
        <v>286</v>
      </c>
      <c r="F940" s="3">
        <v>255.57485705448937</v>
      </c>
    </row>
    <row r="941" spans="1:6">
      <c r="A941">
        <v>23</v>
      </c>
      <c r="B941">
        <v>-89.757999999999996</v>
      </c>
      <c r="C941">
        <v>250</v>
      </c>
      <c r="D941">
        <v>49000</v>
      </c>
      <c r="E941">
        <v>225</v>
      </c>
      <c r="F941" s="3">
        <v>232.80022435537902</v>
      </c>
    </row>
    <row r="942" spans="1:6">
      <c r="A942">
        <v>24</v>
      </c>
      <c r="B942">
        <v>-89.641999999999996</v>
      </c>
      <c r="C942">
        <v>250</v>
      </c>
      <c r="D942">
        <v>49000</v>
      </c>
      <c r="E942">
        <v>209</v>
      </c>
      <c r="F942" s="3">
        <v>205.41966129253811</v>
      </c>
    </row>
    <row r="943" spans="1:6">
      <c r="A943">
        <v>25</v>
      </c>
      <c r="B943">
        <v>-89.534999999999997</v>
      </c>
      <c r="C943">
        <v>250</v>
      </c>
      <c r="D943">
        <v>49000</v>
      </c>
      <c r="E943">
        <v>164</v>
      </c>
      <c r="F943" s="3">
        <v>178.39877404474078</v>
      </c>
    </row>
    <row r="944" spans="1:6">
      <c r="A944">
        <v>26</v>
      </c>
      <c r="B944">
        <v>-89.43</v>
      </c>
      <c r="C944">
        <v>250</v>
      </c>
      <c r="D944">
        <v>49000</v>
      </c>
      <c r="E944">
        <v>169</v>
      </c>
      <c r="F944" s="3">
        <v>152.51215798826678</v>
      </c>
    </row>
    <row r="945" spans="1:6">
      <c r="A945">
        <v>27</v>
      </c>
      <c r="B945">
        <v>-89.316000000000003</v>
      </c>
      <c r="C945">
        <v>250</v>
      </c>
      <c r="D945">
        <v>49000</v>
      </c>
      <c r="E945">
        <v>116</v>
      </c>
      <c r="F945" s="3">
        <v>127.06716549292888</v>
      </c>
    </row>
    <row r="946" spans="1:6">
      <c r="A946">
        <v>28</v>
      </c>
      <c r="B946">
        <v>-89.195999999999998</v>
      </c>
      <c r="C946">
        <v>250</v>
      </c>
      <c r="D946">
        <v>49000</v>
      </c>
      <c r="E946">
        <v>84</v>
      </c>
      <c r="F946" s="3">
        <v>104.67199583503357</v>
      </c>
    </row>
    <row r="947" spans="1:6">
      <c r="A947">
        <v>29</v>
      </c>
      <c r="B947">
        <v>-89.090999999999994</v>
      </c>
      <c r="C947">
        <v>250</v>
      </c>
      <c r="D947">
        <v>49000</v>
      </c>
      <c r="E947">
        <v>102</v>
      </c>
      <c r="F947" s="3">
        <v>89.21008108594053</v>
      </c>
    </row>
    <row r="948" spans="1:6">
      <c r="A948">
        <v>30</v>
      </c>
      <c r="B948">
        <v>-88.971999999999994</v>
      </c>
      <c r="C948">
        <v>250</v>
      </c>
      <c r="D948">
        <v>49000</v>
      </c>
      <c r="E948">
        <v>76</v>
      </c>
      <c r="F948" s="3">
        <v>76.160688430548802</v>
      </c>
    </row>
    <row r="949" spans="1:6">
      <c r="A949">
        <v>31</v>
      </c>
      <c r="B949">
        <v>-88.86</v>
      </c>
      <c r="C949">
        <v>250</v>
      </c>
      <c r="D949">
        <v>49000</v>
      </c>
      <c r="E949">
        <v>78</v>
      </c>
      <c r="F949" s="3">
        <v>67.62192609485588</v>
      </c>
    </row>
    <row r="950" spans="1:6">
      <c r="A950">
        <v>32</v>
      </c>
      <c r="B950">
        <v>-88.751999999999995</v>
      </c>
      <c r="C950">
        <v>250</v>
      </c>
      <c r="D950">
        <v>49000</v>
      </c>
      <c r="E950">
        <v>66</v>
      </c>
      <c r="F950" s="3">
        <v>62.102215738395834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48</v>
      </c>
    </row>
    <row r="956" spans="1:6">
      <c r="A956" t="s">
        <v>2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49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354</v>
      </c>
      <c r="B968" t="s">
        <v>333</v>
      </c>
      <c r="C968" t="s">
        <v>336</v>
      </c>
      <c r="D968" t="s">
        <v>353</v>
      </c>
      <c r="E968" t="s">
        <v>352</v>
      </c>
      <c r="F968" t="s">
        <v>373</v>
      </c>
    </row>
    <row r="969" spans="1:10">
      <c r="A969">
        <v>1</v>
      </c>
      <c r="B969">
        <v>-92.248000000000005</v>
      </c>
      <c r="C969">
        <v>253</v>
      </c>
      <c r="D969">
        <v>49000</v>
      </c>
      <c r="E969">
        <v>55</v>
      </c>
      <c r="F969" s="3">
        <v>62.586373057347856</v>
      </c>
      <c r="J969" t="s">
        <v>404</v>
      </c>
    </row>
    <row r="970" spans="1:10">
      <c r="A970">
        <v>2</v>
      </c>
      <c r="B970">
        <v>-92.138999999999996</v>
      </c>
      <c r="C970">
        <v>253</v>
      </c>
      <c r="D970">
        <v>49000</v>
      </c>
      <c r="E970">
        <v>42</v>
      </c>
      <c r="F970" s="3">
        <v>62.656692915513851</v>
      </c>
    </row>
    <row r="971" spans="1:10">
      <c r="A971">
        <v>3</v>
      </c>
      <c r="B971">
        <v>-92.024000000000001</v>
      </c>
      <c r="C971">
        <v>253</v>
      </c>
      <c r="D971">
        <v>49000</v>
      </c>
      <c r="E971">
        <v>56</v>
      </c>
      <c r="F971" s="3">
        <v>62.817325160975017</v>
      </c>
    </row>
    <row r="972" spans="1:10">
      <c r="A972">
        <v>4</v>
      </c>
      <c r="B972">
        <v>-91.912000000000006</v>
      </c>
      <c r="C972">
        <v>253</v>
      </c>
      <c r="D972">
        <v>49000</v>
      </c>
      <c r="E972">
        <v>71</v>
      </c>
      <c r="F972" s="3">
        <v>63.142025910116885</v>
      </c>
    </row>
    <row r="973" spans="1:10">
      <c r="A973">
        <v>5</v>
      </c>
      <c r="B973">
        <v>-91.8</v>
      </c>
      <c r="C973">
        <v>253</v>
      </c>
      <c r="D973">
        <v>49000</v>
      </c>
      <c r="E973">
        <v>74</v>
      </c>
      <c r="F973" s="3">
        <v>63.778442504004971</v>
      </c>
    </row>
    <row r="974" spans="1:10">
      <c r="A974">
        <v>6</v>
      </c>
      <c r="B974">
        <v>-91.694000000000003</v>
      </c>
      <c r="C974">
        <v>253</v>
      </c>
      <c r="D974">
        <v>49000</v>
      </c>
      <c r="E974">
        <v>68</v>
      </c>
      <c r="F974" s="3">
        <v>64.883254764986035</v>
      </c>
    </row>
    <row r="975" spans="1:10">
      <c r="A975">
        <v>7</v>
      </c>
      <c r="B975">
        <v>-91.581000000000003</v>
      </c>
      <c r="C975">
        <v>253</v>
      </c>
      <c r="D975">
        <v>49000</v>
      </c>
      <c r="E975">
        <v>82</v>
      </c>
      <c r="F975" s="3">
        <v>66.955864375743502</v>
      </c>
    </row>
    <row r="976" spans="1:10">
      <c r="A976">
        <v>8</v>
      </c>
      <c r="B976">
        <v>-91.465000000000003</v>
      </c>
      <c r="C976">
        <v>253</v>
      </c>
      <c r="D976">
        <v>49000</v>
      </c>
      <c r="E976">
        <v>83</v>
      </c>
      <c r="F976" s="3">
        <v>70.601713138981708</v>
      </c>
    </row>
    <row r="977" spans="1:6">
      <c r="A977">
        <v>9</v>
      </c>
      <c r="B977">
        <v>-91.349000000000004</v>
      </c>
      <c r="C977">
        <v>253</v>
      </c>
      <c r="D977">
        <v>49000</v>
      </c>
      <c r="E977">
        <v>80</v>
      </c>
      <c r="F977" s="3">
        <v>76.557400524955341</v>
      </c>
    </row>
    <row r="978" spans="1:6">
      <c r="A978">
        <v>10</v>
      </c>
      <c r="B978">
        <v>-91.233999999999995</v>
      </c>
      <c r="C978">
        <v>253</v>
      </c>
      <c r="D978">
        <v>49000</v>
      </c>
      <c r="E978">
        <v>105</v>
      </c>
      <c r="F978" s="3">
        <v>85.662092355637938</v>
      </c>
    </row>
    <row r="979" spans="1:6">
      <c r="A979">
        <v>11</v>
      </c>
      <c r="B979">
        <v>-91.123999999999995</v>
      </c>
      <c r="C979">
        <v>253</v>
      </c>
      <c r="D979">
        <v>49000</v>
      </c>
      <c r="E979">
        <v>94</v>
      </c>
      <c r="F979" s="3">
        <v>98.23337093376945</v>
      </c>
    </row>
    <row r="980" spans="1:6">
      <c r="A980">
        <v>12</v>
      </c>
      <c r="B980">
        <v>-91.009</v>
      </c>
      <c r="C980">
        <v>253</v>
      </c>
      <c r="D980">
        <v>49000</v>
      </c>
      <c r="E980">
        <v>115</v>
      </c>
      <c r="F980" s="3">
        <v>116.18271554916249</v>
      </c>
    </row>
    <row r="981" spans="1:6">
      <c r="A981">
        <v>13</v>
      </c>
      <c r="B981">
        <v>-90.894999999999996</v>
      </c>
      <c r="C981">
        <v>253</v>
      </c>
      <c r="D981">
        <v>49000</v>
      </c>
      <c r="E981">
        <v>136</v>
      </c>
      <c r="F981" s="3">
        <v>139.19091255597334</v>
      </c>
    </row>
    <row r="982" spans="1:6">
      <c r="A982">
        <v>14</v>
      </c>
      <c r="B982">
        <v>-90.787000000000006</v>
      </c>
      <c r="C982">
        <v>253</v>
      </c>
      <c r="D982">
        <v>49000</v>
      </c>
      <c r="E982">
        <v>177</v>
      </c>
      <c r="F982" s="3">
        <v>165.49686021049939</v>
      </c>
    </row>
    <row r="983" spans="1:6">
      <c r="A983">
        <v>15</v>
      </c>
      <c r="B983">
        <v>-90.671999999999997</v>
      </c>
      <c r="C983">
        <v>253</v>
      </c>
      <c r="D983">
        <v>49000</v>
      </c>
      <c r="E983">
        <v>177</v>
      </c>
      <c r="F983" s="3">
        <v>197.15351668060069</v>
      </c>
    </row>
    <row r="984" spans="1:6">
      <c r="A984">
        <v>16</v>
      </c>
      <c r="B984">
        <v>-90.555999999999997</v>
      </c>
      <c r="C984">
        <v>253</v>
      </c>
      <c r="D984">
        <v>49000</v>
      </c>
      <c r="E984">
        <v>228</v>
      </c>
      <c r="F984" s="3">
        <v>230.66349218237423</v>
      </c>
    </row>
    <row r="985" spans="1:6">
      <c r="A985">
        <v>17</v>
      </c>
      <c r="B985">
        <v>-90.44</v>
      </c>
      <c r="C985">
        <v>253</v>
      </c>
      <c r="D985">
        <v>49000</v>
      </c>
      <c r="E985">
        <v>260</v>
      </c>
      <c r="F985" s="3">
        <v>262.60567353757756</v>
      </c>
    </row>
    <row r="986" spans="1:6">
      <c r="A986">
        <v>18</v>
      </c>
      <c r="B986">
        <v>-90.325000000000003</v>
      </c>
      <c r="C986">
        <v>253</v>
      </c>
      <c r="D986">
        <v>49000</v>
      </c>
      <c r="E986">
        <v>282</v>
      </c>
      <c r="F986" s="3">
        <v>289.18246279249684</v>
      </c>
    </row>
    <row r="987" spans="1:6">
      <c r="A987">
        <v>19</v>
      </c>
      <c r="B987">
        <v>-90.218999999999994</v>
      </c>
      <c r="C987">
        <v>253</v>
      </c>
      <c r="D987">
        <v>49000</v>
      </c>
      <c r="E987">
        <v>310</v>
      </c>
      <c r="F987" s="3">
        <v>306.31860782900554</v>
      </c>
    </row>
    <row r="988" spans="1:6">
      <c r="A988">
        <v>20</v>
      </c>
      <c r="B988">
        <v>-90.105999999999995</v>
      </c>
      <c r="C988">
        <v>253</v>
      </c>
      <c r="D988">
        <v>49000</v>
      </c>
      <c r="E988">
        <v>304</v>
      </c>
      <c r="F988" s="3">
        <v>314.55988703215479</v>
      </c>
    </row>
    <row r="989" spans="1:6">
      <c r="A989">
        <v>21</v>
      </c>
      <c r="B989">
        <v>-89.991</v>
      </c>
      <c r="C989">
        <v>253</v>
      </c>
      <c r="D989">
        <v>49000</v>
      </c>
      <c r="E989">
        <v>329</v>
      </c>
      <c r="F989" s="3">
        <v>311.23959775538577</v>
      </c>
    </row>
    <row r="990" spans="1:6">
      <c r="A990">
        <v>22</v>
      </c>
      <c r="B990">
        <v>-89.876999999999995</v>
      </c>
      <c r="C990">
        <v>253</v>
      </c>
      <c r="D990">
        <v>49000</v>
      </c>
      <c r="E990">
        <v>313</v>
      </c>
      <c r="F990" s="3">
        <v>296.74697882834312</v>
      </c>
    </row>
    <row r="991" spans="1:6">
      <c r="A991">
        <v>23</v>
      </c>
      <c r="B991">
        <v>-89.757999999999996</v>
      </c>
      <c r="C991">
        <v>253</v>
      </c>
      <c r="D991">
        <v>49000</v>
      </c>
      <c r="E991">
        <v>264</v>
      </c>
      <c r="F991" s="3">
        <v>271.83103147048581</v>
      </c>
    </row>
    <row r="992" spans="1:6">
      <c r="A992">
        <v>24</v>
      </c>
      <c r="B992">
        <v>-89.641999999999996</v>
      </c>
      <c r="C992">
        <v>253</v>
      </c>
      <c r="D992">
        <v>49000</v>
      </c>
      <c r="E992">
        <v>253</v>
      </c>
      <c r="F992" s="3">
        <v>241.13389518738589</v>
      </c>
    </row>
    <row r="993" spans="1:6">
      <c r="A993">
        <v>25</v>
      </c>
      <c r="B993">
        <v>-89.534999999999997</v>
      </c>
      <c r="C993">
        <v>253</v>
      </c>
      <c r="D993">
        <v>49000</v>
      </c>
      <c r="E993">
        <v>226</v>
      </c>
      <c r="F993" s="3">
        <v>210.35277630862987</v>
      </c>
    </row>
    <row r="994" spans="1:6">
      <c r="A994">
        <v>26</v>
      </c>
      <c r="B994">
        <v>-89.43</v>
      </c>
      <c r="C994">
        <v>253</v>
      </c>
      <c r="D994">
        <v>49000</v>
      </c>
      <c r="E994">
        <v>179</v>
      </c>
      <c r="F994" s="3">
        <v>180.49767630879822</v>
      </c>
    </row>
    <row r="995" spans="1:6">
      <c r="A995">
        <v>27</v>
      </c>
      <c r="B995">
        <v>-89.316000000000003</v>
      </c>
      <c r="C995">
        <v>253</v>
      </c>
      <c r="D995">
        <v>49000</v>
      </c>
      <c r="E995">
        <v>138</v>
      </c>
      <c r="F995" s="3">
        <v>150.82003694309884</v>
      </c>
    </row>
    <row r="996" spans="1:6">
      <c r="A996">
        <v>28</v>
      </c>
      <c r="B996">
        <v>-89.195999999999998</v>
      </c>
      <c r="C996">
        <v>253</v>
      </c>
      <c r="D996">
        <v>49000</v>
      </c>
      <c r="E996">
        <v>105</v>
      </c>
      <c r="F996" s="3">
        <v>124.40756562531652</v>
      </c>
    </row>
    <row r="997" spans="1:6">
      <c r="A997">
        <v>29</v>
      </c>
      <c r="B997">
        <v>-89.090999999999994</v>
      </c>
      <c r="C997">
        <v>253</v>
      </c>
      <c r="D997">
        <v>49000</v>
      </c>
      <c r="E997">
        <v>113</v>
      </c>
      <c r="F997" s="3">
        <v>105.98347641866528</v>
      </c>
    </row>
    <row r="998" spans="1:6">
      <c r="A998">
        <v>30</v>
      </c>
      <c r="B998">
        <v>-88.971999999999994</v>
      </c>
      <c r="C998">
        <v>253</v>
      </c>
      <c r="D998">
        <v>49000</v>
      </c>
      <c r="E998">
        <v>87</v>
      </c>
      <c r="F998" s="3">
        <v>90.279684296354674</v>
      </c>
    </row>
    <row r="999" spans="1:6">
      <c r="A999">
        <v>31</v>
      </c>
      <c r="B999">
        <v>-88.86</v>
      </c>
      <c r="C999">
        <v>253</v>
      </c>
      <c r="D999">
        <v>49000</v>
      </c>
      <c r="E999">
        <v>84</v>
      </c>
      <c r="F999" s="3">
        <v>79.898931103886881</v>
      </c>
    </row>
    <row r="1000" spans="1:6">
      <c r="A1000">
        <v>32</v>
      </c>
      <c r="B1000">
        <v>-88.751999999999995</v>
      </c>
      <c r="C1000">
        <v>253</v>
      </c>
      <c r="D1000">
        <v>49000</v>
      </c>
      <c r="E1000">
        <v>82</v>
      </c>
      <c r="F1000" s="3">
        <v>73.123337562900346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50</v>
      </c>
    </row>
    <row r="1006" spans="1:6">
      <c r="A1006" t="s">
        <v>2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51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354</v>
      </c>
      <c r="B1018" t="s">
        <v>333</v>
      </c>
      <c r="C1018" t="s">
        <v>336</v>
      </c>
      <c r="D1018" t="s">
        <v>353</v>
      </c>
      <c r="E1018" t="s">
        <v>352</v>
      </c>
      <c r="F1018" t="s">
        <v>373</v>
      </c>
    </row>
    <row r="1019" spans="1:10">
      <c r="A1019">
        <v>1</v>
      </c>
      <c r="B1019">
        <v>-92.248000000000005</v>
      </c>
      <c r="C1019">
        <v>252</v>
      </c>
      <c r="D1019">
        <v>49000</v>
      </c>
      <c r="E1019">
        <v>28</v>
      </c>
      <c r="F1019" s="3">
        <v>53.092832592417736</v>
      </c>
      <c r="J1019" t="s">
        <v>405</v>
      </c>
    </row>
    <row r="1020" spans="1:10">
      <c r="A1020">
        <v>2</v>
      </c>
      <c r="B1020">
        <v>-92.138999999999996</v>
      </c>
      <c r="C1020">
        <v>252</v>
      </c>
      <c r="D1020">
        <v>49000</v>
      </c>
      <c r="E1020">
        <v>39</v>
      </c>
      <c r="F1020" s="3">
        <v>53.225934481414072</v>
      </c>
    </row>
    <row r="1021" spans="1:10">
      <c r="A1021">
        <v>3</v>
      </c>
      <c r="B1021">
        <v>-92.024000000000001</v>
      </c>
      <c r="C1021">
        <v>252</v>
      </c>
      <c r="D1021">
        <v>49000</v>
      </c>
      <c r="E1021">
        <v>47</v>
      </c>
      <c r="F1021" s="3">
        <v>53.511343531043266</v>
      </c>
    </row>
    <row r="1022" spans="1:10">
      <c r="A1022">
        <v>4</v>
      </c>
      <c r="B1022">
        <v>-91.912000000000006</v>
      </c>
      <c r="C1022">
        <v>252</v>
      </c>
      <c r="D1022">
        <v>49000</v>
      </c>
      <c r="E1022">
        <v>70</v>
      </c>
      <c r="F1022" s="3">
        <v>54.0548230755616</v>
      </c>
    </row>
    <row r="1023" spans="1:10">
      <c r="A1023">
        <v>5</v>
      </c>
      <c r="B1023">
        <v>-91.8</v>
      </c>
      <c r="C1023">
        <v>252</v>
      </c>
      <c r="D1023">
        <v>49000</v>
      </c>
      <c r="E1023">
        <v>82</v>
      </c>
      <c r="F1023" s="3">
        <v>55.062682774667536</v>
      </c>
    </row>
    <row r="1024" spans="1:10">
      <c r="A1024">
        <v>6</v>
      </c>
      <c r="B1024">
        <v>-91.694000000000003</v>
      </c>
      <c r="C1024">
        <v>252</v>
      </c>
      <c r="D1024">
        <v>49000</v>
      </c>
      <c r="E1024">
        <v>72</v>
      </c>
      <c r="F1024" s="3">
        <v>56.726899944155676</v>
      </c>
    </row>
    <row r="1025" spans="1:6">
      <c r="A1025">
        <v>7</v>
      </c>
      <c r="B1025">
        <v>-91.581000000000003</v>
      </c>
      <c r="C1025">
        <v>252</v>
      </c>
      <c r="D1025">
        <v>49000</v>
      </c>
      <c r="E1025">
        <v>87</v>
      </c>
      <c r="F1025" s="3">
        <v>59.704998484928844</v>
      </c>
    </row>
    <row r="1026" spans="1:6">
      <c r="A1026">
        <v>8</v>
      </c>
      <c r="B1026">
        <v>-91.465000000000003</v>
      </c>
      <c r="C1026">
        <v>252</v>
      </c>
      <c r="D1026">
        <v>49000</v>
      </c>
      <c r="E1026">
        <v>91</v>
      </c>
      <c r="F1026" s="3">
        <v>64.711602141836664</v>
      </c>
    </row>
    <row r="1027" spans="1:6">
      <c r="A1027">
        <v>9</v>
      </c>
      <c r="B1027">
        <v>-91.349000000000004</v>
      </c>
      <c r="C1027">
        <v>252</v>
      </c>
      <c r="D1027">
        <v>49000</v>
      </c>
      <c r="E1027">
        <v>89</v>
      </c>
      <c r="F1027" s="3">
        <v>72.555619456436219</v>
      </c>
    </row>
    <row r="1028" spans="1:6">
      <c r="A1028">
        <v>10</v>
      </c>
      <c r="B1028">
        <v>-91.233999999999995</v>
      </c>
      <c r="C1028">
        <v>252</v>
      </c>
      <c r="D1028">
        <v>49000</v>
      </c>
      <c r="E1028">
        <v>96</v>
      </c>
      <c r="F1028" s="3">
        <v>84.105688185229525</v>
      </c>
    </row>
    <row r="1029" spans="1:6">
      <c r="A1029">
        <v>11</v>
      </c>
      <c r="B1029">
        <v>-91.123999999999995</v>
      </c>
      <c r="C1029">
        <v>252</v>
      </c>
      <c r="D1029">
        <v>49000</v>
      </c>
      <c r="E1029">
        <v>99</v>
      </c>
      <c r="F1029" s="3">
        <v>99.542663361626765</v>
      </c>
    </row>
    <row r="1030" spans="1:6">
      <c r="A1030">
        <v>12</v>
      </c>
      <c r="B1030">
        <v>-91.009</v>
      </c>
      <c r="C1030">
        <v>252</v>
      </c>
      <c r="D1030">
        <v>49000</v>
      </c>
      <c r="E1030">
        <v>128</v>
      </c>
      <c r="F1030" s="3">
        <v>120.9596218055447</v>
      </c>
    </row>
    <row r="1031" spans="1:6">
      <c r="A1031">
        <v>13</v>
      </c>
      <c r="B1031">
        <v>-90.894999999999996</v>
      </c>
      <c r="C1031">
        <v>252</v>
      </c>
      <c r="D1031">
        <v>49000</v>
      </c>
      <c r="E1031">
        <v>127</v>
      </c>
      <c r="F1031" s="3">
        <v>147.73433763360583</v>
      </c>
    </row>
    <row r="1032" spans="1:6">
      <c r="A1032">
        <v>14</v>
      </c>
      <c r="B1032">
        <v>-90.787000000000006</v>
      </c>
      <c r="C1032">
        <v>252</v>
      </c>
      <c r="D1032">
        <v>49000</v>
      </c>
      <c r="E1032">
        <v>195</v>
      </c>
      <c r="F1032" s="3">
        <v>177.73667552679757</v>
      </c>
    </row>
    <row r="1033" spans="1:6">
      <c r="A1033">
        <v>15</v>
      </c>
      <c r="B1033">
        <v>-90.671999999999997</v>
      </c>
      <c r="C1033">
        <v>252</v>
      </c>
      <c r="D1033">
        <v>49000</v>
      </c>
      <c r="E1033">
        <v>204</v>
      </c>
      <c r="F1033" s="3">
        <v>213.27219919479722</v>
      </c>
    </row>
    <row r="1034" spans="1:6">
      <c r="A1034">
        <v>16</v>
      </c>
      <c r="B1034">
        <v>-90.555999999999997</v>
      </c>
      <c r="C1034">
        <v>252</v>
      </c>
      <c r="D1034">
        <v>49000</v>
      </c>
      <c r="E1034">
        <v>206</v>
      </c>
      <c r="F1034" s="3">
        <v>250.46077138250607</v>
      </c>
    </row>
    <row r="1035" spans="1:6">
      <c r="A1035">
        <v>17</v>
      </c>
      <c r="B1035">
        <v>-90.44</v>
      </c>
      <c r="C1035">
        <v>252</v>
      </c>
      <c r="D1035">
        <v>49000</v>
      </c>
      <c r="E1035">
        <v>286</v>
      </c>
      <c r="F1035" s="3">
        <v>285.72042889235286</v>
      </c>
    </row>
    <row r="1036" spans="1:6">
      <c r="A1036">
        <v>18</v>
      </c>
      <c r="B1036">
        <v>-90.325000000000003</v>
      </c>
      <c r="C1036">
        <v>252</v>
      </c>
      <c r="D1036">
        <v>49000</v>
      </c>
      <c r="E1036">
        <v>295</v>
      </c>
      <c r="F1036" s="3">
        <v>315.15239260202776</v>
      </c>
    </row>
    <row r="1037" spans="1:6">
      <c r="A1037">
        <v>19</v>
      </c>
      <c r="B1037">
        <v>-90.218999999999994</v>
      </c>
      <c r="C1037">
        <v>252</v>
      </c>
      <c r="D1037">
        <v>49000</v>
      </c>
      <c r="E1037">
        <v>353</v>
      </c>
      <c r="F1037" s="3">
        <v>334.48438329691038</v>
      </c>
    </row>
    <row r="1038" spans="1:6">
      <c r="A1038">
        <v>20</v>
      </c>
      <c r="B1038">
        <v>-90.105999999999995</v>
      </c>
      <c r="C1038">
        <v>252</v>
      </c>
      <c r="D1038">
        <v>49000</v>
      </c>
      <c r="E1038">
        <v>361</v>
      </c>
      <c r="F1038" s="3">
        <v>344.52699305584139</v>
      </c>
    </row>
    <row r="1039" spans="1:6">
      <c r="A1039">
        <v>21</v>
      </c>
      <c r="B1039">
        <v>-89.991</v>
      </c>
      <c r="C1039">
        <v>252</v>
      </c>
      <c r="D1039">
        <v>49000</v>
      </c>
      <c r="E1039">
        <v>388</v>
      </c>
      <c r="F1039" s="3">
        <v>342.3354954162794</v>
      </c>
    </row>
    <row r="1040" spans="1:6">
      <c r="A1040">
        <v>22</v>
      </c>
      <c r="B1040">
        <v>-89.876999999999995</v>
      </c>
      <c r="C1040">
        <v>252</v>
      </c>
      <c r="D1040">
        <v>49000</v>
      </c>
      <c r="E1040">
        <v>330</v>
      </c>
      <c r="F1040" s="3">
        <v>328.08299736232516</v>
      </c>
    </row>
    <row r="1041" spans="1:6">
      <c r="A1041">
        <v>23</v>
      </c>
      <c r="B1041">
        <v>-89.757999999999996</v>
      </c>
      <c r="C1041">
        <v>252</v>
      </c>
      <c r="D1041">
        <v>49000</v>
      </c>
      <c r="E1041">
        <v>317</v>
      </c>
      <c r="F1041" s="3">
        <v>302.29492309945482</v>
      </c>
    </row>
    <row r="1042" spans="1:6">
      <c r="A1042">
        <v>24</v>
      </c>
      <c r="B1042">
        <v>-89.641999999999996</v>
      </c>
      <c r="C1042">
        <v>252</v>
      </c>
      <c r="D1042">
        <v>49000</v>
      </c>
      <c r="E1042">
        <v>269</v>
      </c>
      <c r="F1042" s="3">
        <v>269.5331961863356</v>
      </c>
    </row>
    <row r="1043" spans="1:6">
      <c r="A1043">
        <v>25</v>
      </c>
      <c r="B1043">
        <v>-89.534999999999997</v>
      </c>
      <c r="C1043">
        <v>252</v>
      </c>
      <c r="D1043">
        <v>49000</v>
      </c>
      <c r="E1043">
        <v>235</v>
      </c>
      <c r="F1043" s="3">
        <v>235.80969242425843</v>
      </c>
    </row>
    <row r="1044" spans="1:6">
      <c r="A1044">
        <v>26</v>
      </c>
      <c r="B1044">
        <v>-89.43</v>
      </c>
      <c r="C1044">
        <v>252</v>
      </c>
      <c r="D1044">
        <v>49000</v>
      </c>
      <c r="E1044">
        <v>196</v>
      </c>
      <c r="F1044" s="3">
        <v>202.24835422407293</v>
      </c>
    </row>
    <row r="1045" spans="1:6">
      <c r="A1045">
        <v>27</v>
      </c>
      <c r="B1045">
        <v>-89.316000000000003</v>
      </c>
      <c r="C1045">
        <v>252</v>
      </c>
      <c r="D1045">
        <v>49000</v>
      </c>
      <c r="E1045">
        <v>151</v>
      </c>
      <c r="F1045" s="3">
        <v>167.9187274402577</v>
      </c>
    </row>
    <row r="1046" spans="1:6">
      <c r="A1046">
        <v>28</v>
      </c>
      <c r="B1046">
        <v>-89.195999999999998</v>
      </c>
      <c r="C1046">
        <v>252</v>
      </c>
      <c r="D1046">
        <v>49000</v>
      </c>
      <c r="E1046">
        <v>133</v>
      </c>
      <c r="F1046" s="3">
        <v>136.32674083503935</v>
      </c>
    </row>
    <row r="1047" spans="1:6">
      <c r="A1047">
        <v>29</v>
      </c>
      <c r="B1047">
        <v>-89.090999999999994</v>
      </c>
      <c r="C1047">
        <v>252</v>
      </c>
      <c r="D1047">
        <v>49000</v>
      </c>
      <c r="E1047">
        <v>117</v>
      </c>
      <c r="F1047" s="3">
        <v>113.49233002024427</v>
      </c>
    </row>
    <row r="1048" spans="1:6">
      <c r="A1048">
        <v>30</v>
      </c>
      <c r="B1048">
        <v>-88.971999999999994</v>
      </c>
      <c r="C1048">
        <v>252</v>
      </c>
      <c r="D1048">
        <v>49000</v>
      </c>
      <c r="E1048">
        <v>85</v>
      </c>
      <c r="F1048" s="3">
        <v>93.267814541711218</v>
      </c>
    </row>
    <row r="1049" spans="1:6">
      <c r="A1049">
        <v>31</v>
      </c>
      <c r="B1049">
        <v>-88.86</v>
      </c>
      <c r="C1049">
        <v>252</v>
      </c>
      <c r="D1049">
        <v>49000</v>
      </c>
      <c r="E1049">
        <v>91</v>
      </c>
      <c r="F1049" s="3">
        <v>79.304968141304897</v>
      </c>
    </row>
    <row r="1050" spans="1:6">
      <c r="A1050">
        <v>32</v>
      </c>
      <c r="B1050">
        <v>-88.751999999999995</v>
      </c>
      <c r="C1050">
        <v>252</v>
      </c>
      <c r="D1050">
        <v>49000</v>
      </c>
      <c r="E1050">
        <v>63</v>
      </c>
      <c r="F1050" s="3">
        <v>69.773490752222074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52</v>
      </c>
    </row>
    <row r="1056" spans="1:6">
      <c r="A1056" t="s">
        <v>2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53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354</v>
      </c>
      <c r="B1068" t="s">
        <v>333</v>
      </c>
      <c r="C1068" t="s">
        <v>336</v>
      </c>
      <c r="D1068" t="s">
        <v>353</v>
      </c>
      <c r="E1068" t="s">
        <v>352</v>
      </c>
      <c r="F1068" t="s">
        <v>373</v>
      </c>
    </row>
    <row r="1069" spans="1:10">
      <c r="A1069">
        <v>1</v>
      </c>
      <c r="B1069">
        <v>-92.248000000000005</v>
      </c>
      <c r="C1069">
        <v>252</v>
      </c>
      <c r="D1069">
        <v>49000</v>
      </c>
      <c r="E1069">
        <v>46</v>
      </c>
      <c r="F1069" s="3">
        <v>62.001323134451155</v>
      </c>
      <c r="J1069" t="s">
        <v>406</v>
      </c>
    </row>
    <row r="1070" spans="1:10">
      <c r="A1070">
        <v>2</v>
      </c>
      <c r="B1070">
        <v>-92.138999999999996</v>
      </c>
      <c r="C1070">
        <v>252</v>
      </c>
      <c r="D1070">
        <v>49000</v>
      </c>
      <c r="E1070">
        <v>42</v>
      </c>
      <c r="F1070" s="3">
        <v>62.120954826370678</v>
      </c>
    </row>
    <row r="1071" spans="1:10">
      <c r="A1071">
        <v>3</v>
      </c>
      <c r="B1071">
        <v>-92.024000000000001</v>
      </c>
      <c r="C1071">
        <v>252</v>
      </c>
      <c r="D1071">
        <v>49000</v>
      </c>
      <c r="E1071">
        <v>51</v>
      </c>
      <c r="F1071" s="3">
        <v>62.387398079482352</v>
      </c>
    </row>
    <row r="1072" spans="1:10">
      <c r="A1072">
        <v>4</v>
      </c>
      <c r="B1072">
        <v>-91.912000000000006</v>
      </c>
      <c r="C1072">
        <v>252</v>
      </c>
      <c r="D1072">
        <v>49000</v>
      </c>
      <c r="E1072">
        <v>67</v>
      </c>
      <c r="F1072" s="3">
        <v>62.913175981759387</v>
      </c>
    </row>
    <row r="1073" spans="1:6">
      <c r="A1073">
        <v>5</v>
      </c>
      <c r="B1073">
        <v>-91.8</v>
      </c>
      <c r="C1073">
        <v>252</v>
      </c>
      <c r="D1073">
        <v>49000</v>
      </c>
      <c r="E1073">
        <v>82</v>
      </c>
      <c r="F1073" s="3">
        <v>63.920780087730328</v>
      </c>
    </row>
    <row r="1074" spans="1:6">
      <c r="A1074">
        <v>6</v>
      </c>
      <c r="B1074">
        <v>-91.694000000000003</v>
      </c>
      <c r="C1074">
        <v>252</v>
      </c>
      <c r="D1074">
        <v>49000</v>
      </c>
      <c r="E1074">
        <v>88</v>
      </c>
      <c r="F1074" s="3">
        <v>65.634426513674327</v>
      </c>
    </row>
    <row r="1075" spans="1:6">
      <c r="A1075">
        <v>7</v>
      </c>
      <c r="B1075">
        <v>-91.581000000000003</v>
      </c>
      <c r="C1075">
        <v>252</v>
      </c>
      <c r="D1075">
        <v>49000</v>
      </c>
      <c r="E1075">
        <v>77</v>
      </c>
      <c r="F1075" s="3">
        <v>68.786863713728224</v>
      </c>
    </row>
    <row r="1076" spans="1:6">
      <c r="A1076">
        <v>8</v>
      </c>
      <c r="B1076">
        <v>-91.465000000000003</v>
      </c>
      <c r="C1076">
        <v>252</v>
      </c>
      <c r="D1076">
        <v>49000</v>
      </c>
      <c r="E1076">
        <v>95</v>
      </c>
      <c r="F1076" s="3">
        <v>74.227577698047384</v>
      </c>
    </row>
    <row r="1077" spans="1:6">
      <c r="A1077">
        <v>9</v>
      </c>
      <c r="B1077">
        <v>-91.349000000000004</v>
      </c>
      <c r="C1077">
        <v>252</v>
      </c>
      <c r="D1077">
        <v>49000</v>
      </c>
      <c r="E1077">
        <v>108</v>
      </c>
      <c r="F1077" s="3">
        <v>82.958003429346647</v>
      </c>
    </row>
    <row r="1078" spans="1:6">
      <c r="A1078">
        <v>10</v>
      </c>
      <c r="B1078">
        <v>-91.233999999999995</v>
      </c>
      <c r="C1078">
        <v>252</v>
      </c>
      <c r="D1078">
        <v>49000</v>
      </c>
      <c r="E1078">
        <v>127</v>
      </c>
      <c r="F1078" s="3">
        <v>96.087757405895815</v>
      </c>
    </row>
    <row r="1079" spans="1:6">
      <c r="A1079">
        <v>11</v>
      </c>
      <c r="B1079">
        <v>-91.123999999999995</v>
      </c>
      <c r="C1079">
        <v>252</v>
      </c>
      <c r="D1079">
        <v>49000</v>
      </c>
      <c r="E1079">
        <v>128</v>
      </c>
      <c r="F1079" s="3">
        <v>113.95383371712786</v>
      </c>
    </row>
    <row r="1080" spans="1:6">
      <c r="A1080">
        <v>12</v>
      </c>
      <c r="B1080">
        <v>-91.009</v>
      </c>
      <c r="C1080">
        <v>252</v>
      </c>
      <c r="D1080">
        <v>49000</v>
      </c>
      <c r="E1080">
        <v>132</v>
      </c>
      <c r="F1080" s="3">
        <v>139.12460061204939</v>
      </c>
    </row>
    <row r="1081" spans="1:6">
      <c r="A1081">
        <v>13</v>
      </c>
      <c r="B1081">
        <v>-90.894999999999996</v>
      </c>
      <c r="C1081">
        <v>252</v>
      </c>
      <c r="D1081">
        <v>49000</v>
      </c>
      <c r="E1081">
        <v>151</v>
      </c>
      <c r="F1081" s="3">
        <v>170.99695466535587</v>
      </c>
    </row>
    <row r="1082" spans="1:6">
      <c r="A1082">
        <v>14</v>
      </c>
      <c r="B1082">
        <v>-90.787000000000006</v>
      </c>
      <c r="C1082">
        <v>252</v>
      </c>
      <c r="D1082">
        <v>49000</v>
      </c>
      <c r="E1082">
        <v>211</v>
      </c>
      <c r="F1082" s="3">
        <v>207.05291197566007</v>
      </c>
    </row>
    <row r="1083" spans="1:6">
      <c r="A1083">
        <v>15</v>
      </c>
      <c r="B1083">
        <v>-90.671999999999997</v>
      </c>
      <c r="C1083">
        <v>252</v>
      </c>
      <c r="D1083">
        <v>49000</v>
      </c>
      <c r="E1083">
        <v>241</v>
      </c>
      <c r="F1083" s="3">
        <v>250.03366899353668</v>
      </c>
    </row>
    <row r="1084" spans="1:6">
      <c r="A1084">
        <v>16</v>
      </c>
      <c r="B1084">
        <v>-90.555999999999997</v>
      </c>
      <c r="C1084">
        <v>252</v>
      </c>
      <c r="D1084">
        <v>49000</v>
      </c>
      <c r="E1084">
        <v>265</v>
      </c>
      <c r="F1084" s="3">
        <v>295.14094276146534</v>
      </c>
    </row>
    <row r="1085" spans="1:6">
      <c r="A1085">
        <v>17</v>
      </c>
      <c r="B1085">
        <v>-90.44</v>
      </c>
      <c r="C1085">
        <v>252</v>
      </c>
      <c r="D1085">
        <v>49000</v>
      </c>
      <c r="E1085">
        <v>328</v>
      </c>
      <c r="F1085" s="3">
        <v>337.81347222733461</v>
      </c>
    </row>
    <row r="1086" spans="1:6">
      <c r="A1086">
        <v>18</v>
      </c>
      <c r="B1086">
        <v>-90.325000000000003</v>
      </c>
      <c r="C1086">
        <v>252</v>
      </c>
      <c r="D1086">
        <v>49000</v>
      </c>
      <c r="E1086">
        <v>349</v>
      </c>
      <c r="F1086" s="3">
        <v>373.07471046266483</v>
      </c>
    </row>
    <row r="1087" spans="1:6">
      <c r="A1087">
        <v>19</v>
      </c>
      <c r="B1087">
        <v>-90.218999999999994</v>
      </c>
      <c r="C1087">
        <v>252</v>
      </c>
      <c r="D1087">
        <v>49000</v>
      </c>
      <c r="E1087">
        <v>418</v>
      </c>
      <c r="F1087" s="3">
        <v>395.64609906402131</v>
      </c>
    </row>
    <row r="1088" spans="1:6">
      <c r="A1088">
        <v>20</v>
      </c>
      <c r="B1088">
        <v>-90.105999999999995</v>
      </c>
      <c r="C1088">
        <v>252</v>
      </c>
      <c r="D1088">
        <v>49000</v>
      </c>
      <c r="E1088">
        <v>425</v>
      </c>
      <c r="F1088" s="3">
        <v>406.33293100007978</v>
      </c>
    </row>
    <row r="1089" spans="1:6">
      <c r="A1089">
        <v>21</v>
      </c>
      <c r="B1089">
        <v>-89.991</v>
      </c>
      <c r="C1089">
        <v>252</v>
      </c>
      <c r="D1089">
        <v>49000</v>
      </c>
      <c r="E1089">
        <v>417</v>
      </c>
      <c r="F1089" s="3">
        <v>401.67284031480176</v>
      </c>
    </row>
    <row r="1090" spans="1:6">
      <c r="A1090">
        <v>22</v>
      </c>
      <c r="B1090">
        <v>-89.876999999999995</v>
      </c>
      <c r="C1090">
        <v>252</v>
      </c>
      <c r="D1090">
        <v>49000</v>
      </c>
      <c r="E1090">
        <v>395</v>
      </c>
      <c r="F1090" s="3">
        <v>382.20494823378078</v>
      </c>
    </row>
    <row r="1091" spans="1:6">
      <c r="A1091">
        <v>23</v>
      </c>
      <c r="B1091">
        <v>-89.757999999999996</v>
      </c>
      <c r="C1091">
        <v>252</v>
      </c>
      <c r="D1091">
        <v>49000</v>
      </c>
      <c r="E1091">
        <v>363</v>
      </c>
      <c r="F1091" s="3">
        <v>348.86395239782149</v>
      </c>
    </row>
    <row r="1092" spans="1:6">
      <c r="A1092">
        <v>24</v>
      </c>
      <c r="B1092">
        <v>-89.641999999999996</v>
      </c>
      <c r="C1092">
        <v>252</v>
      </c>
      <c r="D1092">
        <v>49000</v>
      </c>
      <c r="E1092">
        <v>338</v>
      </c>
      <c r="F1092" s="3">
        <v>307.7446030487452</v>
      </c>
    </row>
    <row r="1093" spans="1:6">
      <c r="A1093">
        <v>25</v>
      </c>
      <c r="B1093">
        <v>-89.534999999999997</v>
      </c>
      <c r="C1093">
        <v>252</v>
      </c>
      <c r="D1093">
        <v>49000</v>
      </c>
      <c r="E1093">
        <v>244</v>
      </c>
      <c r="F1093" s="3">
        <v>266.37695071336685</v>
      </c>
    </row>
    <row r="1094" spans="1:6">
      <c r="A1094">
        <v>26</v>
      </c>
      <c r="B1094">
        <v>-89.43</v>
      </c>
      <c r="C1094">
        <v>252</v>
      </c>
      <c r="D1094">
        <v>49000</v>
      </c>
      <c r="E1094">
        <v>228</v>
      </c>
      <c r="F1094" s="3">
        <v>226.06284430707601</v>
      </c>
    </row>
    <row r="1095" spans="1:6">
      <c r="A1095">
        <v>27</v>
      </c>
      <c r="B1095">
        <v>-89.316000000000003</v>
      </c>
      <c r="C1095">
        <v>252</v>
      </c>
      <c r="D1095">
        <v>49000</v>
      </c>
      <c r="E1095">
        <v>187</v>
      </c>
      <c r="F1095" s="3">
        <v>185.73239392148079</v>
      </c>
    </row>
    <row r="1096" spans="1:6">
      <c r="A1096">
        <v>28</v>
      </c>
      <c r="B1096">
        <v>-89.195999999999998</v>
      </c>
      <c r="C1096">
        <v>252</v>
      </c>
      <c r="D1096">
        <v>49000</v>
      </c>
      <c r="E1096">
        <v>129</v>
      </c>
      <c r="F1096" s="3">
        <v>149.53886367589016</v>
      </c>
    </row>
    <row r="1097" spans="1:6">
      <c r="A1097">
        <v>29</v>
      </c>
      <c r="B1097">
        <v>-89.090999999999994</v>
      </c>
      <c r="C1097">
        <v>252</v>
      </c>
      <c r="D1097">
        <v>49000</v>
      </c>
      <c r="E1097">
        <v>123</v>
      </c>
      <c r="F1097" s="3">
        <v>124.05080979681348</v>
      </c>
    </row>
    <row r="1098" spans="1:6">
      <c r="A1098">
        <v>30</v>
      </c>
      <c r="B1098">
        <v>-88.971999999999994</v>
      </c>
      <c r="C1098">
        <v>252</v>
      </c>
      <c r="D1098">
        <v>49000</v>
      </c>
      <c r="E1098">
        <v>91</v>
      </c>
      <c r="F1098" s="3">
        <v>102.09074136744778</v>
      </c>
    </row>
    <row r="1099" spans="1:6">
      <c r="A1099">
        <v>31</v>
      </c>
      <c r="B1099">
        <v>-88.86</v>
      </c>
      <c r="C1099">
        <v>252</v>
      </c>
      <c r="D1099">
        <v>49000</v>
      </c>
      <c r="E1099">
        <v>99</v>
      </c>
      <c r="F1099" s="3">
        <v>87.389947992821703</v>
      </c>
    </row>
    <row r="1100" spans="1:6">
      <c r="A1100">
        <v>32</v>
      </c>
      <c r="B1100">
        <v>-88.751999999999995</v>
      </c>
      <c r="C1100">
        <v>252</v>
      </c>
      <c r="D1100">
        <v>49000</v>
      </c>
      <c r="E1100">
        <v>75</v>
      </c>
      <c r="F1100" s="3">
        <v>77.66551191436487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54</v>
      </c>
    </row>
    <row r="1106" spans="1:10">
      <c r="A1106" t="s">
        <v>2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55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354</v>
      </c>
      <c r="B1118" t="s">
        <v>333</v>
      </c>
      <c r="C1118" t="s">
        <v>336</v>
      </c>
      <c r="D1118" t="s">
        <v>353</v>
      </c>
      <c r="E1118" t="s">
        <v>352</v>
      </c>
      <c r="F1118" t="s">
        <v>373</v>
      </c>
    </row>
    <row r="1119" spans="1:10">
      <c r="A1119">
        <v>1</v>
      </c>
      <c r="B1119">
        <v>-92.248000000000005</v>
      </c>
      <c r="C1119">
        <v>251</v>
      </c>
      <c r="D1119">
        <v>49000</v>
      </c>
      <c r="E1119">
        <v>35</v>
      </c>
      <c r="F1119" s="3">
        <v>59.184599687516325</v>
      </c>
      <c r="J1119" t="s">
        <v>407</v>
      </c>
    </row>
    <row r="1120" spans="1:10">
      <c r="A1120">
        <v>2</v>
      </c>
      <c r="B1120">
        <v>-92.138999999999996</v>
      </c>
      <c r="C1120">
        <v>251</v>
      </c>
      <c r="D1120">
        <v>49000</v>
      </c>
      <c r="E1120">
        <v>48</v>
      </c>
      <c r="F1120" s="3">
        <v>59.311704513124035</v>
      </c>
    </row>
    <row r="1121" spans="1:6">
      <c r="A1121">
        <v>3</v>
      </c>
      <c r="B1121">
        <v>-92.024000000000001</v>
      </c>
      <c r="C1121">
        <v>251</v>
      </c>
      <c r="D1121">
        <v>49000</v>
      </c>
      <c r="E1121">
        <v>53</v>
      </c>
      <c r="F1121" s="3">
        <v>59.593562982562176</v>
      </c>
    </row>
    <row r="1122" spans="1:6">
      <c r="A1122">
        <v>4</v>
      </c>
      <c r="B1122">
        <v>-91.912000000000006</v>
      </c>
      <c r="C1122">
        <v>251</v>
      </c>
      <c r="D1122">
        <v>49000</v>
      </c>
      <c r="E1122">
        <v>63</v>
      </c>
      <c r="F1122" s="3">
        <v>60.147580067985061</v>
      </c>
    </row>
    <row r="1123" spans="1:6">
      <c r="A1123">
        <v>5</v>
      </c>
      <c r="B1123">
        <v>-91.8</v>
      </c>
      <c r="C1123">
        <v>251</v>
      </c>
      <c r="D1123">
        <v>49000</v>
      </c>
      <c r="E1123">
        <v>67</v>
      </c>
      <c r="F1123" s="3">
        <v>61.205649605765046</v>
      </c>
    </row>
    <row r="1124" spans="1:6">
      <c r="A1124">
        <v>6</v>
      </c>
      <c r="B1124">
        <v>-91.694000000000003</v>
      </c>
      <c r="C1124">
        <v>251</v>
      </c>
      <c r="D1124">
        <v>49000</v>
      </c>
      <c r="E1124">
        <v>77</v>
      </c>
      <c r="F1124" s="3">
        <v>62.99988544174704</v>
      </c>
    </row>
    <row r="1125" spans="1:6">
      <c r="A1125">
        <v>7</v>
      </c>
      <c r="B1125">
        <v>-91.581000000000003</v>
      </c>
      <c r="C1125">
        <v>251</v>
      </c>
      <c r="D1125">
        <v>49000</v>
      </c>
      <c r="E1125">
        <v>99</v>
      </c>
      <c r="F1125" s="3">
        <v>66.292257114555952</v>
      </c>
    </row>
    <row r="1126" spans="1:6">
      <c r="A1126">
        <v>8</v>
      </c>
      <c r="B1126">
        <v>-91.465000000000003</v>
      </c>
      <c r="C1126">
        <v>251</v>
      </c>
      <c r="D1126">
        <v>49000</v>
      </c>
      <c r="E1126">
        <v>101</v>
      </c>
      <c r="F1126" s="3">
        <v>71.962246483535935</v>
      </c>
    </row>
    <row r="1127" spans="1:6">
      <c r="A1127">
        <v>9</v>
      </c>
      <c r="B1127">
        <v>-91.349000000000004</v>
      </c>
      <c r="C1127">
        <v>251</v>
      </c>
      <c r="D1127">
        <v>49000</v>
      </c>
      <c r="E1127">
        <v>101</v>
      </c>
      <c r="F1127" s="3">
        <v>81.045365581356677</v>
      </c>
    </row>
    <row r="1128" spans="1:6">
      <c r="A1128">
        <v>10</v>
      </c>
      <c r="B1128">
        <v>-91.233999999999995</v>
      </c>
      <c r="C1128">
        <v>251</v>
      </c>
      <c r="D1128">
        <v>49000</v>
      </c>
      <c r="E1128">
        <v>99</v>
      </c>
      <c r="F1128" s="3">
        <v>94.689961806028592</v>
      </c>
    </row>
    <row r="1129" spans="1:6">
      <c r="A1129">
        <v>11</v>
      </c>
      <c r="B1129">
        <v>-91.123999999999995</v>
      </c>
      <c r="C1129">
        <v>251</v>
      </c>
      <c r="D1129">
        <v>49000</v>
      </c>
      <c r="E1129">
        <v>131</v>
      </c>
      <c r="F1129" s="3">
        <v>113.24578825263711</v>
      </c>
    </row>
    <row r="1130" spans="1:6">
      <c r="A1130">
        <v>12</v>
      </c>
      <c r="B1130">
        <v>-91.009</v>
      </c>
      <c r="C1130">
        <v>251</v>
      </c>
      <c r="D1130">
        <v>49000</v>
      </c>
      <c r="E1130">
        <v>133</v>
      </c>
      <c r="F1130" s="3">
        <v>139.38783987157831</v>
      </c>
    </row>
    <row r="1131" spans="1:6">
      <c r="A1131">
        <v>13</v>
      </c>
      <c r="B1131">
        <v>-90.894999999999996</v>
      </c>
      <c r="C1131">
        <v>251</v>
      </c>
      <c r="D1131">
        <v>49000</v>
      </c>
      <c r="E1131">
        <v>140</v>
      </c>
      <c r="F1131" s="3">
        <v>172.51045697779568</v>
      </c>
    </row>
    <row r="1132" spans="1:6">
      <c r="A1132">
        <v>14</v>
      </c>
      <c r="B1132">
        <v>-90.787000000000006</v>
      </c>
      <c r="C1132">
        <v>251</v>
      </c>
      <c r="D1132">
        <v>49000</v>
      </c>
      <c r="E1132">
        <v>198</v>
      </c>
      <c r="F1132" s="3">
        <v>210.02932024484298</v>
      </c>
    </row>
    <row r="1133" spans="1:6">
      <c r="A1133">
        <v>15</v>
      </c>
      <c r="B1133">
        <v>-90.671999999999997</v>
      </c>
      <c r="C1133">
        <v>251</v>
      </c>
      <c r="D1133">
        <v>49000</v>
      </c>
      <c r="E1133">
        <v>247</v>
      </c>
      <c r="F1133" s="3">
        <v>254.85072695472999</v>
      </c>
    </row>
    <row r="1134" spans="1:6">
      <c r="A1134">
        <v>16</v>
      </c>
      <c r="B1134">
        <v>-90.555999999999997</v>
      </c>
      <c r="C1134">
        <v>251</v>
      </c>
      <c r="D1134">
        <v>49000</v>
      </c>
      <c r="E1134">
        <v>281</v>
      </c>
      <c r="F1134" s="3">
        <v>302.05112045425841</v>
      </c>
    </row>
    <row r="1135" spans="1:6">
      <c r="A1135">
        <v>17</v>
      </c>
      <c r="B1135">
        <v>-90.44</v>
      </c>
      <c r="C1135">
        <v>251</v>
      </c>
      <c r="D1135">
        <v>49000</v>
      </c>
      <c r="E1135">
        <v>377</v>
      </c>
      <c r="F1135" s="3">
        <v>346.9410978179198</v>
      </c>
    </row>
    <row r="1136" spans="1:6">
      <c r="A1136">
        <v>18</v>
      </c>
      <c r="B1136">
        <v>-90.325000000000003</v>
      </c>
      <c r="C1136">
        <v>251</v>
      </c>
      <c r="D1136">
        <v>49000</v>
      </c>
      <c r="E1136">
        <v>384</v>
      </c>
      <c r="F1136" s="3">
        <v>384.36059094092138</v>
      </c>
    </row>
    <row r="1137" spans="1:6">
      <c r="A1137">
        <v>19</v>
      </c>
      <c r="B1137">
        <v>-90.218999999999994</v>
      </c>
      <c r="C1137">
        <v>251</v>
      </c>
      <c r="D1137">
        <v>49000</v>
      </c>
      <c r="E1137">
        <v>433</v>
      </c>
      <c r="F1137" s="3">
        <v>408.71492177630489</v>
      </c>
    </row>
    <row r="1138" spans="1:6">
      <c r="A1138">
        <v>20</v>
      </c>
      <c r="B1138">
        <v>-90.105999999999995</v>
      </c>
      <c r="C1138">
        <v>251</v>
      </c>
      <c r="D1138">
        <v>49000</v>
      </c>
      <c r="E1138">
        <v>441</v>
      </c>
      <c r="F1138" s="3">
        <v>420.8952588161502</v>
      </c>
    </row>
    <row r="1139" spans="1:6">
      <c r="A1139">
        <v>21</v>
      </c>
      <c r="B1139">
        <v>-89.991</v>
      </c>
      <c r="C1139">
        <v>251</v>
      </c>
      <c r="D1139">
        <v>49000</v>
      </c>
      <c r="E1139">
        <v>414</v>
      </c>
      <c r="F1139" s="3">
        <v>417.14544916426121</v>
      </c>
    </row>
    <row r="1140" spans="1:6">
      <c r="A1140">
        <v>22</v>
      </c>
      <c r="B1140">
        <v>-89.876999999999995</v>
      </c>
      <c r="C1140">
        <v>251</v>
      </c>
      <c r="D1140">
        <v>49000</v>
      </c>
      <c r="E1140">
        <v>399</v>
      </c>
      <c r="F1140" s="3">
        <v>397.84849672858462</v>
      </c>
    </row>
    <row r="1141" spans="1:6">
      <c r="A1141">
        <v>23</v>
      </c>
      <c r="B1141">
        <v>-89.757999999999996</v>
      </c>
      <c r="C1141">
        <v>251</v>
      </c>
      <c r="D1141">
        <v>49000</v>
      </c>
      <c r="E1141">
        <v>380</v>
      </c>
      <c r="F1141" s="3">
        <v>363.86857104815124</v>
      </c>
    </row>
    <row r="1142" spans="1:6">
      <c r="A1142">
        <v>24</v>
      </c>
      <c r="B1142">
        <v>-89.641999999999996</v>
      </c>
      <c r="C1142">
        <v>251</v>
      </c>
      <c r="D1142">
        <v>49000</v>
      </c>
      <c r="E1142">
        <v>304</v>
      </c>
      <c r="F1142" s="3">
        <v>321.38831255571631</v>
      </c>
    </row>
    <row r="1143" spans="1:6">
      <c r="A1143">
        <v>25</v>
      </c>
      <c r="B1143">
        <v>-89.534999999999997</v>
      </c>
      <c r="C1143">
        <v>251</v>
      </c>
      <c r="D1143">
        <v>49000</v>
      </c>
      <c r="E1143">
        <v>271</v>
      </c>
      <c r="F1143" s="3">
        <v>278.25552584318001</v>
      </c>
    </row>
    <row r="1144" spans="1:6">
      <c r="A1144">
        <v>26</v>
      </c>
      <c r="B1144">
        <v>-89.43</v>
      </c>
      <c r="C1144">
        <v>251</v>
      </c>
      <c r="D1144">
        <v>49000</v>
      </c>
      <c r="E1144">
        <v>230</v>
      </c>
      <c r="F1144" s="3">
        <v>235.90345477372091</v>
      </c>
    </row>
    <row r="1145" spans="1:6">
      <c r="A1145">
        <v>27</v>
      </c>
      <c r="B1145">
        <v>-89.316000000000003</v>
      </c>
      <c r="C1145">
        <v>251</v>
      </c>
      <c r="D1145">
        <v>49000</v>
      </c>
      <c r="E1145">
        <v>188</v>
      </c>
      <c r="F1145" s="3">
        <v>193.22522494460756</v>
      </c>
    </row>
    <row r="1146" spans="1:6">
      <c r="A1146">
        <v>28</v>
      </c>
      <c r="B1146">
        <v>-89.195999999999998</v>
      </c>
      <c r="C1146">
        <v>251</v>
      </c>
      <c r="D1146">
        <v>49000</v>
      </c>
      <c r="E1146">
        <v>145</v>
      </c>
      <c r="F1146" s="3">
        <v>154.63258052288634</v>
      </c>
    </row>
    <row r="1147" spans="1:6">
      <c r="A1147">
        <v>29</v>
      </c>
      <c r="B1147">
        <v>-89.090999999999994</v>
      </c>
      <c r="C1147">
        <v>251</v>
      </c>
      <c r="D1147">
        <v>49000</v>
      </c>
      <c r="E1147">
        <v>147</v>
      </c>
      <c r="F1147" s="3">
        <v>127.25300683928295</v>
      </c>
    </row>
    <row r="1148" spans="1:6">
      <c r="A1148">
        <v>30</v>
      </c>
      <c r="B1148">
        <v>-88.971999999999994</v>
      </c>
      <c r="C1148">
        <v>251</v>
      </c>
      <c r="D1148">
        <v>49000</v>
      </c>
      <c r="E1148">
        <v>99</v>
      </c>
      <c r="F1148" s="3">
        <v>103.48640981212576</v>
      </c>
    </row>
    <row r="1149" spans="1:6">
      <c r="A1149">
        <v>31</v>
      </c>
      <c r="B1149">
        <v>-88.86</v>
      </c>
      <c r="C1149">
        <v>251</v>
      </c>
      <c r="D1149">
        <v>49000</v>
      </c>
      <c r="E1149">
        <v>94</v>
      </c>
      <c r="F1149" s="3">
        <v>87.448211049699239</v>
      </c>
    </row>
    <row r="1150" spans="1:6">
      <c r="A1150">
        <v>32</v>
      </c>
      <c r="B1150">
        <v>-88.751999999999995</v>
      </c>
      <c r="C1150">
        <v>251</v>
      </c>
      <c r="D1150">
        <v>49000</v>
      </c>
      <c r="E1150">
        <v>77</v>
      </c>
      <c r="F1150" s="3">
        <v>76.75482169947847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56</v>
      </c>
    </row>
    <row r="1156" spans="1:6">
      <c r="A1156" t="s">
        <v>2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57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354</v>
      </c>
      <c r="B1168" t="s">
        <v>333</v>
      </c>
      <c r="C1168" t="s">
        <v>336</v>
      </c>
      <c r="D1168" t="s">
        <v>353</v>
      </c>
      <c r="E1168" t="s">
        <v>352</v>
      </c>
      <c r="F1168" t="s">
        <v>373</v>
      </c>
    </row>
    <row r="1169" spans="1:10">
      <c r="A1169">
        <v>1</v>
      </c>
      <c r="B1169">
        <v>-92.248000000000005</v>
      </c>
      <c r="C1169">
        <v>251</v>
      </c>
      <c r="D1169">
        <v>49000</v>
      </c>
      <c r="E1169">
        <v>34</v>
      </c>
      <c r="F1169" s="3">
        <v>57.452459473918971</v>
      </c>
      <c r="J1169" t="s">
        <v>408</v>
      </c>
    </row>
    <row r="1170" spans="1:10">
      <c r="A1170">
        <v>2</v>
      </c>
      <c r="B1170">
        <v>-92.138999999999996</v>
      </c>
      <c r="C1170">
        <v>251</v>
      </c>
      <c r="D1170">
        <v>49000</v>
      </c>
      <c r="E1170">
        <v>35</v>
      </c>
      <c r="F1170" s="3">
        <v>57.530546069376925</v>
      </c>
    </row>
    <row r="1171" spans="1:10">
      <c r="A1171">
        <v>3</v>
      </c>
      <c r="B1171">
        <v>-92.024000000000001</v>
      </c>
      <c r="C1171">
        <v>251</v>
      </c>
      <c r="D1171">
        <v>49000</v>
      </c>
      <c r="E1171">
        <v>55</v>
      </c>
      <c r="F1171" s="3">
        <v>57.712171197958213</v>
      </c>
    </row>
    <row r="1172" spans="1:10">
      <c r="A1172">
        <v>4</v>
      </c>
      <c r="B1172">
        <v>-91.912000000000006</v>
      </c>
      <c r="C1172">
        <v>251</v>
      </c>
      <c r="D1172">
        <v>49000</v>
      </c>
      <c r="E1172">
        <v>74</v>
      </c>
      <c r="F1172" s="3">
        <v>58.086021980765146</v>
      </c>
    </row>
    <row r="1173" spans="1:10">
      <c r="A1173">
        <v>5</v>
      </c>
      <c r="B1173">
        <v>-91.8</v>
      </c>
      <c r="C1173">
        <v>251</v>
      </c>
      <c r="D1173">
        <v>49000</v>
      </c>
      <c r="E1173">
        <v>77</v>
      </c>
      <c r="F1173" s="3">
        <v>58.83206146045972</v>
      </c>
    </row>
    <row r="1174" spans="1:10">
      <c r="A1174">
        <v>6</v>
      </c>
      <c r="B1174">
        <v>-91.694000000000003</v>
      </c>
      <c r="C1174">
        <v>251</v>
      </c>
      <c r="D1174">
        <v>49000</v>
      </c>
      <c r="E1174">
        <v>76</v>
      </c>
      <c r="F1174" s="3">
        <v>60.149972034557358</v>
      </c>
    </row>
    <row r="1175" spans="1:10">
      <c r="A1175">
        <v>7</v>
      </c>
      <c r="B1175">
        <v>-91.581000000000003</v>
      </c>
      <c r="C1175">
        <v>251</v>
      </c>
      <c r="D1175">
        <v>49000</v>
      </c>
      <c r="E1175">
        <v>74</v>
      </c>
      <c r="F1175" s="3">
        <v>62.666796144249908</v>
      </c>
    </row>
    <row r="1176" spans="1:10">
      <c r="A1176">
        <v>8</v>
      </c>
      <c r="B1176">
        <v>-91.465000000000003</v>
      </c>
      <c r="C1176">
        <v>251</v>
      </c>
      <c r="D1176">
        <v>49000</v>
      </c>
      <c r="E1176">
        <v>91</v>
      </c>
      <c r="F1176" s="3">
        <v>67.177578572640627</v>
      </c>
    </row>
    <row r="1177" spans="1:10">
      <c r="A1177">
        <v>9</v>
      </c>
      <c r="B1177">
        <v>-91.349000000000004</v>
      </c>
      <c r="C1177">
        <v>251</v>
      </c>
      <c r="D1177">
        <v>49000</v>
      </c>
      <c r="E1177">
        <v>94</v>
      </c>
      <c r="F1177" s="3">
        <v>74.688243864631261</v>
      </c>
    </row>
    <row r="1178" spans="1:10">
      <c r="A1178">
        <v>10</v>
      </c>
      <c r="B1178">
        <v>-91.233999999999995</v>
      </c>
      <c r="C1178">
        <v>251</v>
      </c>
      <c r="D1178">
        <v>49000</v>
      </c>
      <c r="E1178">
        <v>98</v>
      </c>
      <c r="F1178" s="3">
        <v>86.39382588086346</v>
      </c>
    </row>
    <row r="1179" spans="1:10">
      <c r="A1179">
        <v>11</v>
      </c>
      <c r="B1179">
        <v>-91.123999999999995</v>
      </c>
      <c r="C1179">
        <v>251</v>
      </c>
      <c r="D1179">
        <v>49000</v>
      </c>
      <c r="E1179">
        <v>102</v>
      </c>
      <c r="F1179" s="3">
        <v>102.86900436899455</v>
      </c>
    </row>
    <row r="1180" spans="1:10">
      <c r="A1180">
        <v>12</v>
      </c>
      <c r="B1180">
        <v>-91.009</v>
      </c>
      <c r="C1180">
        <v>251</v>
      </c>
      <c r="D1180">
        <v>49000</v>
      </c>
      <c r="E1180">
        <v>124</v>
      </c>
      <c r="F1180" s="3">
        <v>126.86381869411167</v>
      </c>
    </row>
    <row r="1181" spans="1:10">
      <c r="A1181">
        <v>13</v>
      </c>
      <c r="B1181">
        <v>-90.894999999999996</v>
      </c>
      <c r="C1181">
        <v>251</v>
      </c>
      <c r="D1181">
        <v>49000</v>
      </c>
      <c r="E1181">
        <v>147</v>
      </c>
      <c r="F1181" s="3">
        <v>158.27386132514633</v>
      </c>
    </row>
    <row r="1182" spans="1:10">
      <c r="A1182">
        <v>14</v>
      </c>
      <c r="B1182">
        <v>-90.787000000000006</v>
      </c>
      <c r="C1182">
        <v>251</v>
      </c>
      <c r="D1182">
        <v>49000</v>
      </c>
      <c r="E1182">
        <v>158</v>
      </c>
      <c r="F1182" s="3">
        <v>194.96820933832311</v>
      </c>
    </row>
    <row r="1183" spans="1:10">
      <c r="A1183">
        <v>15</v>
      </c>
      <c r="B1183">
        <v>-90.671999999999997</v>
      </c>
      <c r="C1183">
        <v>251</v>
      </c>
      <c r="D1183">
        <v>49000</v>
      </c>
      <c r="E1183">
        <v>229</v>
      </c>
      <c r="F1183" s="3">
        <v>240.18222813119786</v>
      </c>
    </row>
    <row r="1184" spans="1:10">
      <c r="A1184">
        <v>16</v>
      </c>
      <c r="B1184">
        <v>-90.555999999999997</v>
      </c>
      <c r="C1184">
        <v>251</v>
      </c>
      <c r="D1184">
        <v>49000</v>
      </c>
      <c r="E1184">
        <v>312</v>
      </c>
      <c r="F1184" s="3">
        <v>289.38896456635791</v>
      </c>
    </row>
    <row r="1185" spans="1:6">
      <c r="A1185">
        <v>17</v>
      </c>
      <c r="B1185">
        <v>-90.44</v>
      </c>
      <c r="C1185">
        <v>251</v>
      </c>
      <c r="D1185">
        <v>49000</v>
      </c>
      <c r="E1185">
        <v>343</v>
      </c>
      <c r="F1185" s="3">
        <v>337.91425717903161</v>
      </c>
    </row>
    <row r="1186" spans="1:6">
      <c r="A1186">
        <v>18</v>
      </c>
      <c r="B1186">
        <v>-90.325000000000003</v>
      </c>
      <c r="C1186">
        <v>251</v>
      </c>
      <c r="D1186">
        <v>49000</v>
      </c>
      <c r="E1186">
        <v>414</v>
      </c>
      <c r="F1186" s="3">
        <v>380.21778316974178</v>
      </c>
    </row>
    <row r="1187" spans="1:6">
      <c r="A1187">
        <v>19</v>
      </c>
      <c r="B1187">
        <v>-90.218999999999994</v>
      </c>
      <c r="C1187">
        <v>251</v>
      </c>
      <c r="D1187">
        <v>49000</v>
      </c>
      <c r="E1187">
        <v>426</v>
      </c>
      <c r="F1187" s="3">
        <v>409.66278239831468</v>
      </c>
    </row>
    <row r="1188" spans="1:6">
      <c r="A1188">
        <v>20</v>
      </c>
      <c r="B1188">
        <v>-90.105999999999995</v>
      </c>
      <c r="C1188">
        <v>251</v>
      </c>
      <c r="D1188">
        <v>49000</v>
      </c>
      <c r="E1188">
        <v>392</v>
      </c>
      <c r="F1188" s="3">
        <v>427.1664604581045</v>
      </c>
    </row>
    <row r="1189" spans="1:6">
      <c r="A1189">
        <v>21</v>
      </c>
      <c r="B1189">
        <v>-89.991</v>
      </c>
      <c r="C1189">
        <v>251</v>
      </c>
      <c r="D1189">
        <v>49000</v>
      </c>
      <c r="E1189">
        <v>458</v>
      </c>
      <c r="F1189" s="3">
        <v>427.95886207007322</v>
      </c>
    </row>
    <row r="1190" spans="1:6">
      <c r="A1190">
        <v>22</v>
      </c>
      <c r="B1190">
        <v>-89.876999999999995</v>
      </c>
      <c r="C1190">
        <v>251</v>
      </c>
      <c r="D1190">
        <v>49000</v>
      </c>
      <c r="E1190">
        <v>416</v>
      </c>
      <c r="F1190" s="3">
        <v>411.69427393029656</v>
      </c>
    </row>
    <row r="1191" spans="1:6">
      <c r="A1191">
        <v>23</v>
      </c>
      <c r="B1191">
        <v>-89.757999999999996</v>
      </c>
      <c r="C1191">
        <v>251</v>
      </c>
      <c r="D1191">
        <v>49000</v>
      </c>
      <c r="E1191">
        <v>388</v>
      </c>
      <c r="F1191" s="3">
        <v>379.01312577442656</v>
      </c>
    </row>
    <row r="1192" spans="1:6">
      <c r="A1192">
        <v>24</v>
      </c>
      <c r="B1192">
        <v>-89.641999999999996</v>
      </c>
      <c r="C1192">
        <v>251</v>
      </c>
      <c r="D1192">
        <v>49000</v>
      </c>
      <c r="E1192">
        <v>324</v>
      </c>
      <c r="F1192" s="3">
        <v>336.04144403461828</v>
      </c>
    </row>
    <row r="1193" spans="1:6">
      <c r="A1193">
        <v>25</v>
      </c>
      <c r="B1193">
        <v>-89.534999999999997</v>
      </c>
      <c r="C1193">
        <v>251</v>
      </c>
      <c r="D1193">
        <v>49000</v>
      </c>
      <c r="E1193">
        <v>296</v>
      </c>
      <c r="F1193" s="3">
        <v>291.24651137792131</v>
      </c>
    </row>
    <row r="1194" spans="1:6">
      <c r="A1194">
        <v>26</v>
      </c>
      <c r="B1194">
        <v>-89.43</v>
      </c>
      <c r="C1194">
        <v>251</v>
      </c>
      <c r="D1194">
        <v>49000</v>
      </c>
      <c r="E1194">
        <v>228</v>
      </c>
      <c r="F1194" s="3">
        <v>246.56074720628064</v>
      </c>
    </row>
    <row r="1195" spans="1:6">
      <c r="A1195">
        <v>27</v>
      </c>
      <c r="B1195">
        <v>-89.316000000000003</v>
      </c>
      <c r="C1195">
        <v>251</v>
      </c>
      <c r="D1195">
        <v>49000</v>
      </c>
      <c r="E1195">
        <v>192</v>
      </c>
      <c r="F1195" s="3">
        <v>201.05223812104927</v>
      </c>
    </row>
    <row r="1196" spans="1:6">
      <c r="A1196">
        <v>28</v>
      </c>
      <c r="B1196">
        <v>-89.195999999999998</v>
      </c>
      <c r="C1196">
        <v>251</v>
      </c>
      <c r="D1196">
        <v>49000</v>
      </c>
      <c r="E1196">
        <v>154</v>
      </c>
      <c r="F1196" s="3">
        <v>159.62154016582147</v>
      </c>
    </row>
    <row r="1197" spans="1:6">
      <c r="A1197">
        <v>29</v>
      </c>
      <c r="B1197">
        <v>-89.090999999999994</v>
      </c>
      <c r="C1197">
        <v>251</v>
      </c>
      <c r="D1197">
        <v>49000</v>
      </c>
      <c r="E1197">
        <v>125</v>
      </c>
      <c r="F1197" s="3">
        <v>130.13865686425032</v>
      </c>
    </row>
    <row r="1198" spans="1:6">
      <c r="A1198">
        <v>30</v>
      </c>
      <c r="B1198">
        <v>-88.971999999999994</v>
      </c>
      <c r="C1198">
        <v>251</v>
      </c>
      <c r="D1198">
        <v>49000</v>
      </c>
      <c r="E1198">
        <v>117</v>
      </c>
      <c r="F1198" s="3">
        <v>104.54458368096306</v>
      </c>
    </row>
    <row r="1199" spans="1:6">
      <c r="A1199">
        <v>31</v>
      </c>
      <c r="B1199">
        <v>-88.86</v>
      </c>
      <c r="C1199">
        <v>251</v>
      </c>
      <c r="D1199">
        <v>49000</v>
      </c>
      <c r="E1199">
        <v>107</v>
      </c>
      <c r="F1199" s="3">
        <v>87.317887288098404</v>
      </c>
    </row>
    <row r="1200" spans="1:6">
      <c r="A1200">
        <v>32</v>
      </c>
      <c r="B1200">
        <v>-88.751999999999995</v>
      </c>
      <c r="C1200">
        <v>251</v>
      </c>
      <c r="D1200">
        <v>49000</v>
      </c>
      <c r="E1200">
        <v>82</v>
      </c>
      <c r="F1200" s="3">
        <v>75.8875337247445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58</v>
      </c>
    </row>
    <row r="1206" spans="1:1">
      <c r="A1206" t="s">
        <v>2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59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354</v>
      </c>
      <c r="B1218" t="s">
        <v>333</v>
      </c>
      <c r="C1218" t="s">
        <v>336</v>
      </c>
      <c r="D1218" t="s">
        <v>353</v>
      </c>
      <c r="E1218" t="s">
        <v>352</v>
      </c>
      <c r="F1218" t="s">
        <v>373</v>
      </c>
    </row>
    <row r="1219" spans="1:10">
      <c r="A1219">
        <v>1</v>
      </c>
      <c r="B1219">
        <v>-92.248000000000005</v>
      </c>
      <c r="C1219">
        <v>251</v>
      </c>
      <c r="D1219">
        <v>49000</v>
      </c>
      <c r="E1219">
        <v>38</v>
      </c>
      <c r="F1219" s="3">
        <v>57.635998563816834</v>
      </c>
      <c r="J1219" t="s">
        <v>409</v>
      </c>
    </row>
    <row r="1220" spans="1:10">
      <c r="A1220">
        <v>2</v>
      </c>
      <c r="B1220">
        <v>-92.138999999999996</v>
      </c>
      <c r="C1220">
        <v>251</v>
      </c>
      <c r="D1220">
        <v>49000</v>
      </c>
      <c r="E1220">
        <v>37</v>
      </c>
      <c r="F1220" s="3">
        <v>57.759677086194877</v>
      </c>
    </row>
    <row r="1221" spans="1:10">
      <c r="A1221">
        <v>3</v>
      </c>
      <c r="B1221">
        <v>-92.024000000000001</v>
      </c>
      <c r="C1221">
        <v>251</v>
      </c>
      <c r="D1221">
        <v>49000</v>
      </c>
      <c r="E1221">
        <v>47</v>
      </c>
      <c r="F1221" s="3">
        <v>58.026953824825036</v>
      </c>
    </row>
    <row r="1222" spans="1:10">
      <c r="A1222">
        <v>4</v>
      </c>
      <c r="B1222">
        <v>-91.912000000000006</v>
      </c>
      <c r="C1222">
        <v>251</v>
      </c>
      <c r="D1222">
        <v>49000</v>
      </c>
      <c r="E1222">
        <v>73</v>
      </c>
      <c r="F1222" s="3">
        <v>58.539826128137406</v>
      </c>
    </row>
    <row r="1223" spans="1:10">
      <c r="A1223">
        <v>5</v>
      </c>
      <c r="B1223">
        <v>-91.8</v>
      </c>
      <c r="C1223">
        <v>251</v>
      </c>
      <c r="D1223">
        <v>49000</v>
      </c>
      <c r="E1223">
        <v>77</v>
      </c>
      <c r="F1223" s="3">
        <v>59.498042325307601</v>
      </c>
    </row>
    <row r="1224" spans="1:10">
      <c r="A1224">
        <v>6</v>
      </c>
      <c r="B1224">
        <v>-91.694000000000003</v>
      </c>
      <c r="C1224">
        <v>251</v>
      </c>
      <c r="D1224">
        <v>49000</v>
      </c>
      <c r="E1224">
        <v>71</v>
      </c>
      <c r="F1224" s="3">
        <v>61.091550173783652</v>
      </c>
    </row>
    <row r="1225" spans="1:10">
      <c r="A1225">
        <v>7</v>
      </c>
      <c r="B1225">
        <v>-91.581000000000003</v>
      </c>
      <c r="C1225">
        <v>251</v>
      </c>
      <c r="D1225">
        <v>49000</v>
      </c>
      <c r="E1225">
        <v>73</v>
      </c>
      <c r="F1225" s="3">
        <v>63.963388492190248</v>
      </c>
    </row>
    <row r="1226" spans="1:10">
      <c r="A1226">
        <v>8</v>
      </c>
      <c r="B1226">
        <v>-91.465000000000003</v>
      </c>
      <c r="C1226">
        <v>251</v>
      </c>
      <c r="D1226">
        <v>49000</v>
      </c>
      <c r="E1226">
        <v>98</v>
      </c>
      <c r="F1226" s="3">
        <v>68.826580028182306</v>
      </c>
    </row>
    <row r="1227" spans="1:10">
      <c r="A1227">
        <v>9</v>
      </c>
      <c r="B1227">
        <v>-91.349000000000004</v>
      </c>
      <c r="C1227">
        <v>251</v>
      </c>
      <c r="D1227">
        <v>49000</v>
      </c>
      <c r="E1227">
        <v>107</v>
      </c>
      <c r="F1227" s="3">
        <v>76.501370526885978</v>
      </c>
    </row>
    <row r="1228" spans="1:10">
      <c r="A1228">
        <v>10</v>
      </c>
      <c r="B1228">
        <v>-91.233999999999995</v>
      </c>
      <c r="C1228">
        <v>251</v>
      </c>
      <c r="D1228">
        <v>49000</v>
      </c>
      <c r="E1228">
        <v>94</v>
      </c>
      <c r="F1228" s="3">
        <v>87.883337919432208</v>
      </c>
    </row>
    <row r="1229" spans="1:10">
      <c r="A1229">
        <v>11</v>
      </c>
      <c r="B1229">
        <v>-91.123999999999995</v>
      </c>
      <c r="C1229">
        <v>251</v>
      </c>
      <c r="D1229">
        <v>49000</v>
      </c>
      <c r="E1229">
        <v>105</v>
      </c>
      <c r="F1229" s="3">
        <v>103.2013074189759</v>
      </c>
    </row>
    <row r="1230" spans="1:10">
      <c r="A1230">
        <v>12</v>
      </c>
      <c r="B1230">
        <v>-91.009</v>
      </c>
      <c r="C1230">
        <v>251</v>
      </c>
      <c r="D1230">
        <v>49000</v>
      </c>
      <c r="E1230">
        <v>145</v>
      </c>
      <c r="F1230" s="3">
        <v>124.60196219406852</v>
      </c>
    </row>
    <row r="1231" spans="1:10">
      <c r="A1231">
        <v>13</v>
      </c>
      <c r="B1231">
        <v>-90.894999999999996</v>
      </c>
      <c r="C1231">
        <v>251</v>
      </c>
      <c r="D1231">
        <v>49000</v>
      </c>
      <c r="E1231">
        <v>162</v>
      </c>
      <c r="F1231" s="3">
        <v>151.54926331961465</v>
      </c>
    </row>
    <row r="1232" spans="1:10">
      <c r="A1232">
        <v>14</v>
      </c>
      <c r="B1232">
        <v>-90.787000000000006</v>
      </c>
      <c r="C1232">
        <v>251</v>
      </c>
      <c r="D1232">
        <v>49000</v>
      </c>
      <c r="E1232">
        <v>149</v>
      </c>
      <c r="F1232" s="3">
        <v>181.96258527471437</v>
      </c>
    </row>
    <row r="1233" spans="1:6">
      <c r="A1233">
        <v>15</v>
      </c>
      <c r="B1233">
        <v>-90.671999999999997</v>
      </c>
      <c r="C1233">
        <v>251</v>
      </c>
      <c r="D1233">
        <v>49000</v>
      </c>
      <c r="E1233">
        <v>225</v>
      </c>
      <c r="F1233" s="3">
        <v>218.26180412157237</v>
      </c>
    </row>
    <row r="1234" spans="1:6">
      <c r="A1234">
        <v>16</v>
      </c>
      <c r="B1234">
        <v>-90.555999999999997</v>
      </c>
      <c r="C1234">
        <v>251</v>
      </c>
      <c r="D1234">
        <v>49000</v>
      </c>
      <c r="E1234">
        <v>220</v>
      </c>
      <c r="F1234" s="3">
        <v>256.58359579807285</v>
      </c>
    </row>
    <row r="1235" spans="1:6">
      <c r="A1235">
        <v>17</v>
      </c>
      <c r="B1235">
        <v>-90.44</v>
      </c>
      <c r="C1235">
        <v>251</v>
      </c>
      <c r="D1235">
        <v>49000</v>
      </c>
      <c r="E1235">
        <v>285</v>
      </c>
      <c r="F1235" s="3">
        <v>293.3000913496445</v>
      </c>
    </row>
    <row r="1236" spans="1:6">
      <c r="A1236">
        <v>18</v>
      </c>
      <c r="B1236">
        <v>-90.325000000000003</v>
      </c>
      <c r="C1236">
        <v>251</v>
      </c>
      <c r="D1236">
        <v>49000</v>
      </c>
      <c r="E1236">
        <v>303</v>
      </c>
      <c r="F1236" s="3">
        <v>324.38393202251689</v>
      </c>
    </row>
    <row r="1237" spans="1:6">
      <c r="A1237">
        <v>19</v>
      </c>
      <c r="B1237">
        <v>-90.218999999999994</v>
      </c>
      <c r="C1237">
        <v>251</v>
      </c>
      <c r="D1237">
        <v>49000</v>
      </c>
      <c r="E1237">
        <v>346</v>
      </c>
      <c r="F1237" s="3">
        <v>345.27392751966408</v>
      </c>
    </row>
    <row r="1238" spans="1:6">
      <c r="A1238">
        <v>20</v>
      </c>
      <c r="B1238">
        <v>-90.105999999999995</v>
      </c>
      <c r="C1238">
        <v>251</v>
      </c>
      <c r="D1238">
        <v>49000</v>
      </c>
      <c r="E1238">
        <v>376</v>
      </c>
      <c r="F1238" s="3">
        <v>356.83050607577775</v>
      </c>
    </row>
    <row r="1239" spans="1:6">
      <c r="A1239">
        <v>21</v>
      </c>
      <c r="B1239">
        <v>-89.991</v>
      </c>
      <c r="C1239">
        <v>251</v>
      </c>
      <c r="D1239">
        <v>49000</v>
      </c>
      <c r="E1239">
        <v>377</v>
      </c>
      <c r="F1239" s="3">
        <v>355.83427827704986</v>
      </c>
    </row>
    <row r="1240" spans="1:6">
      <c r="A1240">
        <v>22</v>
      </c>
      <c r="B1240">
        <v>-89.876999999999995</v>
      </c>
      <c r="C1240">
        <v>251</v>
      </c>
      <c r="D1240">
        <v>49000</v>
      </c>
      <c r="E1240">
        <v>377</v>
      </c>
      <c r="F1240" s="3">
        <v>342.27370907208928</v>
      </c>
    </row>
    <row r="1241" spans="1:6">
      <c r="A1241">
        <v>23</v>
      </c>
      <c r="B1241">
        <v>-89.757999999999996</v>
      </c>
      <c r="C1241">
        <v>251</v>
      </c>
      <c r="D1241">
        <v>49000</v>
      </c>
      <c r="E1241">
        <v>343</v>
      </c>
      <c r="F1241" s="3">
        <v>316.6059743060182</v>
      </c>
    </row>
    <row r="1242" spans="1:6">
      <c r="A1242">
        <v>24</v>
      </c>
      <c r="B1242">
        <v>-89.641999999999996</v>
      </c>
      <c r="C1242">
        <v>251</v>
      </c>
      <c r="D1242">
        <v>49000</v>
      </c>
      <c r="E1242">
        <v>281</v>
      </c>
      <c r="F1242" s="3">
        <v>283.38761664931911</v>
      </c>
    </row>
    <row r="1243" spans="1:6">
      <c r="A1243">
        <v>25</v>
      </c>
      <c r="B1243">
        <v>-89.534999999999997</v>
      </c>
      <c r="C1243">
        <v>251</v>
      </c>
      <c r="D1243">
        <v>49000</v>
      </c>
      <c r="E1243">
        <v>273</v>
      </c>
      <c r="F1243" s="3">
        <v>248.82782416051066</v>
      </c>
    </row>
    <row r="1244" spans="1:6">
      <c r="A1244">
        <v>26</v>
      </c>
      <c r="B1244">
        <v>-89.43</v>
      </c>
      <c r="C1244">
        <v>251</v>
      </c>
      <c r="D1244">
        <v>49000</v>
      </c>
      <c r="E1244">
        <v>200</v>
      </c>
      <c r="F1244" s="3">
        <v>214.17937592650148</v>
      </c>
    </row>
    <row r="1245" spans="1:6">
      <c r="A1245">
        <v>27</v>
      </c>
      <c r="B1245">
        <v>-89.316000000000003</v>
      </c>
      <c r="C1245">
        <v>251</v>
      </c>
      <c r="D1245">
        <v>49000</v>
      </c>
      <c r="E1245">
        <v>155</v>
      </c>
      <c r="F1245" s="3">
        <v>178.52251226850495</v>
      </c>
    </row>
    <row r="1246" spans="1:6">
      <c r="A1246">
        <v>28</v>
      </c>
      <c r="B1246">
        <v>-89.195999999999998</v>
      </c>
      <c r="C1246">
        <v>251</v>
      </c>
      <c r="D1246">
        <v>49000</v>
      </c>
      <c r="E1246">
        <v>131</v>
      </c>
      <c r="F1246" s="3">
        <v>145.53253588900549</v>
      </c>
    </row>
    <row r="1247" spans="1:6">
      <c r="A1247">
        <v>29</v>
      </c>
      <c r="B1247">
        <v>-89.090999999999994</v>
      </c>
      <c r="C1247">
        <v>251</v>
      </c>
      <c r="D1247">
        <v>49000</v>
      </c>
      <c r="E1247">
        <v>111</v>
      </c>
      <c r="F1247" s="3">
        <v>121.58136209607258</v>
      </c>
    </row>
    <row r="1248" spans="1:6">
      <c r="A1248">
        <v>30</v>
      </c>
      <c r="B1248">
        <v>-88.971999999999994</v>
      </c>
      <c r="C1248">
        <v>251</v>
      </c>
      <c r="D1248">
        <v>49000</v>
      </c>
      <c r="E1248">
        <v>93</v>
      </c>
      <c r="F1248" s="3">
        <v>100.28629064419486</v>
      </c>
    </row>
    <row r="1249" spans="1:6">
      <c r="A1249">
        <v>31</v>
      </c>
      <c r="B1249">
        <v>-88.86</v>
      </c>
      <c r="C1249">
        <v>251</v>
      </c>
      <c r="D1249">
        <v>49000</v>
      </c>
      <c r="E1249">
        <v>100</v>
      </c>
      <c r="F1249" s="3">
        <v>85.532332167088228</v>
      </c>
    </row>
    <row r="1250" spans="1:6">
      <c r="A1250">
        <v>32</v>
      </c>
      <c r="B1250">
        <v>-88.751999999999995</v>
      </c>
      <c r="C1250">
        <v>251</v>
      </c>
      <c r="D1250">
        <v>49000</v>
      </c>
      <c r="E1250">
        <v>94</v>
      </c>
      <c r="F1250" s="3">
        <v>75.430620473052585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60</v>
      </c>
    </row>
    <row r="1256" spans="1:6">
      <c r="A1256" t="s">
        <v>2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61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354</v>
      </c>
      <c r="B1268" t="s">
        <v>333</v>
      </c>
      <c r="C1268" t="s">
        <v>336</v>
      </c>
      <c r="D1268" t="s">
        <v>353</v>
      </c>
      <c r="E1268" t="s">
        <v>352</v>
      </c>
      <c r="F1268" t="s">
        <v>373</v>
      </c>
    </row>
    <row r="1269" spans="1:10">
      <c r="A1269">
        <v>1</v>
      </c>
      <c r="B1269">
        <v>-92.248000000000005</v>
      </c>
      <c r="C1269">
        <v>249</v>
      </c>
      <c r="D1269">
        <v>49000</v>
      </c>
      <c r="E1269">
        <v>44</v>
      </c>
      <c r="F1269" s="3">
        <v>66.610549232679006</v>
      </c>
      <c r="J1269" t="s">
        <v>410</v>
      </c>
    </row>
    <row r="1270" spans="1:10">
      <c r="A1270">
        <v>2</v>
      </c>
      <c r="B1270">
        <v>-92.138999999999996</v>
      </c>
      <c r="C1270">
        <v>249</v>
      </c>
      <c r="D1270">
        <v>49000</v>
      </c>
      <c r="E1270">
        <v>47</v>
      </c>
      <c r="F1270" s="3">
        <v>66.663019304638738</v>
      </c>
    </row>
    <row r="1271" spans="1:10">
      <c r="A1271">
        <v>3</v>
      </c>
      <c r="B1271">
        <v>-92.024000000000001</v>
      </c>
      <c r="C1271">
        <v>249</v>
      </c>
      <c r="D1271">
        <v>49000</v>
      </c>
      <c r="E1271">
        <v>69</v>
      </c>
      <c r="F1271" s="3">
        <v>66.787712631789645</v>
      </c>
    </row>
    <row r="1272" spans="1:10">
      <c r="A1272">
        <v>4</v>
      </c>
      <c r="B1272">
        <v>-91.912000000000006</v>
      </c>
      <c r="C1272">
        <v>249</v>
      </c>
      <c r="D1272">
        <v>49000</v>
      </c>
      <c r="E1272">
        <v>77</v>
      </c>
      <c r="F1272" s="3">
        <v>67.049749599357355</v>
      </c>
    </row>
    <row r="1273" spans="1:10">
      <c r="A1273">
        <v>5</v>
      </c>
      <c r="B1273">
        <v>-91.8</v>
      </c>
      <c r="C1273">
        <v>249</v>
      </c>
      <c r="D1273">
        <v>49000</v>
      </c>
      <c r="E1273">
        <v>78</v>
      </c>
      <c r="F1273" s="3">
        <v>67.583056164142278</v>
      </c>
    </row>
    <row r="1274" spans="1:10">
      <c r="A1274">
        <v>6</v>
      </c>
      <c r="B1274">
        <v>-91.694000000000003</v>
      </c>
      <c r="C1274">
        <v>249</v>
      </c>
      <c r="D1274">
        <v>49000</v>
      </c>
      <c r="E1274">
        <v>69</v>
      </c>
      <c r="F1274" s="3">
        <v>68.542552600363578</v>
      </c>
    </row>
    <row r="1275" spans="1:10">
      <c r="A1275">
        <v>7</v>
      </c>
      <c r="B1275">
        <v>-91.581000000000003</v>
      </c>
      <c r="C1275">
        <v>249</v>
      </c>
      <c r="D1275">
        <v>49000</v>
      </c>
      <c r="E1275">
        <v>88</v>
      </c>
      <c r="F1275" s="3">
        <v>70.407853702849906</v>
      </c>
    </row>
    <row r="1276" spans="1:10">
      <c r="A1276">
        <v>8</v>
      </c>
      <c r="B1276">
        <v>-91.465000000000003</v>
      </c>
      <c r="C1276">
        <v>249</v>
      </c>
      <c r="D1276">
        <v>49000</v>
      </c>
      <c r="E1276">
        <v>100</v>
      </c>
      <c r="F1276" s="3">
        <v>73.810813639111288</v>
      </c>
    </row>
    <row r="1277" spans="1:10">
      <c r="A1277">
        <v>9</v>
      </c>
      <c r="B1277">
        <v>-91.349000000000004</v>
      </c>
      <c r="C1277">
        <v>249</v>
      </c>
      <c r="D1277">
        <v>49000</v>
      </c>
      <c r="E1277">
        <v>91</v>
      </c>
      <c r="F1277" s="3">
        <v>79.574747840648129</v>
      </c>
    </row>
    <row r="1278" spans="1:10">
      <c r="A1278">
        <v>10</v>
      </c>
      <c r="B1278">
        <v>-91.233999999999995</v>
      </c>
      <c r="C1278">
        <v>249</v>
      </c>
      <c r="D1278">
        <v>49000</v>
      </c>
      <c r="E1278">
        <v>96</v>
      </c>
      <c r="F1278" s="3">
        <v>88.705164109902071</v>
      </c>
    </row>
    <row r="1279" spans="1:10">
      <c r="A1279">
        <v>11</v>
      </c>
      <c r="B1279">
        <v>-91.123999999999995</v>
      </c>
      <c r="C1279">
        <v>249</v>
      </c>
      <c r="D1279">
        <v>49000</v>
      </c>
      <c r="E1279">
        <v>116</v>
      </c>
      <c r="F1279" s="3">
        <v>101.75115122078411</v>
      </c>
    </row>
    <row r="1280" spans="1:10">
      <c r="A1280">
        <v>12</v>
      </c>
      <c r="B1280">
        <v>-91.009</v>
      </c>
      <c r="C1280">
        <v>249</v>
      </c>
      <c r="D1280">
        <v>49000</v>
      </c>
      <c r="E1280">
        <v>118</v>
      </c>
      <c r="F1280" s="3">
        <v>121.0290694080238</v>
      </c>
    </row>
    <row r="1281" spans="1:6">
      <c r="A1281">
        <v>13</v>
      </c>
      <c r="B1281">
        <v>-90.894999999999996</v>
      </c>
      <c r="C1281">
        <v>249</v>
      </c>
      <c r="D1281">
        <v>49000</v>
      </c>
      <c r="E1281">
        <v>146</v>
      </c>
      <c r="F1281" s="3">
        <v>146.62323613897735</v>
      </c>
    </row>
    <row r="1282" spans="1:6">
      <c r="A1282">
        <v>14</v>
      </c>
      <c r="B1282">
        <v>-90.787000000000006</v>
      </c>
      <c r="C1282">
        <v>249</v>
      </c>
      <c r="D1282">
        <v>49000</v>
      </c>
      <c r="E1282">
        <v>173</v>
      </c>
      <c r="F1282" s="3">
        <v>176.92091594409618</v>
      </c>
    </row>
    <row r="1283" spans="1:6">
      <c r="A1283">
        <v>15</v>
      </c>
      <c r="B1283">
        <v>-90.671999999999997</v>
      </c>
      <c r="C1283">
        <v>249</v>
      </c>
      <c r="D1283">
        <v>49000</v>
      </c>
      <c r="E1283">
        <v>215</v>
      </c>
      <c r="F1283" s="3">
        <v>214.74369582295282</v>
      </c>
    </row>
    <row r="1284" spans="1:6">
      <c r="A1284">
        <v>16</v>
      </c>
      <c r="B1284">
        <v>-90.555999999999997</v>
      </c>
      <c r="C1284">
        <v>249</v>
      </c>
      <c r="D1284">
        <v>49000</v>
      </c>
      <c r="E1284">
        <v>238</v>
      </c>
      <c r="F1284" s="3">
        <v>256.46983862891409</v>
      </c>
    </row>
    <row r="1285" spans="1:6">
      <c r="A1285">
        <v>17</v>
      </c>
      <c r="B1285">
        <v>-90.44</v>
      </c>
      <c r="C1285">
        <v>249</v>
      </c>
      <c r="D1285">
        <v>49000</v>
      </c>
      <c r="E1285">
        <v>307</v>
      </c>
      <c r="F1285" s="3">
        <v>298.21909646600426</v>
      </c>
    </row>
    <row r="1286" spans="1:6">
      <c r="A1286">
        <v>18</v>
      </c>
      <c r="B1286">
        <v>-90.325000000000003</v>
      </c>
      <c r="C1286">
        <v>249</v>
      </c>
      <c r="D1286">
        <v>49000</v>
      </c>
      <c r="E1286">
        <v>306</v>
      </c>
      <c r="F1286" s="3">
        <v>335.24143436443978</v>
      </c>
    </row>
    <row r="1287" spans="1:6">
      <c r="A1287">
        <v>19</v>
      </c>
      <c r="B1287">
        <v>-90.218999999999994</v>
      </c>
      <c r="C1287">
        <v>249</v>
      </c>
      <c r="D1287">
        <v>49000</v>
      </c>
      <c r="E1287">
        <v>373</v>
      </c>
      <c r="F1287" s="3">
        <v>361.62537167673486</v>
      </c>
    </row>
    <row r="1288" spans="1:6">
      <c r="A1288">
        <v>20</v>
      </c>
      <c r="B1288">
        <v>-90.105999999999995</v>
      </c>
      <c r="C1288">
        <v>249</v>
      </c>
      <c r="D1288">
        <v>49000</v>
      </c>
      <c r="E1288">
        <v>356</v>
      </c>
      <c r="F1288" s="3">
        <v>378.13574566866708</v>
      </c>
    </row>
    <row r="1289" spans="1:6">
      <c r="A1289">
        <v>21</v>
      </c>
      <c r="B1289">
        <v>-89.991</v>
      </c>
      <c r="C1289">
        <v>249</v>
      </c>
      <c r="D1289">
        <v>49000</v>
      </c>
      <c r="E1289">
        <v>385</v>
      </c>
      <c r="F1289" s="3">
        <v>380.41704604108082</v>
      </c>
    </row>
    <row r="1290" spans="1:6">
      <c r="A1290">
        <v>22</v>
      </c>
      <c r="B1290">
        <v>-89.876999999999995</v>
      </c>
      <c r="C1290">
        <v>249</v>
      </c>
      <c r="D1290">
        <v>49000</v>
      </c>
      <c r="E1290">
        <v>393</v>
      </c>
      <c r="F1290" s="3">
        <v>367.90760503012586</v>
      </c>
    </row>
    <row r="1291" spans="1:6">
      <c r="A1291">
        <v>23</v>
      </c>
      <c r="B1291">
        <v>-89.757999999999996</v>
      </c>
      <c r="C1291">
        <v>249</v>
      </c>
      <c r="D1291">
        <v>49000</v>
      </c>
      <c r="E1291">
        <v>371</v>
      </c>
      <c r="F1291" s="3">
        <v>341.05365848362158</v>
      </c>
    </row>
    <row r="1292" spans="1:6">
      <c r="A1292">
        <v>24</v>
      </c>
      <c r="B1292">
        <v>-89.641999999999996</v>
      </c>
      <c r="C1292">
        <v>249</v>
      </c>
      <c r="D1292">
        <v>49000</v>
      </c>
      <c r="E1292">
        <v>339</v>
      </c>
      <c r="F1292" s="3">
        <v>304.95365242007387</v>
      </c>
    </row>
    <row r="1293" spans="1:6">
      <c r="A1293">
        <v>25</v>
      </c>
      <c r="B1293">
        <v>-89.534999999999997</v>
      </c>
      <c r="C1293">
        <v>249</v>
      </c>
      <c r="D1293">
        <v>49000</v>
      </c>
      <c r="E1293">
        <v>267</v>
      </c>
      <c r="F1293" s="3">
        <v>266.91183864779134</v>
      </c>
    </row>
    <row r="1294" spans="1:6">
      <c r="A1294">
        <v>26</v>
      </c>
      <c r="B1294">
        <v>-89.43</v>
      </c>
      <c r="C1294">
        <v>249</v>
      </c>
      <c r="D1294">
        <v>49000</v>
      </c>
      <c r="E1294">
        <v>212</v>
      </c>
      <c r="F1294" s="3">
        <v>228.72787007515197</v>
      </c>
    </row>
    <row r="1295" spans="1:6">
      <c r="A1295">
        <v>27</v>
      </c>
      <c r="B1295">
        <v>-89.316000000000003</v>
      </c>
      <c r="C1295">
        <v>249</v>
      </c>
      <c r="D1295">
        <v>49000</v>
      </c>
      <c r="E1295">
        <v>173</v>
      </c>
      <c r="F1295" s="3">
        <v>189.69224859241882</v>
      </c>
    </row>
    <row r="1296" spans="1:6">
      <c r="A1296">
        <v>28</v>
      </c>
      <c r="B1296">
        <v>-89.195999999999998</v>
      </c>
      <c r="C1296">
        <v>249</v>
      </c>
      <c r="D1296">
        <v>49000</v>
      </c>
      <c r="E1296">
        <v>143</v>
      </c>
      <c r="F1296" s="3">
        <v>154.08099945336258</v>
      </c>
    </row>
    <row r="1297" spans="1:6">
      <c r="A1297">
        <v>29</v>
      </c>
      <c r="B1297">
        <v>-89.090999999999994</v>
      </c>
      <c r="C1297">
        <v>249</v>
      </c>
      <c r="D1297">
        <v>49000</v>
      </c>
      <c r="E1297">
        <v>125</v>
      </c>
      <c r="F1297" s="3">
        <v>128.72791487238894</v>
      </c>
    </row>
    <row r="1298" spans="1:6">
      <c r="A1298">
        <v>30</v>
      </c>
      <c r="B1298">
        <v>-88.971999999999994</v>
      </c>
      <c r="C1298">
        <v>249</v>
      </c>
      <c r="D1298">
        <v>49000</v>
      </c>
      <c r="E1298">
        <v>108</v>
      </c>
      <c r="F1298" s="3">
        <v>106.73807929565004</v>
      </c>
    </row>
    <row r="1299" spans="1:6">
      <c r="A1299">
        <v>31</v>
      </c>
      <c r="B1299">
        <v>-88.86</v>
      </c>
      <c r="C1299">
        <v>249</v>
      </c>
      <c r="D1299">
        <v>49000</v>
      </c>
      <c r="E1299">
        <v>94</v>
      </c>
      <c r="F1299" s="3">
        <v>91.968425265551488</v>
      </c>
    </row>
    <row r="1300" spans="1:6">
      <c r="A1300">
        <v>32</v>
      </c>
      <c r="B1300">
        <v>-88.751999999999995</v>
      </c>
      <c r="C1300">
        <v>249</v>
      </c>
      <c r="D1300">
        <v>49000</v>
      </c>
      <c r="E1300">
        <v>87</v>
      </c>
      <c r="F1300" s="3">
        <v>82.198503615512337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62</v>
      </c>
    </row>
    <row r="1306" spans="1:6">
      <c r="A1306" t="s">
        <v>2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63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354</v>
      </c>
      <c r="B1318" t="s">
        <v>333</v>
      </c>
      <c r="C1318" t="s">
        <v>336</v>
      </c>
      <c r="D1318" t="s">
        <v>353</v>
      </c>
      <c r="E1318" t="s">
        <v>352</v>
      </c>
      <c r="F1318" t="s">
        <v>373</v>
      </c>
    </row>
    <row r="1319" spans="1:10">
      <c r="A1319">
        <v>1</v>
      </c>
      <c r="B1319">
        <v>-92.248000000000005</v>
      </c>
      <c r="C1319">
        <v>245</v>
      </c>
      <c r="D1319">
        <v>49000</v>
      </c>
      <c r="E1319">
        <v>38</v>
      </c>
      <c r="F1319" s="3">
        <v>52.362449929716483</v>
      </c>
      <c r="J1319" t="s">
        <v>411</v>
      </c>
    </row>
    <row r="1320" spans="1:10">
      <c r="A1320">
        <v>2</v>
      </c>
      <c r="B1320">
        <v>-92.138999999999996</v>
      </c>
      <c r="C1320">
        <v>245</v>
      </c>
      <c r="D1320">
        <v>49000</v>
      </c>
      <c r="E1320">
        <v>39</v>
      </c>
      <c r="F1320" s="3">
        <v>52.570800392830328</v>
      </c>
    </row>
    <row r="1321" spans="1:10">
      <c r="A1321">
        <v>3</v>
      </c>
      <c r="B1321">
        <v>-92.024000000000001</v>
      </c>
      <c r="C1321">
        <v>245</v>
      </c>
      <c r="D1321">
        <v>49000</v>
      </c>
      <c r="E1321">
        <v>39</v>
      </c>
      <c r="F1321" s="3">
        <v>52.985769102653407</v>
      </c>
    </row>
    <row r="1322" spans="1:10">
      <c r="A1322">
        <v>4</v>
      </c>
      <c r="B1322">
        <v>-91.912000000000006</v>
      </c>
      <c r="C1322">
        <v>245</v>
      </c>
      <c r="D1322">
        <v>49000</v>
      </c>
      <c r="E1322">
        <v>60</v>
      </c>
      <c r="F1322" s="3">
        <v>53.724315699318858</v>
      </c>
    </row>
    <row r="1323" spans="1:10">
      <c r="A1323">
        <v>5</v>
      </c>
      <c r="B1323">
        <v>-91.8</v>
      </c>
      <c r="C1323">
        <v>245</v>
      </c>
      <c r="D1323">
        <v>49000</v>
      </c>
      <c r="E1323">
        <v>69</v>
      </c>
      <c r="F1323" s="3">
        <v>55.013795770598847</v>
      </c>
    </row>
    <row r="1324" spans="1:10">
      <c r="A1324">
        <v>6</v>
      </c>
      <c r="B1324">
        <v>-91.694000000000003</v>
      </c>
      <c r="C1324">
        <v>245</v>
      </c>
      <c r="D1324">
        <v>49000</v>
      </c>
      <c r="E1324">
        <v>75</v>
      </c>
      <c r="F1324" s="3">
        <v>57.034947488777647</v>
      </c>
    </row>
    <row r="1325" spans="1:10">
      <c r="A1325">
        <v>7</v>
      </c>
      <c r="B1325">
        <v>-91.581000000000003</v>
      </c>
      <c r="C1325">
        <v>245</v>
      </c>
      <c r="D1325">
        <v>49000</v>
      </c>
      <c r="E1325">
        <v>76</v>
      </c>
      <c r="F1325" s="3">
        <v>60.487968280143221</v>
      </c>
    </row>
    <row r="1326" spans="1:10">
      <c r="A1326">
        <v>8</v>
      </c>
      <c r="B1326">
        <v>-91.465000000000003</v>
      </c>
      <c r="C1326">
        <v>245</v>
      </c>
      <c r="D1326">
        <v>49000</v>
      </c>
      <c r="E1326">
        <v>84</v>
      </c>
      <c r="F1326" s="3">
        <v>66.058298712553309</v>
      </c>
    </row>
    <row r="1327" spans="1:10">
      <c r="A1327">
        <v>9</v>
      </c>
      <c r="B1327">
        <v>-91.349000000000004</v>
      </c>
      <c r="C1327">
        <v>245</v>
      </c>
      <c r="D1327">
        <v>49000</v>
      </c>
      <c r="E1327">
        <v>87</v>
      </c>
      <c r="F1327" s="3">
        <v>74.491757749670271</v>
      </c>
    </row>
    <row r="1328" spans="1:10">
      <c r="A1328">
        <v>10</v>
      </c>
      <c r="B1328">
        <v>-91.233999999999995</v>
      </c>
      <c r="C1328">
        <v>245</v>
      </c>
      <c r="D1328">
        <v>49000</v>
      </c>
      <c r="E1328">
        <v>93</v>
      </c>
      <c r="F1328" s="3">
        <v>86.586808877506215</v>
      </c>
    </row>
    <row r="1329" spans="1:6">
      <c r="A1329">
        <v>11</v>
      </c>
      <c r="B1329">
        <v>-91.123999999999995</v>
      </c>
      <c r="C1329">
        <v>245</v>
      </c>
      <c r="D1329">
        <v>49000</v>
      </c>
      <c r="E1329">
        <v>116</v>
      </c>
      <c r="F1329" s="3">
        <v>102.46504272897042</v>
      </c>
    </row>
    <row r="1330" spans="1:6">
      <c r="A1330">
        <v>12</v>
      </c>
      <c r="B1330">
        <v>-91.009</v>
      </c>
      <c r="C1330">
        <v>245</v>
      </c>
      <c r="D1330">
        <v>49000</v>
      </c>
      <c r="E1330">
        <v>129</v>
      </c>
      <c r="F1330" s="3">
        <v>124.27927465940392</v>
      </c>
    </row>
    <row r="1331" spans="1:6">
      <c r="A1331">
        <v>13</v>
      </c>
      <c r="B1331">
        <v>-90.894999999999996</v>
      </c>
      <c r="C1331">
        <v>245</v>
      </c>
      <c r="D1331">
        <v>49000</v>
      </c>
      <c r="E1331">
        <v>143</v>
      </c>
      <c r="F1331" s="3">
        <v>151.52509135807284</v>
      </c>
    </row>
    <row r="1332" spans="1:6">
      <c r="A1332">
        <v>14</v>
      </c>
      <c r="B1332">
        <v>-90.787000000000006</v>
      </c>
      <c r="C1332">
        <v>245</v>
      </c>
      <c r="D1332">
        <v>49000</v>
      </c>
      <c r="E1332">
        <v>170</v>
      </c>
      <c r="F1332" s="3">
        <v>182.32492391505519</v>
      </c>
    </row>
    <row r="1333" spans="1:6">
      <c r="A1333">
        <v>15</v>
      </c>
      <c r="B1333">
        <v>-90.671999999999997</v>
      </c>
      <c r="C1333">
        <v>245</v>
      </c>
      <c r="D1333">
        <v>49000</v>
      </c>
      <c r="E1333">
        <v>218</v>
      </c>
      <c r="F1333" s="3">
        <v>219.55523966949281</v>
      </c>
    </row>
    <row r="1334" spans="1:6">
      <c r="A1334">
        <v>16</v>
      </c>
      <c r="B1334">
        <v>-90.555999999999997</v>
      </c>
      <c r="C1334">
        <v>245</v>
      </c>
      <c r="D1334">
        <v>49000</v>
      </c>
      <c r="E1334">
        <v>238</v>
      </c>
      <c r="F1334" s="3">
        <v>259.95331113352825</v>
      </c>
    </row>
    <row r="1335" spans="1:6">
      <c r="A1335">
        <v>17</v>
      </c>
      <c r="B1335">
        <v>-90.44</v>
      </c>
      <c r="C1335">
        <v>245</v>
      </c>
      <c r="D1335">
        <v>49000</v>
      </c>
      <c r="E1335">
        <v>277</v>
      </c>
      <c r="F1335" s="3">
        <v>300.55308028825181</v>
      </c>
    </row>
    <row r="1336" spans="1:6">
      <c r="A1336">
        <v>18</v>
      </c>
      <c r="B1336">
        <v>-90.325000000000003</v>
      </c>
      <c r="C1336">
        <v>245</v>
      </c>
      <c r="D1336">
        <v>49000</v>
      </c>
      <c r="E1336">
        <v>341</v>
      </c>
      <c r="F1336" s="3">
        <v>337.79431542970332</v>
      </c>
    </row>
    <row r="1337" spans="1:6">
      <c r="A1337">
        <v>19</v>
      </c>
      <c r="B1337">
        <v>-90.218999999999994</v>
      </c>
      <c r="C1337">
        <v>245</v>
      </c>
      <c r="D1337">
        <v>49000</v>
      </c>
      <c r="E1337">
        <v>360</v>
      </c>
      <c r="F1337" s="3">
        <v>366.55457699290884</v>
      </c>
    </row>
    <row r="1338" spans="1:6">
      <c r="A1338">
        <v>20</v>
      </c>
      <c r="B1338">
        <v>-90.105999999999995</v>
      </c>
      <c r="C1338">
        <v>245</v>
      </c>
      <c r="D1338">
        <v>49000</v>
      </c>
      <c r="E1338">
        <v>387</v>
      </c>
      <c r="F1338" s="3">
        <v>388.53926832141877</v>
      </c>
    </row>
    <row r="1339" spans="1:6">
      <c r="A1339">
        <v>21</v>
      </c>
      <c r="B1339">
        <v>-89.991</v>
      </c>
      <c r="C1339">
        <v>245</v>
      </c>
      <c r="D1339">
        <v>49000</v>
      </c>
      <c r="E1339">
        <v>427</v>
      </c>
      <c r="F1339" s="3">
        <v>399.49182748125247</v>
      </c>
    </row>
    <row r="1340" spans="1:6">
      <c r="A1340">
        <v>22</v>
      </c>
      <c r="B1340">
        <v>-89.876999999999995</v>
      </c>
      <c r="C1340">
        <v>245</v>
      </c>
      <c r="D1340">
        <v>49000</v>
      </c>
      <c r="E1340">
        <v>403</v>
      </c>
      <c r="F1340" s="3">
        <v>397.82069980960716</v>
      </c>
    </row>
    <row r="1341" spans="1:6">
      <c r="A1341">
        <v>23</v>
      </c>
      <c r="B1341">
        <v>-89.757999999999996</v>
      </c>
      <c r="C1341">
        <v>245</v>
      </c>
      <c r="D1341">
        <v>49000</v>
      </c>
      <c r="E1341">
        <v>400</v>
      </c>
      <c r="F1341" s="3">
        <v>382.97716010005979</v>
      </c>
    </row>
    <row r="1342" spans="1:6">
      <c r="A1342">
        <v>24</v>
      </c>
      <c r="B1342">
        <v>-89.641999999999996</v>
      </c>
      <c r="C1342">
        <v>245</v>
      </c>
      <c r="D1342">
        <v>49000</v>
      </c>
      <c r="E1342">
        <v>379</v>
      </c>
      <c r="F1342" s="3">
        <v>357.24106030763602</v>
      </c>
    </row>
    <row r="1343" spans="1:6">
      <c r="A1343">
        <v>25</v>
      </c>
      <c r="B1343">
        <v>-89.534999999999997</v>
      </c>
      <c r="C1343">
        <v>245</v>
      </c>
      <c r="D1343">
        <v>49000</v>
      </c>
      <c r="E1343">
        <v>358</v>
      </c>
      <c r="F1343" s="3">
        <v>325.96959903548861</v>
      </c>
    </row>
    <row r="1344" spans="1:6">
      <c r="A1344">
        <v>26</v>
      </c>
      <c r="B1344">
        <v>-89.43</v>
      </c>
      <c r="C1344">
        <v>245</v>
      </c>
      <c r="D1344">
        <v>49000</v>
      </c>
      <c r="E1344">
        <v>304</v>
      </c>
      <c r="F1344" s="3">
        <v>290.83752400353512</v>
      </c>
    </row>
    <row r="1345" spans="1:6">
      <c r="A1345">
        <v>27</v>
      </c>
      <c r="B1345">
        <v>-89.316000000000003</v>
      </c>
      <c r="C1345">
        <v>245</v>
      </c>
      <c r="D1345">
        <v>49000</v>
      </c>
      <c r="E1345">
        <v>217</v>
      </c>
      <c r="F1345" s="3">
        <v>250.70863117201344</v>
      </c>
    </row>
    <row r="1346" spans="1:6">
      <c r="A1346">
        <v>28</v>
      </c>
      <c r="B1346">
        <v>-89.195999999999998</v>
      </c>
      <c r="C1346">
        <v>245</v>
      </c>
      <c r="D1346">
        <v>49000</v>
      </c>
      <c r="E1346">
        <v>171</v>
      </c>
      <c r="F1346" s="3">
        <v>209.42172863876948</v>
      </c>
    </row>
    <row r="1347" spans="1:6">
      <c r="A1347">
        <v>29</v>
      </c>
      <c r="B1347">
        <v>-89.090999999999994</v>
      </c>
      <c r="C1347">
        <v>245</v>
      </c>
      <c r="D1347">
        <v>49000</v>
      </c>
      <c r="E1347">
        <v>194</v>
      </c>
      <c r="F1347" s="3">
        <v>176.22634741075552</v>
      </c>
    </row>
    <row r="1348" spans="1:6">
      <c r="A1348">
        <v>30</v>
      </c>
      <c r="B1348">
        <v>-88.971999999999994</v>
      </c>
      <c r="C1348">
        <v>245</v>
      </c>
      <c r="D1348">
        <v>49000</v>
      </c>
      <c r="E1348">
        <v>145</v>
      </c>
      <c r="F1348" s="3">
        <v>143.51424332380057</v>
      </c>
    </row>
    <row r="1349" spans="1:6">
      <c r="A1349">
        <v>31</v>
      </c>
      <c r="B1349">
        <v>-88.86</v>
      </c>
      <c r="C1349">
        <v>245</v>
      </c>
      <c r="D1349">
        <v>49000</v>
      </c>
      <c r="E1349">
        <v>117</v>
      </c>
      <c r="F1349" s="3">
        <v>118.20967479795962</v>
      </c>
    </row>
    <row r="1350" spans="1:6">
      <c r="A1350">
        <v>32</v>
      </c>
      <c r="B1350">
        <v>-88.751999999999995</v>
      </c>
      <c r="C1350">
        <v>245</v>
      </c>
      <c r="D1350">
        <v>49000</v>
      </c>
      <c r="E1350">
        <v>104</v>
      </c>
      <c r="F1350" s="3">
        <v>98.8876429854637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64</v>
      </c>
    </row>
    <row r="1356" spans="1:6">
      <c r="A1356" t="s">
        <v>2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65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354</v>
      </c>
      <c r="B1368" t="s">
        <v>333</v>
      </c>
      <c r="C1368" t="s">
        <v>336</v>
      </c>
      <c r="D1368" t="s">
        <v>353</v>
      </c>
      <c r="E1368" t="s">
        <v>352</v>
      </c>
      <c r="F1368" t="s">
        <v>373</v>
      </c>
    </row>
    <row r="1369" spans="1:10">
      <c r="A1369">
        <v>1</v>
      </c>
      <c r="B1369">
        <v>-92.248000000000005</v>
      </c>
      <c r="C1369">
        <v>246</v>
      </c>
      <c r="D1369">
        <v>49000</v>
      </c>
      <c r="E1369">
        <v>53</v>
      </c>
      <c r="F1369" s="3">
        <v>71.135913796670593</v>
      </c>
      <c r="J1369" t="s">
        <v>412</v>
      </c>
    </row>
    <row r="1370" spans="1:10">
      <c r="A1370">
        <v>2</v>
      </c>
      <c r="B1370">
        <v>-92.138999999999996</v>
      </c>
      <c r="C1370">
        <v>246</v>
      </c>
      <c r="D1370">
        <v>49000</v>
      </c>
      <c r="E1370">
        <v>55</v>
      </c>
      <c r="F1370" s="3">
        <v>71.136445615123336</v>
      </c>
    </row>
    <row r="1371" spans="1:10">
      <c r="A1371">
        <v>3</v>
      </c>
      <c r="B1371">
        <v>-92.024000000000001</v>
      </c>
      <c r="C1371">
        <v>246</v>
      </c>
      <c r="D1371">
        <v>49000</v>
      </c>
      <c r="E1371">
        <v>48</v>
      </c>
      <c r="F1371" s="3">
        <v>71.139116543848246</v>
      </c>
    </row>
    <row r="1372" spans="1:10">
      <c r="A1372">
        <v>4</v>
      </c>
      <c r="B1372">
        <v>-91.912000000000006</v>
      </c>
      <c r="C1372">
        <v>246</v>
      </c>
      <c r="D1372">
        <v>49000</v>
      </c>
      <c r="E1372">
        <v>68</v>
      </c>
      <c r="F1372" s="3">
        <v>71.150382724292939</v>
      </c>
    </row>
    <row r="1373" spans="1:10">
      <c r="A1373">
        <v>5</v>
      </c>
      <c r="B1373">
        <v>-91.8</v>
      </c>
      <c r="C1373">
        <v>246</v>
      </c>
      <c r="D1373">
        <v>49000</v>
      </c>
      <c r="E1373">
        <v>75</v>
      </c>
      <c r="F1373" s="3">
        <v>71.193902414407631</v>
      </c>
    </row>
    <row r="1374" spans="1:10">
      <c r="A1374">
        <v>6</v>
      </c>
      <c r="B1374">
        <v>-91.694000000000003</v>
      </c>
      <c r="C1374">
        <v>246</v>
      </c>
      <c r="D1374">
        <v>49000</v>
      </c>
      <c r="E1374">
        <v>88</v>
      </c>
      <c r="F1374" s="3">
        <v>71.332547667684651</v>
      </c>
    </row>
    <row r="1375" spans="1:10">
      <c r="A1375">
        <v>7</v>
      </c>
      <c r="B1375">
        <v>-91.581000000000003</v>
      </c>
      <c r="C1375">
        <v>246</v>
      </c>
      <c r="D1375">
        <v>49000</v>
      </c>
      <c r="E1375">
        <v>75</v>
      </c>
      <c r="F1375" s="3">
        <v>71.792872725274364</v>
      </c>
    </row>
    <row r="1376" spans="1:10">
      <c r="A1376">
        <v>8</v>
      </c>
      <c r="B1376">
        <v>-91.465000000000003</v>
      </c>
      <c r="C1376">
        <v>246</v>
      </c>
      <c r="D1376">
        <v>49000</v>
      </c>
      <c r="E1376">
        <v>97</v>
      </c>
      <c r="F1376" s="3">
        <v>73.18352721376236</v>
      </c>
    </row>
    <row r="1377" spans="1:6">
      <c r="A1377">
        <v>9</v>
      </c>
      <c r="B1377">
        <v>-91.349000000000004</v>
      </c>
      <c r="C1377">
        <v>246</v>
      </c>
      <c r="D1377">
        <v>49000</v>
      </c>
      <c r="E1377">
        <v>108</v>
      </c>
      <c r="F1377" s="3">
        <v>76.895769689141474</v>
      </c>
    </row>
    <row r="1378" spans="1:6">
      <c r="A1378">
        <v>10</v>
      </c>
      <c r="B1378">
        <v>-91.233999999999995</v>
      </c>
      <c r="C1378">
        <v>246</v>
      </c>
      <c r="D1378">
        <v>49000</v>
      </c>
      <c r="E1378">
        <v>98</v>
      </c>
      <c r="F1378" s="3">
        <v>85.649004284307111</v>
      </c>
    </row>
    <row r="1379" spans="1:6">
      <c r="A1379">
        <v>11</v>
      </c>
      <c r="B1379">
        <v>-91.123999999999995</v>
      </c>
      <c r="C1379">
        <v>246</v>
      </c>
      <c r="D1379">
        <v>49000</v>
      </c>
      <c r="E1379">
        <v>132</v>
      </c>
      <c r="F1379" s="3">
        <v>103.10459585685578</v>
      </c>
    </row>
    <row r="1380" spans="1:6">
      <c r="A1380">
        <v>12</v>
      </c>
      <c r="B1380">
        <v>-91.009</v>
      </c>
      <c r="C1380">
        <v>246</v>
      </c>
      <c r="D1380">
        <v>49000</v>
      </c>
      <c r="E1380">
        <v>160</v>
      </c>
      <c r="F1380" s="3">
        <v>137.27940557846529</v>
      </c>
    </row>
    <row r="1381" spans="1:6">
      <c r="A1381">
        <v>13</v>
      </c>
      <c r="B1381">
        <v>-90.894999999999996</v>
      </c>
      <c r="C1381">
        <v>246</v>
      </c>
      <c r="D1381">
        <v>49000</v>
      </c>
      <c r="E1381">
        <v>222</v>
      </c>
      <c r="F1381" s="3">
        <v>194.25652924116446</v>
      </c>
    </row>
    <row r="1382" spans="1:6">
      <c r="A1382">
        <v>14</v>
      </c>
      <c r="B1382">
        <v>-90.787000000000006</v>
      </c>
      <c r="C1382">
        <v>246</v>
      </c>
      <c r="D1382">
        <v>49000</v>
      </c>
      <c r="E1382">
        <v>264</v>
      </c>
      <c r="F1382" s="3">
        <v>273.5878567932732</v>
      </c>
    </row>
    <row r="1383" spans="1:6">
      <c r="A1383">
        <v>15</v>
      </c>
      <c r="B1383">
        <v>-90.671999999999997</v>
      </c>
      <c r="C1383">
        <v>246</v>
      </c>
      <c r="D1383">
        <v>49000</v>
      </c>
      <c r="E1383">
        <v>376</v>
      </c>
      <c r="F1383" s="3">
        <v>382.95476884968105</v>
      </c>
    </row>
    <row r="1384" spans="1:6">
      <c r="A1384">
        <v>16</v>
      </c>
      <c r="B1384">
        <v>-90.555999999999997</v>
      </c>
      <c r="C1384">
        <v>246</v>
      </c>
      <c r="D1384">
        <v>49000</v>
      </c>
      <c r="E1384">
        <v>444</v>
      </c>
      <c r="F1384" s="3">
        <v>506.44762326468077</v>
      </c>
    </row>
    <row r="1385" spans="1:6">
      <c r="A1385">
        <v>17</v>
      </c>
      <c r="B1385">
        <v>-90.44</v>
      </c>
      <c r="C1385">
        <v>246</v>
      </c>
      <c r="D1385">
        <v>49000</v>
      </c>
      <c r="E1385">
        <v>590</v>
      </c>
      <c r="F1385" s="3">
        <v>619.65650443375512</v>
      </c>
    </row>
    <row r="1386" spans="1:6">
      <c r="A1386">
        <v>18</v>
      </c>
      <c r="B1386">
        <v>-90.325000000000003</v>
      </c>
      <c r="C1386">
        <v>246</v>
      </c>
      <c r="D1386">
        <v>49000</v>
      </c>
      <c r="E1386">
        <v>670</v>
      </c>
      <c r="F1386" s="3">
        <v>694.56711385127346</v>
      </c>
    </row>
    <row r="1387" spans="1:6">
      <c r="A1387">
        <v>19</v>
      </c>
      <c r="B1387">
        <v>-90.218999999999994</v>
      </c>
      <c r="C1387">
        <v>246</v>
      </c>
      <c r="D1387">
        <v>49000</v>
      </c>
      <c r="E1387">
        <v>744</v>
      </c>
      <c r="F1387" s="3">
        <v>712.77782320203107</v>
      </c>
    </row>
    <row r="1388" spans="1:6">
      <c r="A1388">
        <v>20</v>
      </c>
      <c r="B1388">
        <v>-90.105999999999995</v>
      </c>
      <c r="C1388">
        <v>246</v>
      </c>
      <c r="D1388">
        <v>49000</v>
      </c>
      <c r="E1388">
        <v>744</v>
      </c>
      <c r="F1388" s="3">
        <v>673.27611799643614</v>
      </c>
    </row>
    <row r="1389" spans="1:6">
      <c r="A1389">
        <v>21</v>
      </c>
      <c r="B1389">
        <v>-89.991</v>
      </c>
      <c r="C1389">
        <v>246</v>
      </c>
      <c r="D1389">
        <v>49000</v>
      </c>
      <c r="E1389">
        <v>638</v>
      </c>
      <c r="F1389" s="3">
        <v>581.93854777193224</v>
      </c>
    </row>
    <row r="1390" spans="1:6">
      <c r="A1390">
        <v>22</v>
      </c>
      <c r="B1390">
        <v>-89.876999999999995</v>
      </c>
      <c r="C1390">
        <v>246</v>
      </c>
      <c r="D1390">
        <v>49000</v>
      </c>
      <c r="E1390">
        <v>479</v>
      </c>
      <c r="F1390" s="3">
        <v>464.01364736409744</v>
      </c>
    </row>
    <row r="1391" spans="1:6">
      <c r="A1391">
        <v>23</v>
      </c>
      <c r="B1391">
        <v>-89.757999999999996</v>
      </c>
      <c r="C1391">
        <v>246</v>
      </c>
      <c r="D1391">
        <v>49000</v>
      </c>
      <c r="E1391">
        <v>305</v>
      </c>
      <c r="F1391" s="3">
        <v>339.92318456890763</v>
      </c>
    </row>
    <row r="1392" spans="1:6">
      <c r="A1392">
        <v>24</v>
      </c>
      <c r="B1392">
        <v>-89.641999999999996</v>
      </c>
      <c r="C1392">
        <v>246</v>
      </c>
      <c r="D1392">
        <v>49000</v>
      </c>
      <c r="E1392">
        <v>230</v>
      </c>
      <c r="F1392" s="3">
        <v>238.48945229587164</v>
      </c>
    </row>
    <row r="1393" spans="1:6">
      <c r="A1393">
        <v>25</v>
      </c>
      <c r="B1393">
        <v>-89.534999999999997</v>
      </c>
      <c r="C1393">
        <v>246</v>
      </c>
      <c r="D1393">
        <v>49000</v>
      </c>
      <c r="E1393">
        <v>153</v>
      </c>
      <c r="F1393" s="3">
        <v>169.84710136402296</v>
      </c>
    </row>
    <row r="1394" spans="1:6">
      <c r="A1394">
        <v>26</v>
      </c>
      <c r="B1394">
        <v>-89.43</v>
      </c>
      <c r="C1394">
        <v>246</v>
      </c>
      <c r="D1394">
        <v>49000</v>
      </c>
      <c r="E1394">
        <v>112</v>
      </c>
      <c r="F1394" s="3">
        <v>125.15793395586921</v>
      </c>
    </row>
    <row r="1395" spans="1:6">
      <c r="A1395">
        <v>27</v>
      </c>
      <c r="B1395">
        <v>-89.316000000000003</v>
      </c>
      <c r="C1395">
        <v>246</v>
      </c>
      <c r="D1395">
        <v>49000</v>
      </c>
      <c r="E1395">
        <v>98</v>
      </c>
      <c r="F1395" s="3">
        <v>96.665736322723774</v>
      </c>
    </row>
    <row r="1396" spans="1:6">
      <c r="A1396">
        <v>28</v>
      </c>
      <c r="B1396">
        <v>-89.195999999999998</v>
      </c>
      <c r="C1396">
        <v>246</v>
      </c>
      <c r="D1396">
        <v>49000</v>
      </c>
      <c r="E1396">
        <v>90</v>
      </c>
      <c r="F1396" s="3">
        <v>81.557961675483256</v>
      </c>
    </row>
    <row r="1397" spans="1:6">
      <c r="A1397">
        <v>29</v>
      </c>
      <c r="B1397">
        <v>-89.090999999999994</v>
      </c>
      <c r="C1397">
        <v>246</v>
      </c>
      <c r="D1397">
        <v>49000</v>
      </c>
      <c r="E1397">
        <v>83</v>
      </c>
      <c r="F1397" s="3">
        <v>75.485228820147611</v>
      </c>
    </row>
    <row r="1398" spans="1:6">
      <c r="A1398">
        <v>30</v>
      </c>
      <c r="B1398">
        <v>-88.971999999999994</v>
      </c>
      <c r="C1398">
        <v>246</v>
      </c>
      <c r="D1398">
        <v>49000</v>
      </c>
      <c r="E1398">
        <v>75</v>
      </c>
      <c r="F1398" s="3">
        <v>72.595350193811456</v>
      </c>
    </row>
    <row r="1399" spans="1:6">
      <c r="A1399">
        <v>31</v>
      </c>
      <c r="B1399">
        <v>-88.86</v>
      </c>
      <c r="C1399">
        <v>246</v>
      </c>
      <c r="D1399">
        <v>49000</v>
      </c>
      <c r="E1399">
        <v>63</v>
      </c>
      <c r="F1399" s="3">
        <v>71.609068966150105</v>
      </c>
    </row>
    <row r="1400" spans="1:6">
      <c r="A1400">
        <v>32</v>
      </c>
      <c r="B1400">
        <v>-88.751999999999995</v>
      </c>
      <c r="C1400">
        <v>246</v>
      </c>
      <c r="D1400">
        <v>49000</v>
      </c>
      <c r="E1400">
        <v>74</v>
      </c>
      <c r="F1400" s="3">
        <v>71.281731202629516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66</v>
      </c>
    </row>
    <row r="1406" spans="1:6">
      <c r="A1406" t="s">
        <v>2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67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354</v>
      </c>
      <c r="B1418" t="s">
        <v>333</v>
      </c>
      <c r="C1418" t="s">
        <v>336</v>
      </c>
      <c r="D1418" t="s">
        <v>353</v>
      </c>
      <c r="E1418" t="s">
        <v>352</v>
      </c>
      <c r="F1418" t="s">
        <v>373</v>
      </c>
    </row>
    <row r="1419" spans="1:10">
      <c r="A1419">
        <v>1</v>
      </c>
      <c r="B1419">
        <v>-92.248000000000005</v>
      </c>
      <c r="C1419">
        <v>246</v>
      </c>
      <c r="D1419">
        <v>49000</v>
      </c>
      <c r="E1419">
        <v>51</v>
      </c>
      <c r="F1419" s="3">
        <v>71.122038738238231</v>
      </c>
      <c r="J1419" t="s">
        <v>413</v>
      </c>
    </row>
    <row r="1420" spans="1:10">
      <c r="A1420">
        <v>2</v>
      </c>
      <c r="B1420">
        <v>-92.138999999999996</v>
      </c>
      <c r="C1420">
        <v>246</v>
      </c>
      <c r="D1420">
        <v>49000</v>
      </c>
      <c r="E1420">
        <v>45</v>
      </c>
      <c r="F1420" s="3">
        <v>71.122509246844714</v>
      </c>
    </row>
    <row r="1421" spans="1:10">
      <c r="A1421">
        <v>3</v>
      </c>
      <c r="B1421">
        <v>-92.024000000000001</v>
      </c>
      <c r="C1421">
        <v>246</v>
      </c>
      <c r="D1421">
        <v>49000</v>
      </c>
      <c r="E1421">
        <v>47</v>
      </c>
      <c r="F1421" s="3">
        <v>71.125115689484147</v>
      </c>
    </row>
    <row r="1422" spans="1:10">
      <c r="A1422">
        <v>4</v>
      </c>
      <c r="B1422">
        <v>-91.912000000000006</v>
      </c>
      <c r="C1422">
        <v>246</v>
      </c>
      <c r="D1422">
        <v>49000</v>
      </c>
      <c r="E1422">
        <v>69</v>
      </c>
      <c r="F1422" s="3">
        <v>71.137098223849549</v>
      </c>
    </row>
    <row r="1423" spans="1:10">
      <c r="A1423">
        <v>5</v>
      </c>
      <c r="B1423">
        <v>-91.8</v>
      </c>
      <c r="C1423">
        <v>246</v>
      </c>
      <c r="D1423">
        <v>49000</v>
      </c>
      <c r="E1423">
        <v>77</v>
      </c>
      <c r="F1423" s="3">
        <v>71.186947612280562</v>
      </c>
    </row>
    <row r="1424" spans="1:10">
      <c r="A1424">
        <v>6</v>
      </c>
      <c r="B1424">
        <v>-91.694000000000003</v>
      </c>
      <c r="C1424">
        <v>246</v>
      </c>
      <c r="D1424">
        <v>49000</v>
      </c>
      <c r="E1424">
        <v>91</v>
      </c>
      <c r="F1424" s="3">
        <v>71.355691931884948</v>
      </c>
    </row>
    <row r="1425" spans="1:6">
      <c r="A1425">
        <v>7</v>
      </c>
      <c r="B1425">
        <v>-91.581000000000003</v>
      </c>
      <c r="C1425">
        <v>246</v>
      </c>
      <c r="D1425">
        <v>49000</v>
      </c>
      <c r="E1425">
        <v>95</v>
      </c>
      <c r="F1425" s="3">
        <v>71.945338282125363</v>
      </c>
    </row>
    <row r="1426" spans="1:6">
      <c r="A1426">
        <v>8</v>
      </c>
      <c r="B1426">
        <v>-91.465000000000003</v>
      </c>
      <c r="C1426">
        <v>246</v>
      </c>
      <c r="D1426">
        <v>49000</v>
      </c>
      <c r="E1426">
        <v>100</v>
      </c>
      <c r="F1426" s="3">
        <v>73.801114850026394</v>
      </c>
    </row>
    <row r="1427" spans="1:6">
      <c r="A1427">
        <v>9</v>
      </c>
      <c r="B1427">
        <v>-91.349000000000004</v>
      </c>
      <c r="C1427">
        <v>246</v>
      </c>
      <c r="D1427">
        <v>49000</v>
      </c>
      <c r="E1427">
        <v>114</v>
      </c>
      <c r="F1427" s="3">
        <v>78.898197528587062</v>
      </c>
    </row>
    <row r="1428" spans="1:6">
      <c r="A1428">
        <v>10</v>
      </c>
      <c r="B1428">
        <v>-91.233999999999995</v>
      </c>
      <c r="C1428">
        <v>246</v>
      </c>
      <c r="D1428">
        <v>49000</v>
      </c>
      <c r="E1428">
        <v>124</v>
      </c>
      <c r="F1428" s="3">
        <v>91.100749970407989</v>
      </c>
    </row>
    <row r="1429" spans="1:6">
      <c r="A1429">
        <v>11</v>
      </c>
      <c r="B1429">
        <v>-91.123999999999995</v>
      </c>
      <c r="C1429">
        <v>246</v>
      </c>
      <c r="D1429">
        <v>49000</v>
      </c>
      <c r="E1429">
        <v>158</v>
      </c>
      <c r="F1429" s="3">
        <v>115.47429807658364</v>
      </c>
    </row>
    <row r="1430" spans="1:6">
      <c r="A1430">
        <v>12</v>
      </c>
      <c r="B1430">
        <v>-91.009</v>
      </c>
      <c r="C1430">
        <v>246</v>
      </c>
      <c r="D1430">
        <v>49000</v>
      </c>
      <c r="E1430">
        <v>177</v>
      </c>
      <c r="F1430" s="3">
        <v>162.59602415984105</v>
      </c>
    </row>
    <row r="1431" spans="1:6">
      <c r="A1431">
        <v>13</v>
      </c>
      <c r="B1431">
        <v>-90.894999999999996</v>
      </c>
      <c r="C1431">
        <v>246</v>
      </c>
      <c r="D1431">
        <v>49000</v>
      </c>
      <c r="E1431">
        <v>266</v>
      </c>
      <c r="F1431" s="3">
        <v>238.92928707761629</v>
      </c>
    </row>
    <row r="1432" spans="1:6">
      <c r="A1432">
        <v>14</v>
      </c>
      <c r="B1432">
        <v>-90.787000000000006</v>
      </c>
      <c r="C1432">
        <v>246</v>
      </c>
      <c r="D1432">
        <v>49000</v>
      </c>
      <c r="E1432">
        <v>294</v>
      </c>
      <c r="F1432" s="3">
        <v>340.4287936646362</v>
      </c>
    </row>
    <row r="1433" spans="1:6">
      <c r="A1433">
        <v>15</v>
      </c>
      <c r="B1433">
        <v>-90.671999999999997</v>
      </c>
      <c r="C1433">
        <v>246</v>
      </c>
      <c r="D1433">
        <v>49000</v>
      </c>
      <c r="E1433">
        <v>406</v>
      </c>
      <c r="F1433" s="3">
        <v>470.80382823391909</v>
      </c>
    </row>
    <row r="1434" spans="1:6">
      <c r="A1434">
        <v>16</v>
      </c>
      <c r="B1434">
        <v>-90.555999999999997</v>
      </c>
      <c r="C1434">
        <v>246</v>
      </c>
      <c r="D1434">
        <v>49000</v>
      </c>
      <c r="E1434">
        <v>593</v>
      </c>
      <c r="F1434" s="3">
        <v>602.33117826169985</v>
      </c>
    </row>
    <row r="1435" spans="1:6">
      <c r="A1435">
        <v>17</v>
      </c>
      <c r="B1435">
        <v>-90.44</v>
      </c>
      <c r="C1435">
        <v>246</v>
      </c>
      <c r="D1435">
        <v>49000</v>
      </c>
      <c r="E1435">
        <v>729</v>
      </c>
      <c r="F1435" s="3">
        <v>700.91222639115995</v>
      </c>
    </row>
    <row r="1436" spans="1:6">
      <c r="A1436">
        <v>18</v>
      </c>
      <c r="B1436">
        <v>-90.325000000000003</v>
      </c>
      <c r="C1436">
        <v>246</v>
      </c>
      <c r="D1436">
        <v>49000</v>
      </c>
      <c r="E1436">
        <v>753</v>
      </c>
      <c r="F1436" s="3">
        <v>737.17366732103983</v>
      </c>
    </row>
    <row r="1437" spans="1:6">
      <c r="A1437">
        <v>19</v>
      </c>
      <c r="B1437">
        <v>-90.218999999999994</v>
      </c>
      <c r="C1437">
        <v>246</v>
      </c>
      <c r="D1437">
        <v>49000</v>
      </c>
      <c r="E1437">
        <v>763</v>
      </c>
      <c r="F1437" s="3">
        <v>706.04926340091095</v>
      </c>
    </row>
    <row r="1438" spans="1:6">
      <c r="A1438">
        <v>20</v>
      </c>
      <c r="B1438">
        <v>-90.105999999999995</v>
      </c>
      <c r="C1438">
        <v>246</v>
      </c>
      <c r="D1438">
        <v>49000</v>
      </c>
      <c r="E1438">
        <v>618</v>
      </c>
      <c r="F1438" s="3">
        <v>614.29547655334511</v>
      </c>
    </row>
    <row r="1439" spans="1:6">
      <c r="A1439">
        <v>21</v>
      </c>
      <c r="B1439">
        <v>-89.991</v>
      </c>
      <c r="C1439">
        <v>246</v>
      </c>
      <c r="D1439">
        <v>49000</v>
      </c>
      <c r="E1439">
        <v>507</v>
      </c>
      <c r="F1439" s="3">
        <v>485.70214001877048</v>
      </c>
    </row>
    <row r="1440" spans="1:6">
      <c r="A1440">
        <v>22</v>
      </c>
      <c r="B1440">
        <v>-89.876999999999995</v>
      </c>
      <c r="C1440">
        <v>246</v>
      </c>
      <c r="D1440">
        <v>49000</v>
      </c>
      <c r="E1440">
        <v>341</v>
      </c>
      <c r="F1440" s="3">
        <v>355.02107955146209</v>
      </c>
    </row>
    <row r="1441" spans="1:6">
      <c r="A1441">
        <v>23</v>
      </c>
      <c r="B1441">
        <v>-89.757999999999996</v>
      </c>
      <c r="C1441">
        <v>246</v>
      </c>
      <c r="D1441">
        <v>49000</v>
      </c>
      <c r="E1441">
        <v>224</v>
      </c>
      <c r="F1441" s="3">
        <v>241.09637034942483</v>
      </c>
    </row>
    <row r="1442" spans="1:6">
      <c r="A1442">
        <v>24</v>
      </c>
      <c r="B1442">
        <v>-89.641999999999996</v>
      </c>
      <c r="C1442">
        <v>246</v>
      </c>
      <c r="D1442">
        <v>49000</v>
      </c>
      <c r="E1442">
        <v>138</v>
      </c>
      <c r="F1442" s="3">
        <v>162.94609993003419</v>
      </c>
    </row>
    <row r="1443" spans="1:6">
      <c r="A1443">
        <v>25</v>
      </c>
      <c r="B1443">
        <v>-89.534999999999997</v>
      </c>
      <c r="C1443">
        <v>246</v>
      </c>
      <c r="D1443">
        <v>49000</v>
      </c>
      <c r="E1443">
        <v>122</v>
      </c>
      <c r="F1443" s="3">
        <v>118.14204766890322</v>
      </c>
    </row>
    <row r="1444" spans="1:6">
      <c r="A1444">
        <v>26</v>
      </c>
      <c r="B1444">
        <v>-89.43</v>
      </c>
      <c r="C1444">
        <v>246</v>
      </c>
      <c r="D1444">
        <v>49000</v>
      </c>
      <c r="E1444">
        <v>98</v>
      </c>
      <c r="F1444" s="3">
        <v>93.303905809818787</v>
      </c>
    </row>
    <row r="1445" spans="1:6">
      <c r="A1445">
        <v>27</v>
      </c>
      <c r="B1445">
        <v>-89.316000000000003</v>
      </c>
      <c r="C1445">
        <v>246</v>
      </c>
      <c r="D1445">
        <v>49000</v>
      </c>
      <c r="E1445">
        <v>100</v>
      </c>
      <c r="F1445" s="3">
        <v>79.94697599493017</v>
      </c>
    </row>
    <row r="1446" spans="1:6">
      <c r="A1446">
        <v>28</v>
      </c>
      <c r="B1446">
        <v>-89.195999999999998</v>
      </c>
      <c r="C1446">
        <v>246</v>
      </c>
      <c r="D1446">
        <v>49000</v>
      </c>
      <c r="E1446">
        <v>74</v>
      </c>
      <c r="F1446" s="3">
        <v>74.090807481337905</v>
      </c>
    </row>
    <row r="1447" spans="1:6">
      <c r="A1447">
        <v>29</v>
      </c>
      <c r="B1447">
        <v>-89.090999999999994</v>
      </c>
      <c r="C1447">
        <v>246</v>
      </c>
      <c r="D1447">
        <v>49000</v>
      </c>
      <c r="E1447">
        <v>80</v>
      </c>
      <c r="F1447" s="3">
        <v>72.157189781260612</v>
      </c>
    </row>
    <row r="1448" spans="1:6">
      <c r="A1448">
        <v>30</v>
      </c>
      <c r="B1448">
        <v>-88.971999999999994</v>
      </c>
      <c r="C1448">
        <v>246</v>
      </c>
      <c r="D1448">
        <v>49000</v>
      </c>
      <c r="E1448">
        <v>79</v>
      </c>
      <c r="F1448" s="3">
        <v>71.402058853869789</v>
      </c>
    </row>
    <row r="1449" spans="1:6">
      <c r="A1449">
        <v>31</v>
      </c>
      <c r="B1449">
        <v>-88.86</v>
      </c>
      <c r="C1449">
        <v>246</v>
      </c>
      <c r="D1449">
        <v>49000</v>
      </c>
      <c r="E1449">
        <v>53</v>
      </c>
      <c r="F1449" s="3">
        <v>71.195276719916833</v>
      </c>
    </row>
    <row r="1450" spans="1:6">
      <c r="A1450">
        <v>32</v>
      </c>
      <c r="B1450">
        <v>-88.751999999999995</v>
      </c>
      <c r="C1450">
        <v>246</v>
      </c>
      <c r="D1450">
        <v>49000</v>
      </c>
      <c r="E1450">
        <v>71</v>
      </c>
      <c r="F1450" s="3">
        <v>71.140147078825947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68</v>
      </c>
    </row>
    <row r="1456" spans="1:6">
      <c r="A1456" t="s">
        <v>2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69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354</v>
      </c>
      <c r="B1468" t="s">
        <v>333</v>
      </c>
      <c r="C1468" t="s">
        <v>336</v>
      </c>
      <c r="D1468" t="s">
        <v>353</v>
      </c>
      <c r="E1468" t="s">
        <v>352</v>
      </c>
      <c r="F1468" t="s">
        <v>373</v>
      </c>
    </row>
    <row r="1469" spans="1:10">
      <c r="A1469">
        <v>1</v>
      </c>
      <c r="B1469">
        <v>-92.248000000000005</v>
      </c>
      <c r="C1469">
        <v>244</v>
      </c>
      <c r="D1469">
        <v>49000</v>
      </c>
      <c r="E1469">
        <v>39</v>
      </c>
      <c r="F1469" s="3">
        <v>62.907145637792034</v>
      </c>
      <c r="J1469" t="s">
        <v>414</v>
      </c>
    </row>
    <row r="1470" spans="1:10">
      <c r="A1470">
        <v>2</v>
      </c>
      <c r="B1470">
        <v>-92.138999999999996</v>
      </c>
      <c r="C1470">
        <v>244</v>
      </c>
      <c r="D1470">
        <v>49000</v>
      </c>
      <c r="E1470">
        <v>36</v>
      </c>
      <c r="F1470" s="3">
        <v>62.910110141053458</v>
      </c>
    </row>
    <row r="1471" spans="1:10">
      <c r="A1471">
        <v>3</v>
      </c>
      <c r="B1471">
        <v>-92.024000000000001</v>
      </c>
      <c r="C1471">
        <v>244</v>
      </c>
      <c r="D1471">
        <v>49000</v>
      </c>
      <c r="E1471">
        <v>65</v>
      </c>
      <c r="F1471" s="3">
        <v>62.923064787890858</v>
      </c>
    </row>
    <row r="1472" spans="1:10">
      <c r="A1472">
        <v>4</v>
      </c>
      <c r="B1472">
        <v>-91.912000000000006</v>
      </c>
      <c r="C1472">
        <v>244</v>
      </c>
      <c r="D1472">
        <v>49000</v>
      </c>
      <c r="E1472">
        <v>54</v>
      </c>
      <c r="F1472" s="3">
        <v>62.970815778594648</v>
      </c>
    </row>
    <row r="1473" spans="1:6">
      <c r="A1473">
        <v>5</v>
      </c>
      <c r="B1473">
        <v>-91.8</v>
      </c>
      <c r="C1473">
        <v>244</v>
      </c>
      <c r="D1473">
        <v>49000</v>
      </c>
      <c r="E1473">
        <v>78</v>
      </c>
      <c r="F1473" s="3">
        <v>63.132725891278319</v>
      </c>
    </row>
    <row r="1474" spans="1:6">
      <c r="A1474">
        <v>6</v>
      </c>
      <c r="B1474">
        <v>-91.694000000000003</v>
      </c>
      <c r="C1474">
        <v>244</v>
      </c>
      <c r="D1474">
        <v>49000</v>
      </c>
      <c r="E1474">
        <v>69</v>
      </c>
      <c r="F1474" s="3">
        <v>63.589095264706231</v>
      </c>
    </row>
    <row r="1475" spans="1:6">
      <c r="A1475">
        <v>7</v>
      </c>
      <c r="B1475">
        <v>-91.581000000000003</v>
      </c>
      <c r="C1475">
        <v>244</v>
      </c>
      <c r="D1475">
        <v>49000</v>
      </c>
      <c r="E1475">
        <v>86</v>
      </c>
      <c r="F1475" s="3">
        <v>64.92962723391291</v>
      </c>
    </row>
    <row r="1476" spans="1:6">
      <c r="A1476">
        <v>8</v>
      </c>
      <c r="B1476">
        <v>-91.465000000000003</v>
      </c>
      <c r="C1476">
        <v>244</v>
      </c>
      <c r="D1476">
        <v>49000</v>
      </c>
      <c r="E1476">
        <v>79</v>
      </c>
      <c r="F1476" s="3">
        <v>68.507128611135784</v>
      </c>
    </row>
    <row r="1477" spans="1:6">
      <c r="A1477">
        <v>9</v>
      </c>
      <c r="B1477">
        <v>-91.349000000000004</v>
      </c>
      <c r="C1477">
        <v>244</v>
      </c>
      <c r="D1477">
        <v>49000</v>
      </c>
      <c r="E1477">
        <v>107</v>
      </c>
      <c r="F1477" s="3">
        <v>76.959515227489888</v>
      </c>
    </row>
    <row r="1478" spans="1:6">
      <c r="A1478">
        <v>10</v>
      </c>
      <c r="B1478">
        <v>-91.233999999999995</v>
      </c>
      <c r="C1478">
        <v>244</v>
      </c>
      <c r="D1478">
        <v>49000</v>
      </c>
      <c r="E1478">
        <v>125</v>
      </c>
      <c r="F1478" s="3">
        <v>94.656267919226366</v>
      </c>
    </row>
    <row r="1479" spans="1:6">
      <c r="A1479">
        <v>11</v>
      </c>
      <c r="B1479">
        <v>-91.123999999999995</v>
      </c>
      <c r="C1479">
        <v>244</v>
      </c>
      <c r="D1479">
        <v>49000</v>
      </c>
      <c r="E1479">
        <v>131</v>
      </c>
      <c r="F1479" s="3">
        <v>126.16012846097834</v>
      </c>
    </row>
    <row r="1480" spans="1:6">
      <c r="A1480">
        <v>12</v>
      </c>
      <c r="B1480">
        <v>-91.009</v>
      </c>
      <c r="C1480">
        <v>244</v>
      </c>
      <c r="D1480">
        <v>49000</v>
      </c>
      <c r="E1480">
        <v>189</v>
      </c>
      <c r="F1480" s="3">
        <v>181.21574710819513</v>
      </c>
    </row>
    <row r="1481" spans="1:6">
      <c r="A1481">
        <v>13</v>
      </c>
      <c r="B1481">
        <v>-90.894999999999996</v>
      </c>
      <c r="C1481">
        <v>244</v>
      </c>
      <c r="D1481">
        <v>49000</v>
      </c>
      <c r="E1481">
        <v>266</v>
      </c>
      <c r="F1481" s="3">
        <v>262.98636225300908</v>
      </c>
    </row>
    <row r="1482" spans="1:6">
      <c r="A1482">
        <v>14</v>
      </c>
      <c r="B1482">
        <v>-90.787000000000006</v>
      </c>
      <c r="C1482">
        <v>244</v>
      </c>
      <c r="D1482">
        <v>49000</v>
      </c>
      <c r="E1482">
        <v>332</v>
      </c>
      <c r="F1482" s="3">
        <v>364.464699303001</v>
      </c>
    </row>
    <row r="1483" spans="1:6">
      <c r="A1483">
        <v>15</v>
      </c>
      <c r="B1483">
        <v>-90.671999999999997</v>
      </c>
      <c r="C1483">
        <v>244</v>
      </c>
      <c r="D1483">
        <v>49000</v>
      </c>
      <c r="E1483">
        <v>438</v>
      </c>
      <c r="F1483" s="3">
        <v>487.95056693731243</v>
      </c>
    </row>
    <row r="1484" spans="1:6">
      <c r="A1484">
        <v>16</v>
      </c>
      <c r="B1484">
        <v>-90.555999999999997</v>
      </c>
      <c r="C1484">
        <v>244</v>
      </c>
      <c r="D1484">
        <v>49000</v>
      </c>
      <c r="E1484">
        <v>579</v>
      </c>
      <c r="F1484" s="3">
        <v>607.80495202601253</v>
      </c>
    </row>
    <row r="1485" spans="1:6">
      <c r="A1485">
        <v>17</v>
      </c>
      <c r="B1485">
        <v>-90.44</v>
      </c>
      <c r="C1485">
        <v>244</v>
      </c>
      <c r="D1485">
        <v>49000</v>
      </c>
      <c r="E1485">
        <v>775</v>
      </c>
      <c r="F1485" s="3">
        <v>696.09923560374568</v>
      </c>
    </row>
    <row r="1486" spans="1:6">
      <c r="A1486">
        <v>18</v>
      </c>
      <c r="B1486">
        <v>-90.325000000000003</v>
      </c>
      <c r="C1486">
        <v>244</v>
      </c>
      <c r="D1486">
        <v>49000</v>
      </c>
      <c r="E1486">
        <v>776</v>
      </c>
      <c r="F1486" s="3">
        <v>729.84047173838007</v>
      </c>
    </row>
    <row r="1487" spans="1:6">
      <c r="A1487">
        <v>19</v>
      </c>
      <c r="B1487">
        <v>-90.218999999999994</v>
      </c>
      <c r="C1487">
        <v>244</v>
      </c>
      <c r="D1487">
        <v>49000</v>
      </c>
      <c r="E1487">
        <v>690</v>
      </c>
      <c r="F1487" s="3">
        <v>705.19480111124517</v>
      </c>
    </row>
    <row r="1488" spans="1:6">
      <c r="A1488">
        <v>20</v>
      </c>
      <c r="B1488">
        <v>-90.105999999999995</v>
      </c>
      <c r="C1488">
        <v>244</v>
      </c>
      <c r="D1488">
        <v>49000</v>
      </c>
      <c r="E1488">
        <v>652</v>
      </c>
      <c r="F1488" s="3">
        <v>626.63242635967094</v>
      </c>
    </row>
    <row r="1489" spans="1:6">
      <c r="A1489">
        <v>21</v>
      </c>
      <c r="B1489">
        <v>-89.991</v>
      </c>
      <c r="C1489">
        <v>244</v>
      </c>
      <c r="D1489">
        <v>49000</v>
      </c>
      <c r="E1489">
        <v>511</v>
      </c>
      <c r="F1489" s="3">
        <v>511.48540077490156</v>
      </c>
    </row>
    <row r="1490" spans="1:6">
      <c r="A1490">
        <v>22</v>
      </c>
      <c r="B1490">
        <v>-89.876999999999995</v>
      </c>
      <c r="C1490">
        <v>244</v>
      </c>
      <c r="D1490">
        <v>49000</v>
      </c>
      <c r="E1490">
        <v>370</v>
      </c>
      <c r="F1490" s="3">
        <v>388.06038002037707</v>
      </c>
    </row>
    <row r="1491" spans="1:6">
      <c r="A1491">
        <v>23</v>
      </c>
      <c r="B1491">
        <v>-89.757999999999996</v>
      </c>
      <c r="C1491">
        <v>244</v>
      </c>
      <c r="D1491">
        <v>49000</v>
      </c>
      <c r="E1491">
        <v>274</v>
      </c>
      <c r="F1491" s="3">
        <v>272.92443893850242</v>
      </c>
    </row>
    <row r="1492" spans="1:6">
      <c r="A1492">
        <v>24</v>
      </c>
      <c r="B1492">
        <v>-89.641999999999996</v>
      </c>
      <c r="C1492">
        <v>244</v>
      </c>
      <c r="D1492">
        <v>49000</v>
      </c>
      <c r="E1492">
        <v>157</v>
      </c>
      <c r="F1492" s="3">
        <v>187.07072647875108</v>
      </c>
    </row>
    <row r="1493" spans="1:6">
      <c r="A1493">
        <v>25</v>
      </c>
      <c r="B1493">
        <v>-89.534999999999997</v>
      </c>
      <c r="C1493">
        <v>244</v>
      </c>
      <c r="D1493">
        <v>49000</v>
      </c>
      <c r="E1493">
        <v>135</v>
      </c>
      <c r="F1493" s="3">
        <v>132.99089777261401</v>
      </c>
    </row>
    <row r="1494" spans="1:6">
      <c r="A1494">
        <v>26</v>
      </c>
      <c r="B1494">
        <v>-89.43</v>
      </c>
      <c r="C1494">
        <v>244</v>
      </c>
      <c r="D1494">
        <v>49000</v>
      </c>
      <c r="E1494">
        <v>111</v>
      </c>
      <c r="F1494" s="3">
        <v>99.770398532800129</v>
      </c>
    </row>
    <row r="1495" spans="1:6">
      <c r="A1495">
        <v>27</v>
      </c>
      <c r="B1495">
        <v>-89.316000000000003</v>
      </c>
      <c r="C1495">
        <v>244</v>
      </c>
      <c r="D1495">
        <v>49000</v>
      </c>
      <c r="E1495">
        <v>109</v>
      </c>
      <c r="F1495" s="3">
        <v>79.659284548989007</v>
      </c>
    </row>
    <row r="1496" spans="1:6">
      <c r="A1496">
        <v>28</v>
      </c>
      <c r="B1496">
        <v>-89.195999999999998</v>
      </c>
      <c r="C1496">
        <v>244</v>
      </c>
      <c r="D1496">
        <v>49000</v>
      </c>
      <c r="E1496">
        <v>75</v>
      </c>
      <c r="F1496" s="3">
        <v>69.498656040278604</v>
      </c>
    </row>
    <row r="1497" spans="1:6">
      <c r="A1497">
        <v>29</v>
      </c>
      <c r="B1497">
        <v>-89.090999999999994</v>
      </c>
      <c r="C1497">
        <v>244</v>
      </c>
      <c r="D1497">
        <v>49000</v>
      </c>
      <c r="E1497">
        <v>68</v>
      </c>
      <c r="F1497" s="3">
        <v>65.580346126488777</v>
      </c>
    </row>
    <row r="1498" spans="1:6">
      <c r="A1498">
        <v>30</v>
      </c>
      <c r="B1498">
        <v>-88.971999999999994</v>
      </c>
      <c r="C1498">
        <v>244</v>
      </c>
      <c r="D1498">
        <v>49000</v>
      </c>
      <c r="E1498">
        <v>68</v>
      </c>
      <c r="F1498" s="3">
        <v>63.778846122697757</v>
      </c>
    </row>
    <row r="1499" spans="1:6">
      <c r="A1499">
        <v>31</v>
      </c>
      <c r="B1499">
        <v>-88.86</v>
      </c>
      <c r="C1499">
        <v>244</v>
      </c>
      <c r="D1499">
        <v>49000</v>
      </c>
      <c r="E1499">
        <v>65</v>
      </c>
      <c r="F1499" s="3">
        <v>63.182989927369547</v>
      </c>
    </row>
    <row r="1500" spans="1:6">
      <c r="A1500">
        <v>32</v>
      </c>
      <c r="B1500">
        <v>-88.751999999999995</v>
      </c>
      <c r="C1500">
        <v>244</v>
      </c>
      <c r="D1500">
        <v>49000</v>
      </c>
      <c r="E1500">
        <v>60</v>
      </c>
      <c r="F1500" s="3">
        <v>62.990111770228765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70</v>
      </c>
    </row>
    <row r="1506" spans="1:10">
      <c r="A1506" t="s">
        <v>2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71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354</v>
      </c>
      <c r="B1518" t="s">
        <v>333</v>
      </c>
      <c r="C1518" t="s">
        <v>336</v>
      </c>
      <c r="D1518" t="s">
        <v>353</v>
      </c>
      <c r="E1518" t="s">
        <v>352</v>
      </c>
      <c r="F1518" t="s">
        <v>373</v>
      </c>
    </row>
    <row r="1519" spans="1:10">
      <c r="A1519">
        <v>1</v>
      </c>
      <c r="B1519">
        <v>-92.248000000000005</v>
      </c>
      <c r="C1519">
        <v>245</v>
      </c>
      <c r="D1519">
        <v>49000</v>
      </c>
      <c r="E1519">
        <v>45</v>
      </c>
      <c r="F1519" s="3">
        <v>67.519111762157948</v>
      </c>
      <c r="J1519" t="s">
        <v>415</v>
      </c>
    </row>
    <row r="1520" spans="1:10">
      <c r="A1520">
        <v>2</v>
      </c>
      <c r="B1520">
        <v>-92.138999999999996</v>
      </c>
      <c r="C1520">
        <v>245</v>
      </c>
      <c r="D1520">
        <v>49000</v>
      </c>
      <c r="E1520">
        <v>41</v>
      </c>
      <c r="F1520" s="3">
        <v>67.520166814265437</v>
      </c>
    </row>
    <row r="1521" spans="1:6">
      <c r="A1521">
        <v>3</v>
      </c>
      <c r="B1521">
        <v>-92.024000000000001</v>
      </c>
      <c r="C1521">
        <v>245</v>
      </c>
      <c r="D1521">
        <v>49000</v>
      </c>
      <c r="E1521">
        <v>65</v>
      </c>
      <c r="F1521" s="3">
        <v>67.525384145647664</v>
      </c>
    </row>
    <row r="1522" spans="1:6">
      <c r="A1522">
        <v>4</v>
      </c>
      <c r="B1522">
        <v>-91.912000000000006</v>
      </c>
      <c r="C1522">
        <v>245</v>
      </c>
      <c r="D1522">
        <v>49000</v>
      </c>
      <c r="E1522">
        <v>74</v>
      </c>
      <c r="F1522" s="3">
        <v>67.546976113930569</v>
      </c>
    </row>
    <row r="1523" spans="1:6">
      <c r="A1523">
        <v>5</v>
      </c>
      <c r="B1523">
        <v>-91.8</v>
      </c>
      <c r="C1523">
        <v>245</v>
      </c>
      <c r="D1523">
        <v>49000</v>
      </c>
      <c r="E1523">
        <v>76</v>
      </c>
      <c r="F1523" s="3">
        <v>67.628518494379477</v>
      </c>
    </row>
    <row r="1524" spans="1:6">
      <c r="A1524">
        <v>6</v>
      </c>
      <c r="B1524">
        <v>-91.694000000000003</v>
      </c>
      <c r="C1524">
        <v>245</v>
      </c>
      <c r="D1524">
        <v>49000</v>
      </c>
      <c r="E1524">
        <v>87</v>
      </c>
      <c r="F1524" s="3">
        <v>67.881800932715606</v>
      </c>
    </row>
    <row r="1525" spans="1:6">
      <c r="A1525">
        <v>7</v>
      </c>
      <c r="B1525">
        <v>-91.581000000000003</v>
      </c>
      <c r="C1525">
        <v>245</v>
      </c>
      <c r="D1525">
        <v>49000</v>
      </c>
      <c r="E1525">
        <v>98</v>
      </c>
      <c r="F1525" s="3">
        <v>68.698054424323175</v>
      </c>
    </row>
    <row r="1526" spans="1:6">
      <c r="A1526">
        <v>8</v>
      </c>
      <c r="B1526">
        <v>-91.465000000000003</v>
      </c>
      <c r="C1526">
        <v>245</v>
      </c>
      <c r="D1526">
        <v>49000</v>
      </c>
      <c r="E1526">
        <v>96</v>
      </c>
      <c r="F1526" s="3">
        <v>71.078920813450509</v>
      </c>
    </row>
    <row r="1527" spans="1:6">
      <c r="A1527">
        <v>9</v>
      </c>
      <c r="B1527">
        <v>-91.349000000000004</v>
      </c>
      <c r="C1527">
        <v>245</v>
      </c>
      <c r="D1527">
        <v>49000</v>
      </c>
      <c r="E1527">
        <v>92</v>
      </c>
      <c r="F1527" s="3">
        <v>77.185481288183979</v>
      </c>
    </row>
    <row r="1528" spans="1:6">
      <c r="A1528">
        <v>10</v>
      </c>
      <c r="B1528">
        <v>-91.233999999999995</v>
      </c>
      <c r="C1528">
        <v>245</v>
      </c>
      <c r="D1528">
        <v>49000</v>
      </c>
      <c r="E1528">
        <v>99</v>
      </c>
      <c r="F1528" s="3">
        <v>90.955347388258346</v>
      </c>
    </row>
    <row r="1529" spans="1:6">
      <c r="A1529">
        <v>11</v>
      </c>
      <c r="B1529">
        <v>-91.123999999999995</v>
      </c>
      <c r="C1529">
        <v>245</v>
      </c>
      <c r="D1529">
        <v>49000</v>
      </c>
      <c r="E1529">
        <v>155</v>
      </c>
      <c r="F1529" s="3">
        <v>117.11346339409597</v>
      </c>
    </row>
    <row r="1530" spans="1:6">
      <c r="A1530">
        <v>12</v>
      </c>
      <c r="B1530">
        <v>-91.009</v>
      </c>
      <c r="C1530">
        <v>245</v>
      </c>
      <c r="D1530">
        <v>49000</v>
      </c>
      <c r="E1530">
        <v>181</v>
      </c>
      <c r="F1530" s="3">
        <v>165.57961473875579</v>
      </c>
    </row>
    <row r="1531" spans="1:6">
      <c r="A1531">
        <v>13</v>
      </c>
      <c r="B1531">
        <v>-90.894999999999996</v>
      </c>
      <c r="C1531">
        <v>245</v>
      </c>
      <c r="D1531">
        <v>49000</v>
      </c>
      <c r="E1531">
        <v>231</v>
      </c>
      <c r="F1531" s="3">
        <v>241.4221866874521</v>
      </c>
    </row>
    <row r="1532" spans="1:6">
      <c r="A1532">
        <v>14</v>
      </c>
      <c r="B1532">
        <v>-90.787000000000006</v>
      </c>
      <c r="C1532">
        <v>245</v>
      </c>
      <c r="D1532">
        <v>49000</v>
      </c>
      <c r="E1532">
        <v>326</v>
      </c>
      <c r="F1532" s="3">
        <v>339.78673139589171</v>
      </c>
    </row>
    <row r="1533" spans="1:6">
      <c r="A1533">
        <v>15</v>
      </c>
      <c r="B1533">
        <v>-90.671999999999997</v>
      </c>
      <c r="C1533">
        <v>245</v>
      </c>
      <c r="D1533">
        <v>49000</v>
      </c>
      <c r="E1533">
        <v>434</v>
      </c>
      <c r="F1533" s="3">
        <v>464.17921319952228</v>
      </c>
    </row>
    <row r="1534" spans="1:6">
      <c r="A1534">
        <v>16</v>
      </c>
      <c r="B1534">
        <v>-90.555999999999997</v>
      </c>
      <c r="C1534">
        <v>245</v>
      </c>
      <c r="D1534">
        <v>49000</v>
      </c>
      <c r="E1534">
        <v>550</v>
      </c>
      <c r="F1534" s="3">
        <v>589.20321434899267</v>
      </c>
    </row>
    <row r="1535" spans="1:6">
      <c r="A1535">
        <v>17</v>
      </c>
      <c r="B1535">
        <v>-90.44</v>
      </c>
      <c r="C1535">
        <v>245</v>
      </c>
      <c r="D1535">
        <v>49000</v>
      </c>
      <c r="E1535">
        <v>696</v>
      </c>
      <c r="F1535" s="3">
        <v>684.60228655735671</v>
      </c>
    </row>
    <row r="1536" spans="1:6">
      <c r="A1536">
        <v>18</v>
      </c>
      <c r="B1536">
        <v>-90.325000000000003</v>
      </c>
      <c r="C1536">
        <v>245</v>
      </c>
      <c r="D1536">
        <v>49000</v>
      </c>
      <c r="E1536">
        <v>738</v>
      </c>
      <c r="F1536" s="3">
        <v>723.9543414190548</v>
      </c>
    </row>
    <row r="1537" spans="1:6">
      <c r="A1537">
        <v>19</v>
      </c>
      <c r="B1537">
        <v>-90.218999999999994</v>
      </c>
      <c r="C1537">
        <v>245</v>
      </c>
      <c r="D1537">
        <v>49000</v>
      </c>
      <c r="E1537">
        <v>761</v>
      </c>
      <c r="F1537" s="3">
        <v>701.1718587138505</v>
      </c>
    </row>
    <row r="1538" spans="1:6">
      <c r="A1538">
        <v>20</v>
      </c>
      <c r="B1538">
        <v>-90.105999999999995</v>
      </c>
      <c r="C1538">
        <v>245</v>
      </c>
      <c r="D1538">
        <v>49000</v>
      </c>
      <c r="E1538">
        <v>620</v>
      </c>
      <c r="F1538" s="3">
        <v>621.05983998892293</v>
      </c>
    </row>
    <row r="1539" spans="1:6">
      <c r="A1539">
        <v>21</v>
      </c>
      <c r="B1539">
        <v>-89.991</v>
      </c>
      <c r="C1539">
        <v>245</v>
      </c>
      <c r="D1539">
        <v>49000</v>
      </c>
      <c r="E1539">
        <v>535</v>
      </c>
      <c r="F1539" s="3">
        <v>502.57001478616002</v>
      </c>
    </row>
    <row r="1540" spans="1:6">
      <c r="A1540">
        <v>22</v>
      </c>
      <c r="B1540">
        <v>-89.876999999999995</v>
      </c>
      <c r="C1540">
        <v>245</v>
      </c>
      <c r="D1540">
        <v>49000</v>
      </c>
      <c r="E1540">
        <v>369</v>
      </c>
      <c r="F1540" s="3">
        <v>376.6671392495561</v>
      </c>
    </row>
    <row r="1541" spans="1:6">
      <c r="A1541">
        <v>23</v>
      </c>
      <c r="B1541">
        <v>-89.757999999999996</v>
      </c>
      <c r="C1541">
        <v>245</v>
      </c>
      <c r="D1541">
        <v>49000</v>
      </c>
      <c r="E1541">
        <v>230</v>
      </c>
      <c r="F1541" s="3">
        <v>261.53511581444855</v>
      </c>
    </row>
    <row r="1542" spans="1:6">
      <c r="A1542">
        <v>24</v>
      </c>
      <c r="B1542">
        <v>-89.641999999999996</v>
      </c>
      <c r="C1542">
        <v>245</v>
      </c>
      <c r="D1542">
        <v>49000</v>
      </c>
      <c r="E1542">
        <v>161</v>
      </c>
      <c r="F1542" s="3">
        <v>178.17146972799466</v>
      </c>
    </row>
    <row r="1543" spans="1:6">
      <c r="A1543">
        <v>25</v>
      </c>
      <c r="B1543">
        <v>-89.534999999999997</v>
      </c>
      <c r="C1543">
        <v>245</v>
      </c>
      <c r="D1543">
        <v>49000</v>
      </c>
      <c r="E1543">
        <v>126</v>
      </c>
      <c r="F1543" s="3">
        <v>127.52209803558571</v>
      </c>
    </row>
    <row r="1544" spans="1:6">
      <c r="A1544">
        <v>26</v>
      </c>
      <c r="B1544">
        <v>-89.43</v>
      </c>
      <c r="C1544">
        <v>245</v>
      </c>
      <c r="D1544">
        <v>49000</v>
      </c>
      <c r="E1544">
        <v>111</v>
      </c>
      <c r="F1544" s="3">
        <v>97.667200074421658</v>
      </c>
    </row>
    <row r="1545" spans="1:6">
      <c r="A1545">
        <v>27</v>
      </c>
      <c r="B1545">
        <v>-89.316000000000003</v>
      </c>
      <c r="C1545">
        <v>245</v>
      </c>
      <c r="D1545">
        <v>49000</v>
      </c>
      <c r="E1545">
        <v>104</v>
      </c>
      <c r="F1545" s="3">
        <v>80.461061844104819</v>
      </c>
    </row>
    <row r="1546" spans="1:6">
      <c r="A1546">
        <v>28</v>
      </c>
      <c r="B1546">
        <v>-89.195999999999998</v>
      </c>
      <c r="C1546">
        <v>245</v>
      </c>
      <c r="D1546">
        <v>49000</v>
      </c>
      <c r="E1546">
        <v>69</v>
      </c>
      <c r="F1546" s="3">
        <v>72.276281599498319</v>
      </c>
    </row>
    <row r="1547" spans="1:6">
      <c r="A1547">
        <v>29</v>
      </c>
      <c r="B1547">
        <v>-89.090999999999994</v>
      </c>
      <c r="C1547">
        <v>245</v>
      </c>
      <c r="D1547">
        <v>49000</v>
      </c>
      <c r="E1547">
        <v>82</v>
      </c>
      <c r="F1547" s="3">
        <v>69.324518239126121</v>
      </c>
    </row>
    <row r="1548" spans="1:6">
      <c r="A1548">
        <v>30</v>
      </c>
      <c r="B1548">
        <v>-88.971999999999994</v>
      </c>
      <c r="C1548">
        <v>245</v>
      </c>
      <c r="D1548">
        <v>49000</v>
      </c>
      <c r="E1548">
        <v>62</v>
      </c>
      <c r="F1548" s="3">
        <v>68.061088539380208</v>
      </c>
    </row>
    <row r="1549" spans="1:6">
      <c r="A1549">
        <v>31</v>
      </c>
      <c r="B1549">
        <v>-88.86</v>
      </c>
      <c r="C1549">
        <v>245</v>
      </c>
      <c r="D1549">
        <v>49000</v>
      </c>
      <c r="E1549">
        <v>53</v>
      </c>
      <c r="F1549" s="3">
        <v>67.676684210995361</v>
      </c>
    </row>
    <row r="1550" spans="1:6">
      <c r="A1550">
        <v>32</v>
      </c>
      <c r="B1550">
        <v>-88.751999999999995</v>
      </c>
      <c r="C1550">
        <v>245</v>
      </c>
      <c r="D1550">
        <v>49000</v>
      </c>
      <c r="E1550">
        <v>60</v>
      </c>
      <c r="F1550" s="3">
        <v>67.562571290333068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72</v>
      </c>
    </row>
    <row r="1556" spans="1:6">
      <c r="A1556" t="s">
        <v>2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73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354</v>
      </c>
      <c r="B1568" t="s">
        <v>333</v>
      </c>
      <c r="C1568" t="s">
        <v>336</v>
      </c>
      <c r="D1568" t="s">
        <v>353</v>
      </c>
      <c r="E1568" t="s">
        <v>352</v>
      </c>
      <c r="F1568" t="s">
        <v>373</v>
      </c>
    </row>
    <row r="1569" spans="1:10">
      <c r="A1569">
        <v>1</v>
      </c>
      <c r="B1569">
        <v>-92.248000000000005</v>
      </c>
      <c r="C1569">
        <v>247</v>
      </c>
      <c r="D1569">
        <v>49000</v>
      </c>
      <c r="E1569">
        <v>35</v>
      </c>
      <c r="F1569" s="3">
        <v>68.501427024844588</v>
      </c>
      <c r="J1569" t="s">
        <v>416</v>
      </c>
    </row>
    <row r="1570" spans="1:10">
      <c r="A1570">
        <v>2</v>
      </c>
      <c r="B1570">
        <v>-92.138999999999996</v>
      </c>
      <c r="C1570">
        <v>247</v>
      </c>
      <c r="D1570">
        <v>49000</v>
      </c>
      <c r="E1570">
        <v>48</v>
      </c>
      <c r="F1570" s="3">
        <v>68.50293469526855</v>
      </c>
    </row>
    <row r="1571" spans="1:10">
      <c r="A1571">
        <v>3</v>
      </c>
      <c r="B1571">
        <v>-92.024000000000001</v>
      </c>
      <c r="C1571">
        <v>247</v>
      </c>
      <c r="D1571">
        <v>49000</v>
      </c>
      <c r="E1571">
        <v>52</v>
      </c>
      <c r="F1571" s="3">
        <v>68.509867360211814</v>
      </c>
    </row>
    <row r="1572" spans="1:10">
      <c r="A1572">
        <v>4</v>
      </c>
      <c r="B1572">
        <v>-91.912000000000006</v>
      </c>
      <c r="C1572">
        <v>247</v>
      </c>
      <c r="D1572">
        <v>49000</v>
      </c>
      <c r="E1572">
        <v>74</v>
      </c>
      <c r="F1572" s="3">
        <v>68.536725865158715</v>
      </c>
    </row>
    <row r="1573" spans="1:10">
      <c r="A1573">
        <v>5</v>
      </c>
      <c r="B1573">
        <v>-91.8</v>
      </c>
      <c r="C1573">
        <v>247</v>
      </c>
      <c r="D1573">
        <v>49000</v>
      </c>
      <c r="E1573">
        <v>81</v>
      </c>
      <c r="F1573" s="3">
        <v>68.632327213545267</v>
      </c>
    </row>
    <row r="1574" spans="1:10">
      <c r="A1574">
        <v>6</v>
      </c>
      <c r="B1574">
        <v>-91.694000000000003</v>
      </c>
      <c r="C1574">
        <v>247</v>
      </c>
      <c r="D1574">
        <v>49000</v>
      </c>
      <c r="E1574">
        <v>93</v>
      </c>
      <c r="F1574" s="3">
        <v>68.914493252735483</v>
      </c>
    </row>
    <row r="1575" spans="1:10">
      <c r="A1575">
        <v>7</v>
      </c>
      <c r="B1575">
        <v>-91.581000000000003</v>
      </c>
      <c r="C1575">
        <v>247</v>
      </c>
      <c r="D1575">
        <v>49000</v>
      </c>
      <c r="E1575">
        <v>93</v>
      </c>
      <c r="F1575" s="3">
        <v>69.782771069980726</v>
      </c>
    </row>
    <row r="1576" spans="1:10">
      <c r="A1576">
        <v>8</v>
      </c>
      <c r="B1576">
        <v>-91.465000000000003</v>
      </c>
      <c r="C1576">
        <v>247</v>
      </c>
      <c r="D1576">
        <v>49000</v>
      </c>
      <c r="E1576">
        <v>102</v>
      </c>
      <c r="F1576" s="3">
        <v>72.21292237485676</v>
      </c>
    </row>
    <row r="1577" spans="1:10">
      <c r="A1577">
        <v>9</v>
      </c>
      <c r="B1577">
        <v>-91.349000000000004</v>
      </c>
      <c r="C1577">
        <v>247</v>
      </c>
      <c r="D1577">
        <v>49000</v>
      </c>
      <c r="E1577">
        <v>110</v>
      </c>
      <c r="F1577" s="3">
        <v>78.233527614124583</v>
      </c>
    </row>
    <row r="1578" spans="1:10">
      <c r="A1578">
        <v>10</v>
      </c>
      <c r="B1578">
        <v>-91.233999999999995</v>
      </c>
      <c r="C1578">
        <v>247</v>
      </c>
      <c r="D1578">
        <v>49000</v>
      </c>
      <c r="E1578">
        <v>111</v>
      </c>
      <c r="F1578" s="3">
        <v>91.443296256566128</v>
      </c>
    </row>
    <row r="1579" spans="1:10">
      <c r="A1579">
        <v>11</v>
      </c>
      <c r="B1579">
        <v>-91.123999999999995</v>
      </c>
      <c r="C1579">
        <v>247</v>
      </c>
      <c r="D1579">
        <v>49000</v>
      </c>
      <c r="E1579">
        <v>133</v>
      </c>
      <c r="F1579" s="3">
        <v>116.05206535034198</v>
      </c>
    </row>
    <row r="1580" spans="1:10">
      <c r="A1580">
        <v>12</v>
      </c>
      <c r="B1580">
        <v>-91.009</v>
      </c>
      <c r="C1580">
        <v>247</v>
      </c>
      <c r="D1580">
        <v>49000</v>
      </c>
      <c r="E1580">
        <v>154</v>
      </c>
      <c r="F1580" s="3">
        <v>161.09235816462706</v>
      </c>
    </row>
    <row r="1581" spans="1:10">
      <c r="A1581">
        <v>13</v>
      </c>
      <c r="B1581">
        <v>-90.894999999999996</v>
      </c>
      <c r="C1581">
        <v>247</v>
      </c>
      <c r="D1581">
        <v>49000</v>
      </c>
      <c r="E1581">
        <v>251</v>
      </c>
      <c r="F1581" s="3">
        <v>231.27794980860159</v>
      </c>
    </row>
    <row r="1582" spans="1:10">
      <c r="A1582">
        <v>14</v>
      </c>
      <c r="B1582">
        <v>-90.787000000000006</v>
      </c>
      <c r="C1582">
        <v>247</v>
      </c>
      <c r="D1582">
        <v>49000</v>
      </c>
      <c r="E1582">
        <v>299</v>
      </c>
      <c r="F1582" s="3">
        <v>322.75310934795544</v>
      </c>
    </row>
    <row r="1583" spans="1:10">
      <c r="A1583">
        <v>15</v>
      </c>
      <c r="B1583">
        <v>-90.671999999999997</v>
      </c>
      <c r="C1583">
        <v>247</v>
      </c>
      <c r="D1583">
        <v>49000</v>
      </c>
      <c r="E1583">
        <v>420</v>
      </c>
      <c r="F1583" s="3">
        <v>440.34197052432</v>
      </c>
    </row>
    <row r="1584" spans="1:10">
      <c r="A1584">
        <v>16</v>
      </c>
      <c r="B1584">
        <v>-90.555999999999997</v>
      </c>
      <c r="C1584">
        <v>247</v>
      </c>
      <c r="D1584">
        <v>49000</v>
      </c>
      <c r="E1584">
        <v>522</v>
      </c>
      <c r="F1584" s="3">
        <v>562.70658146136043</v>
      </c>
    </row>
    <row r="1585" spans="1:6">
      <c r="A1585">
        <v>17</v>
      </c>
      <c r="B1585">
        <v>-90.44</v>
      </c>
      <c r="C1585">
        <v>247</v>
      </c>
      <c r="D1585">
        <v>49000</v>
      </c>
      <c r="E1585">
        <v>669</v>
      </c>
      <c r="F1585" s="3">
        <v>663.19580013310576</v>
      </c>
    </row>
    <row r="1586" spans="1:6">
      <c r="A1586">
        <v>18</v>
      </c>
      <c r="B1586">
        <v>-90.325000000000003</v>
      </c>
      <c r="C1586">
        <v>247</v>
      </c>
      <c r="D1586">
        <v>49000</v>
      </c>
      <c r="E1586">
        <v>743</v>
      </c>
      <c r="F1586" s="3">
        <v>716.2105312646147</v>
      </c>
    </row>
    <row r="1587" spans="1:6">
      <c r="A1587">
        <v>19</v>
      </c>
      <c r="B1587">
        <v>-90.218999999999994</v>
      </c>
      <c r="C1587">
        <v>247</v>
      </c>
      <c r="D1587">
        <v>49000</v>
      </c>
      <c r="E1587">
        <v>726</v>
      </c>
      <c r="F1587" s="3">
        <v>711.17583146601589</v>
      </c>
    </row>
    <row r="1588" spans="1:6">
      <c r="A1588">
        <v>20</v>
      </c>
      <c r="B1588">
        <v>-90.105999999999995</v>
      </c>
      <c r="C1588">
        <v>247</v>
      </c>
      <c r="D1588">
        <v>49000</v>
      </c>
      <c r="E1588">
        <v>720</v>
      </c>
      <c r="F1588" s="3">
        <v>650.18485134764808</v>
      </c>
    </row>
    <row r="1589" spans="1:6">
      <c r="A1589">
        <v>21</v>
      </c>
      <c r="B1589">
        <v>-89.991</v>
      </c>
      <c r="C1589">
        <v>247</v>
      </c>
      <c r="D1589">
        <v>49000</v>
      </c>
      <c r="E1589">
        <v>533</v>
      </c>
      <c r="F1589" s="3">
        <v>545.54919326217851</v>
      </c>
    </row>
    <row r="1590" spans="1:6">
      <c r="A1590">
        <v>22</v>
      </c>
      <c r="B1590">
        <v>-89.876999999999995</v>
      </c>
      <c r="C1590">
        <v>247</v>
      </c>
      <c r="D1590">
        <v>49000</v>
      </c>
      <c r="E1590">
        <v>403</v>
      </c>
      <c r="F1590" s="3">
        <v>424.39055321115546</v>
      </c>
    </row>
    <row r="1591" spans="1:6">
      <c r="A1591">
        <v>23</v>
      </c>
      <c r="B1591">
        <v>-89.757999999999996</v>
      </c>
      <c r="C1591">
        <v>247</v>
      </c>
      <c r="D1591">
        <v>49000</v>
      </c>
      <c r="E1591">
        <v>305</v>
      </c>
      <c r="F1591" s="3">
        <v>305.10176001087081</v>
      </c>
    </row>
    <row r="1592" spans="1:6">
      <c r="A1592">
        <v>24</v>
      </c>
      <c r="B1592">
        <v>-89.641999999999996</v>
      </c>
      <c r="C1592">
        <v>247</v>
      </c>
      <c r="D1592">
        <v>49000</v>
      </c>
      <c r="E1592">
        <v>188</v>
      </c>
      <c r="F1592" s="3">
        <v>212.20362386018098</v>
      </c>
    </row>
    <row r="1593" spans="1:6">
      <c r="A1593">
        <v>25</v>
      </c>
      <c r="B1593">
        <v>-89.534999999999997</v>
      </c>
      <c r="C1593">
        <v>247</v>
      </c>
      <c r="D1593">
        <v>49000</v>
      </c>
      <c r="E1593">
        <v>142</v>
      </c>
      <c r="F1593" s="3">
        <v>151.57100570656587</v>
      </c>
    </row>
    <row r="1594" spans="1:6">
      <c r="A1594">
        <v>26</v>
      </c>
      <c r="B1594">
        <v>-89.43</v>
      </c>
      <c r="C1594">
        <v>247</v>
      </c>
      <c r="D1594">
        <v>49000</v>
      </c>
      <c r="E1594">
        <v>141</v>
      </c>
      <c r="F1594" s="3">
        <v>113.18686672536978</v>
      </c>
    </row>
    <row r="1595" spans="1:6">
      <c r="A1595">
        <v>27</v>
      </c>
      <c r="B1595">
        <v>-89.316000000000003</v>
      </c>
      <c r="C1595">
        <v>247</v>
      </c>
      <c r="D1595">
        <v>49000</v>
      </c>
      <c r="E1595">
        <v>93</v>
      </c>
      <c r="F1595" s="3">
        <v>89.287092329255046</v>
      </c>
    </row>
    <row r="1596" spans="1:6">
      <c r="A1596">
        <v>28</v>
      </c>
      <c r="B1596">
        <v>-89.195999999999998</v>
      </c>
      <c r="C1596">
        <v>247</v>
      </c>
      <c r="D1596">
        <v>49000</v>
      </c>
      <c r="E1596">
        <v>79</v>
      </c>
      <c r="F1596" s="3">
        <v>76.873284035082392</v>
      </c>
    </row>
    <row r="1597" spans="1:6">
      <c r="A1597">
        <v>29</v>
      </c>
      <c r="B1597">
        <v>-89.090999999999994</v>
      </c>
      <c r="C1597">
        <v>247</v>
      </c>
      <c r="D1597">
        <v>49000</v>
      </c>
      <c r="E1597">
        <v>74</v>
      </c>
      <c r="F1597" s="3">
        <v>71.963501290571642</v>
      </c>
    </row>
    <row r="1598" spans="1:6">
      <c r="A1598">
        <v>30</v>
      </c>
      <c r="B1598">
        <v>-88.971999999999994</v>
      </c>
      <c r="C1598">
        <v>247</v>
      </c>
      <c r="D1598">
        <v>49000</v>
      </c>
      <c r="E1598">
        <v>73</v>
      </c>
      <c r="F1598" s="3">
        <v>69.654607158943278</v>
      </c>
    </row>
    <row r="1599" spans="1:6">
      <c r="A1599">
        <v>31</v>
      </c>
      <c r="B1599">
        <v>-88.86</v>
      </c>
      <c r="C1599">
        <v>247</v>
      </c>
      <c r="D1599">
        <v>49000</v>
      </c>
      <c r="E1599">
        <v>67</v>
      </c>
      <c r="F1599" s="3">
        <v>68.873663410785554</v>
      </c>
    </row>
    <row r="1600" spans="1:6">
      <c r="A1600">
        <v>32</v>
      </c>
      <c r="B1600">
        <v>-88.751999999999995</v>
      </c>
      <c r="C1600">
        <v>247</v>
      </c>
      <c r="D1600">
        <v>49000</v>
      </c>
      <c r="E1600">
        <v>71</v>
      </c>
      <c r="F1600" s="3">
        <v>68.615821062006745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74</v>
      </c>
    </row>
    <row r="1606" spans="1:1">
      <c r="A1606" t="s">
        <v>2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75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354</v>
      </c>
      <c r="B1618" t="s">
        <v>333</v>
      </c>
      <c r="C1618" t="s">
        <v>336</v>
      </c>
      <c r="D1618" t="s">
        <v>353</v>
      </c>
      <c r="E1618" t="s">
        <v>352</v>
      </c>
      <c r="F1618" t="s">
        <v>373</v>
      </c>
    </row>
    <row r="1619" spans="1:10">
      <c r="A1619">
        <v>1</v>
      </c>
      <c r="B1619">
        <v>-92.248000000000005</v>
      </c>
      <c r="C1619">
        <v>246</v>
      </c>
      <c r="D1619">
        <v>49000</v>
      </c>
      <c r="E1619">
        <v>38</v>
      </c>
      <c r="F1619" s="3">
        <v>66.479470597401615</v>
      </c>
      <c r="J1619" t="s">
        <v>417</v>
      </c>
    </row>
    <row r="1620" spans="1:10">
      <c r="A1620">
        <v>2</v>
      </c>
      <c r="B1620">
        <v>-92.138999999999996</v>
      </c>
      <c r="C1620">
        <v>246</v>
      </c>
      <c r="D1620">
        <v>49000</v>
      </c>
      <c r="E1620">
        <v>43</v>
      </c>
      <c r="F1620" s="3">
        <v>66.4809849526345</v>
      </c>
    </row>
    <row r="1621" spans="1:10">
      <c r="A1621">
        <v>3</v>
      </c>
      <c r="B1621">
        <v>-92.024000000000001</v>
      </c>
      <c r="C1621">
        <v>246</v>
      </c>
      <c r="D1621">
        <v>49000</v>
      </c>
      <c r="E1621">
        <v>52</v>
      </c>
      <c r="F1621" s="3">
        <v>66.48778480029344</v>
      </c>
    </row>
    <row r="1622" spans="1:10">
      <c r="A1622">
        <v>4</v>
      </c>
      <c r="B1622">
        <v>-91.912000000000006</v>
      </c>
      <c r="C1622">
        <v>246</v>
      </c>
      <c r="D1622">
        <v>49000</v>
      </c>
      <c r="E1622">
        <v>68</v>
      </c>
      <c r="F1622" s="3">
        <v>66.513593992399905</v>
      </c>
    </row>
    <row r="1623" spans="1:10">
      <c r="A1623">
        <v>5</v>
      </c>
      <c r="B1623">
        <v>-91.8</v>
      </c>
      <c r="C1623">
        <v>246</v>
      </c>
      <c r="D1623">
        <v>49000</v>
      </c>
      <c r="E1623">
        <v>82</v>
      </c>
      <c r="F1623" s="3">
        <v>66.603893598807545</v>
      </c>
    </row>
    <row r="1624" spans="1:10">
      <c r="A1624">
        <v>6</v>
      </c>
      <c r="B1624">
        <v>-91.694000000000003</v>
      </c>
      <c r="C1624">
        <v>246</v>
      </c>
      <c r="D1624">
        <v>49000</v>
      </c>
      <c r="E1624">
        <v>89</v>
      </c>
      <c r="F1624" s="3">
        <v>66.866814499872405</v>
      </c>
    </row>
    <row r="1625" spans="1:10">
      <c r="A1625">
        <v>7</v>
      </c>
      <c r="B1625">
        <v>-91.581000000000003</v>
      </c>
      <c r="C1625">
        <v>246</v>
      </c>
      <c r="D1625">
        <v>49000</v>
      </c>
      <c r="E1625">
        <v>101</v>
      </c>
      <c r="F1625" s="3">
        <v>67.667176917002379</v>
      </c>
    </row>
    <row r="1626" spans="1:10">
      <c r="A1626">
        <v>8</v>
      </c>
      <c r="B1626">
        <v>-91.465000000000003</v>
      </c>
      <c r="C1626">
        <v>246</v>
      </c>
      <c r="D1626">
        <v>49000</v>
      </c>
      <c r="E1626">
        <v>85</v>
      </c>
      <c r="F1626" s="3">
        <v>69.889773860225176</v>
      </c>
    </row>
    <row r="1627" spans="1:10">
      <c r="A1627">
        <v>9</v>
      </c>
      <c r="B1627">
        <v>-91.349000000000004</v>
      </c>
      <c r="C1627">
        <v>246</v>
      </c>
      <c r="D1627">
        <v>49000</v>
      </c>
      <c r="E1627">
        <v>89</v>
      </c>
      <c r="F1627" s="3">
        <v>75.372523830188712</v>
      </c>
    </row>
    <row r="1628" spans="1:10">
      <c r="A1628">
        <v>10</v>
      </c>
      <c r="B1628">
        <v>-91.233999999999995</v>
      </c>
      <c r="C1628">
        <v>246</v>
      </c>
      <c r="D1628">
        <v>49000</v>
      </c>
      <c r="E1628">
        <v>106</v>
      </c>
      <c r="F1628" s="3">
        <v>87.395525301975624</v>
      </c>
    </row>
    <row r="1629" spans="1:10">
      <c r="A1629">
        <v>11</v>
      </c>
      <c r="B1629">
        <v>-91.123999999999995</v>
      </c>
      <c r="C1629">
        <v>246</v>
      </c>
      <c r="D1629">
        <v>49000</v>
      </c>
      <c r="E1629">
        <v>139</v>
      </c>
      <c r="F1629" s="3">
        <v>109.865469612748</v>
      </c>
    </row>
    <row r="1630" spans="1:10">
      <c r="A1630">
        <v>12</v>
      </c>
      <c r="B1630">
        <v>-91.009</v>
      </c>
      <c r="C1630">
        <v>246</v>
      </c>
      <c r="D1630">
        <v>49000</v>
      </c>
      <c r="E1630">
        <v>179</v>
      </c>
      <c r="F1630" s="3">
        <v>151.29418803171313</v>
      </c>
    </row>
    <row r="1631" spans="1:10">
      <c r="A1631">
        <v>13</v>
      </c>
      <c r="B1631">
        <v>-90.894999999999996</v>
      </c>
      <c r="C1631">
        <v>246</v>
      </c>
      <c r="D1631">
        <v>49000</v>
      </c>
      <c r="E1631">
        <v>209</v>
      </c>
      <c r="F1631" s="3">
        <v>216.63907766793241</v>
      </c>
    </row>
    <row r="1632" spans="1:10">
      <c r="A1632">
        <v>14</v>
      </c>
      <c r="B1632">
        <v>-90.787000000000006</v>
      </c>
      <c r="C1632">
        <v>246</v>
      </c>
      <c r="D1632">
        <v>49000</v>
      </c>
      <c r="E1632">
        <v>308</v>
      </c>
      <c r="F1632" s="3">
        <v>303.27610467307301</v>
      </c>
    </row>
    <row r="1633" spans="1:6">
      <c r="A1633">
        <v>15</v>
      </c>
      <c r="B1633">
        <v>-90.671999999999997</v>
      </c>
      <c r="C1633">
        <v>246</v>
      </c>
      <c r="D1633">
        <v>49000</v>
      </c>
      <c r="E1633">
        <v>356</v>
      </c>
      <c r="F1633" s="3">
        <v>417.41531275793801</v>
      </c>
    </row>
    <row r="1634" spans="1:6">
      <c r="A1634">
        <v>16</v>
      </c>
      <c r="B1634">
        <v>-90.555999999999997</v>
      </c>
      <c r="C1634">
        <v>246</v>
      </c>
      <c r="D1634">
        <v>49000</v>
      </c>
      <c r="E1634">
        <v>501</v>
      </c>
      <c r="F1634" s="3">
        <v>540.70807543048579</v>
      </c>
    </row>
    <row r="1635" spans="1:6">
      <c r="A1635">
        <v>17</v>
      </c>
      <c r="B1635">
        <v>-90.44</v>
      </c>
      <c r="C1635">
        <v>246</v>
      </c>
      <c r="D1635">
        <v>49000</v>
      </c>
      <c r="E1635">
        <v>639</v>
      </c>
      <c r="F1635" s="3">
        <v>648.56925639634039</v>
      </c>
    </row>
    <row r="1636" spans="1:6">
      <c r="A1636">
        <v>18</v>
      </c>
      <c r="B1636">
        <v>-90.325000000000003</v>
      </c>
      <c r="C1636">
        <v>246</v>
      </c>
      <c r="D1636">
        <v>49000</v>
      </c>
      <c r="E1636">
        <v>749</v>
      </c>
      <c r="F1636" s="3">
        <v>715.12227800995902</v>
      </c>
    </row>
    <row r="1637" spans="1:6">
      <c r="A1637">
        <v>19</v>
      </c>
      <c r="B1637">
        <v>-90.218999999999994</v>
      </c>
      <c r="C1637">
        <v>246</v>
      </c>
      <c r="D1637">
        <v>49000</v>
      </c>
      <c r="E1637">
        <v>816</v>
      </c>
      <c r="F1637" s="3">
        <v>725.64276803940231</v>
      </c>
    </row>
    <row r="1638" spans="1:6">
      <c r="A1638">
        <v>20</v>
      </c>
      <c r="B1638">
        <v>-90.105999999999995</v>
      </c>
      <c r="C1638">
        <v>246</v>
      </c>
      <c r="D1638">
        <v>49000</v>
      </c>
      <c r="E1638">
        <v>723</v>
      </c>
      <c r="F1638" s="3">
        <v>680.30283061104842</v>
      </c>
    </row>
    <row r="1639" spans="1:6">
      <c r="A1639">
        <v>21</v>
      </c>
      <c r="B1639">
        <v>-89.991</v>
      </c>
      <c r="C1639">
        <v>246</v>
      </c>
      <c r="D1639">
        <v>49000</v>
      </c>
      <c r="E1639">
        <v>568</v>
      </c>
      <c r="F1639" s="3">
        <v>586.31026600538121</v>
      </c>
    </row>
    <row r="1640" spans="1:6">
      <c r="A1640">
        <v>22</v>
      </c>
      <c r="B1640">
        <v>-89.876999999999995</v>
      </c>
      <c r="C1640">
        <v>246</v>
      </c>
      <c r="D1640">
        <v>49000</v>
      </c>
      <c r="E1640">
        <v>452</v>
      </c>
      <c r="F1640" s="3">
        <v>468.08631698120149</v>
      </c>
    </row>
    <row r="1641" spans="1:6">
      <c r="A1641">
        <v>23</v>
      </c>
      <c r="B1641">
        <v>-89.757999999999996</v>
      </c>
      <c r="C1641">
        <v>246</v>
      </c>
      <c r="D1641">
        <v>49000</v>
      </c>
      <c r="E1641">
        <v>317</v>
      </c>
      <c r="F1641" s="3">
        <v>344.32464252181842</v>
      </c>
    </row>
    <row r="1642" spans="1:6">
      <c r="A1642">
        <v>24</v>
      </c>
      <c r="B1642">
        <v>-89.641999999999996</v>
      </c>
      <c r="C1642">
        <v>246</v>
      </c>
      <c r="D1642">
        <v>49000</v>
      </c>
      <c r="E1642">
        <v>230</v>
      </c>
      <c r="F1642" s="3">
        <v>242.4906654061366</v>
      </c>
    </row>
    <row r="1643" spans="1:6">
      <c r="A1643">
        <v>25</v>
      </c>
      <c r="B1643">
        <v>-89.534999999999997</v>
      </c>
      <c r="C1643">
        <v>246</v>
      </c>
      <c r="D1643">
        <v>49000</v>
      </c>
      <c r="E1643">
        <v>179</v>
      </c>
      <c r="F1643" s="3">
        <v>172.56011716439298</v>
      </c>
    </row>
    <row r="1644" spans="1:6">
      <c r="A1644">
        <v>26</v>
      </c>
      <c r="B1644">
        <v>-89.43</v>
      </c>
      <c r="C1644">
        <v>246</v>
      </c>
      <c r="D1644">
        <v>49000</v>
      </c>
      <c r="E1644">
        <v>115</v>
      </c>
      <c r="F1644" s="3">
        <v>126.08714860807459</v>
      </c>
    </row>
    <row r="1645" spans="1:6">
      <c r="A1645">
        <v>27</v>
      </c>
      <c r="B1645">
        <v>-89.316000000000003</v>
      </c>
      <c r="C1645">
        <v>246</v>
      </c>
      <c r="D1645">
        <v>49000</v>
      </c>
      <c r="E1645">
        <v>119</v>
      </c>
      <c r="F1645" s="3">
        <v>95.638364822565336</v>
      </c>
    </row>
    <row r="1646" spans="1:6">
      <c r="A1646">
        <v>28</v>
      </c>
      <c r="B1646">
        <v>-89.195999999999998</v>
      </c>
      <c r="C1646">
        <v>246</v>
      </c>
      <c r="D1646">
        <v>49000</v>
      </c>
      <c r="E1646">
        <v>93</v>
      </c>
      <c r="F1646" s="3">
        <v>78.905173369631783</v>
      </c>
    </row>
    <row r="1647" spans="1:6">
      <c r="A1647">
        <v>29</v>
      </c>
      <c r="B1647">
        <v>-89.090999999999994</v>
      </c>
      <c r="C1647">
        <v>246</v>
      </c>
      <c r="D1647">
        <v>49000</v>
      </c>
      <c r="E1647">
        <v>85</v>
      </c>
      <c r="F1647" s="3">
        <v>71.893340254615737</v>
      </c>
    </row>
    <row r="1648" spans="1:6">
      <c r="A1648">
        <v>30</v>
      </c>
      <c r="B1648">
        <v>-88.971999999999994</v>
      </c>
      <c r="C1648">
        <v>246</v>
      </c>
      <c r="D1648">
        <v>49000</v>
      </c>
      <c r="E1648">
        <v>62</v>
      </c>
      <c r="F1648" s="3">
        <v>68.398957700976183</v>
      </c>
    </row>
    <row r="1649" spans="1:6">
      <c r="A1649">
        <v>31</v>
      </c>
      <c r="B1649">
        <v>-88.86</v>
      </c>
      <c r="C1649">
        <v>246</v>
      </c>
      <c r="D1649">
        <v>49000</v>
      </c>
      <c r="E1649">
        <v>69</v>
      </c>
      <c r="F1649" s="3">
        <v>67.138769038234159</v>
      </c>
    </row>
    <row r="1650" spans="1:6">
      <c r="A1650">
        <v>32</v>
      </c>
      <c r="B1650">
        <v>-88.751999999999995</v>
      </c>
      <c r="C1650">
        <v>246</v>
      </c>
      <c r="D1650">
        <v>49000</v>
      </c>
      <c r="E1650">
        <v>56</v>
      </c>
      <c r="F1650" s="3">
        <v>66.695387971510101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76</v>
      </c>
    </row>
    <row r="1656" spans="1:6">
      <c r="A1656" t="s">
        <v>2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77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354</v>
      </c>
      <c r="B1668" t="s">
        <v>333</v>
      </c>
      <c r="C1668" t="s">
        <v>336</v>
      </c>
      <c r="D1668" t="s">
        <v>353</v>
      </c>
      <c r="E1668" t="s">
        <v>352</v>
      </c>
      <c r="F1668" t="s">
        <v>373</v>
      </c>
    </row>
    <row r="1669" spans="1:10">
      <c r="A1669">
        <v>1</v>
      </c>
      <c r="B1669">
        <v>-92.248000000000005</v>
      </c>
      <c r="C1669">
        <v>244</v>
      </c>
      <c r="D1669">
        <v>49000</v>
      </c>
      <c r="E1669">
        <v>51</v>
      </c>
      <c r="F1669" s="3">
        <v>71.587443974356461</v>
      </c>
      <c r="J1669" t="s">
        <v>418</v>
      </c>
    </row>
    <row r="1670" spans="1:10">
      <c r="A1670">
        <v>2</v>
      </c>
      <c r="B1670">
        <v>-92.138999999999996</v>
      </c>
      <c r="C1670">
        <v>244</v>
      </c>
      <c r="D1670">
        <v>49000</v>
      </c>
      <c r="E1670">
        <v>51</v>
      </c>
      <c r="F1670" s="3">
        <v>71.588249701976807</v>
      </c>
    </row>
    <row r="1671" spans="1:10">
      <c r="A1671">
        <v>3</v>
      </c>
      <c r="B1671">
        <v>-92.024000000000001</v>
      </c>
      <c r="C1671">
        <v>244</v>
      </c>
      <c r="D1671">
        <v>49000</v>
      </c>
      <c r="E1671">
        <v>61</v>
      </c>
      <c r="F1671" s="3">
        <v>71.592131337695008</v>
      </c>
    </row>
    <row r="1672" spans="1:10">
      <c r="A1672">
        <v>4</v>
      </c>
      <c r="B1672">
        <v>-91.912000000000006</v>
      </c>
      <c r="C1672">
        <v>244</v>
      </c>
      <c r="D1672">
        <v>49000</v>
      </c>
      <c r="E1672">
        <v>80</v>
      </c>
      <c r="F1672" s="3">
        <v>71.607870283172588</v>
      </c>
    </row>
    <row r="1673" spans="1:10">
      <c r="A1673">
        <v>5</v>
      </c>
      <c r="B1673">
        <v>-91.8</v>
      </c>
      <c r="C1673">
        <v>244</v>
      </c>
      <c r="D1673">
        <v>49000</v>
      </c>
      <c r="E1673">
        <v>88</v>
      </c>
      <c r="F1673" s="3">
        <v>71.666438326760499</v>
      </c>
    </row>
    <row r="1674" spans="1:10">
      <c r="A1674">
        <v>6</v>
      </c>
      <c r="B1674">
        <v>-91.694000000000003</v>
      </c>
      <c r="C1674">
        <v>244</v>
      </c>
      <c r="D1674">
        <v>49000</v>
      </c>
      <c r="E1674">
        <v>87</v>
      </c>
      <c r="F1674" s="3">
        <v>71.846742053048757</v>
      </c>
    </row>
    <row r="1675" spans="1:10">
      <c r="A1675">
        <v>7</v>
      </c>
      <c r="B1675">
        <v>-91.581000000000003</v>
      </c>
      <c r="C1675">
        <v>244</v>
      </c>
      <c r="D1675">
        <v>49000</v>
      </c>
      <c r="E1675">
        <v>80</v>
      </c>
      <c r="F1675" s="3">
        <v>72.42571701019763</v>
      </c>
    </row>
    <row r="1676" spans="1:10">
      <c r="A1676">
        <v>8</v>
      </c>
      <c r="B1676">
        <v>-91.465000000000003</v>
      </c>
      <c r="C1676">
        <v>244</v>
      </c>
      <c r="D1676">
        <v>49000</v>
      </c>
      <c r="E1676">
        <v>104</v>
      </c>
      <c r="F1676" s="3">
        <v>74.118381388015692</v>
      </c>
    </row>
    <row r="1677" spans="1:10">
      <c r="A1677">
        <v>9</v>
      </c>
      <c r="B1677">
        <v>-91.349000000000004</v>
      </c>
      <c r="C1677">
        <v>244</v>
      </c>
      <c r="D1677">
        <v>49000</v>
      </c>
      <c r="E1677">
        <v>96</v>
      </c>
      <c r="F1677" s="3">
        <v>78.498107010710228</v>
      </c>
    </row>
    <row r="1678" spans="1:10">
      <c r="A1678">
        <v>10</v>
      </c>
      <c r="B1678">
        <v>-91.233999999999995</v>
      </c>
      <c r="C1678">
        <v>244</v>
      </c>
      <c r="D1678">
        <v>49000</v>
      </c>
      <c r="E1678">
        <v>107</v>
      </c>
      <c r="F1678" s="3">
        <v>88.528356579523205</v>
      </c>
    </row>
    <row r="1679" spans="1:10">
      <c r="A1679">
        <v>11</v>
      </c>
      <c r="B1679">
        <v>-91.123999999999995</v>
      </c>
      <c r="C1679">
        <v>244</v>
      </c>
      <c r="D1679">
        <v>49000</v>
      </c>
      <c r="E1679">
        <v>121</v>
      </c>
      <c r="F1679" s="3">
        <v>108.00521129474946</v>
      </c>
    </row>
    <row r="1680" spans="1:10">
      <c r="A1680">
        <v>12</v>
      </c>
      <c r="B1680">
        <v>-91.009</v>
      </c>
      <c r="C1680">
        <v>244</v>
      </c>
      <c r="D1680">
        <v>49000</v>
      </c>
      <c r="E1680">
        <v>143</v>
      </c>
      <c r="F1680" s="3">
        <v>145.18583822269142</v>
      </c>
    </row>
    <row r="1681" spans="1:6">
      <c r="A1681">
        <v>13</v>
      </c>
      <c r="B1681">
        <v>-90.894999999999996</v>
      </c>
      <c r="C1681">
        <v>244</v>
      </c>
      <c r="D1681">
        <v>49000</v>
      </c>
      <c r="E1681">
        <v>237</v>
      </c>
      <c r="F1681" s="3">
        <v>205.69818859968976</v>
      </c>
    </row>
    <row r="1682" spans="1:6">
      <c r="A1682">
        <v>14</v>
      </c>
      <c r="B1682">
        <v>-90.787000000000006</v>
      </c>
      <c r="C1682">
        <v>244</v>
      </c>
      <c r="D1682">
        <v>49000</v>
      </c>
      <c r="E1682">
        <v>274</v>
      </c>
      <c r="F1682" s="3">
        <v>288.10461778034795</v>
      </c>
    </row>
    <row r="1683" spans="1:6">
      <c r="A1683">
        <v>15</v>
      </c>
      <c r="B1683">
        <v>-90.671999999999997</v>
      </c>
      <c r="C1683">
        <v>244</v>
      </c>
      <c r="D1683">
        <v>49000</v>
      </c>
      <c r="E1683">
        <v>392</v>
      </c>
      <c r="F1683" s="3">
        <v>399.2669234098509</v>
      </c>
    </row>
    <row r="1684" spans="1:6">
      <c r="A1684">
        <v>16</v>
      </c>
      <c r="B1684">
        <v>-90.555999999999997</v>
      </c>
      <c r="C1684">
        <v>244</v>
      </c>
      <c r="D1684">
        <v>49000</v>
      </c>
      <c r="E1684">
        <v>453</v>
      </c>
      <c r="F1684" s="3">
        <v>521.93804042111026</v>
      </c>
    </row>
    <row r="1685" spans="1:6">
      <c r="A1685">
        <v>17</v>
      </c>
      <c r="B1685">
        <v>-90.44</v>
      </c>
      <c r="C1685">
        <v>244</v>
      </c>
      <c r="D1685">
        <v>49000</v>
      </c>
      <c r="E1685">
        <v>656</v>
      </c>
      <c r="F1685" s="3">
        <v>631.40184258145632</v>
      </c>
    </row>
    <row r="1686" spans="1:6">
      <c r="A1686">
        <v>18</v>
      </c>
      <c r="B1686">
        <v>-90.325000000000003</v>
      </c>
      <c r="C1686">
        <v>244</v>
      </c>
      <c r="D1686">
        <v>49000</v>
      </c>
      <c r="E1686">
        <v>717</v>
      </c>
      <c r="F1686" s="3">
        <v>700.62548003975189</v>
      </c>
    </row>
    <row r="1687" spans="1:6">
      <c r="A1687">
        <v>19</v>
      </c>
      <c r="B1687">
        <v>-90.218999999999994</v>
      </c>
      <c r="C1687">
        <v>244</v>
      </c>
      <c r="D1687">
        <v>49000</v>
      </c>
      <c r="E1687">
        <v>728</v>
      </c>
      <c r="F1687" s="3">
        <v>713.36973902023374</v>
      </c>
    </row>
    <row r="1688" spans="1:6">
      <c r="A1688">
        <v>20</v>
      </c>
      <c r="B1688">
        <v>-90.105999999999995</v>
      </c>
      <c r="C1688">
        <v>244</v>
      </c>
      <c r="D1688">
        <v>49000</v>
      </c>
      <c r="E1688">
        <v>700</v>
      </c>
      <c r="F1688" s="3">
        <v>669.41208061112991</v>
      </c>
    </row>
    <row r="1689" spans="1:6">
      <c r="A1689">
        <v>21</v>
      </c>
      <c r="B1689">
        <v>-89.991</v>
      </c>
      <c r="C1689">
        <v>244</v>
      </c>
      <c r="D1689">
        <v>49000</v>
      </c>
      <c r="E1689">
        <v>571</v>
      </c>
      <c r="F1689" s="3">
        <v>575.93237985513508</v>
      </c>
    </row>
    <row r="1690" spans="1:6">
      <c r="A1690">
        <v>22</v>
      </c>
      <c r="B1690">
        <v>-89.876999999999995</v>
      </c>
      <c r="C1690">
        <v>244</v>
      </c>
      <c r="D1690">
        <v>49000</v>
      </c>
      <c r="E1690">
        <v>483</v>
      </c>
      <c r="F1690" s="3">
        <v>458.15155849133458</v>
      </c>
    </row>
    <row r="1691" spans="1:6">
      <c r="A1691">
        <v>23</v>
      </c>
      <c r="B1691">
        <v>-89.757999999999996</v>
      </c>
      <c r="C1691">
        <v>244</v>
      </c>
      <c r="D1691">
        <v>49000</v>
      </c>
      <c r="E1691">
        <v>303</v>
      </c>
      <c r="F1691" s="3">
        <v>335.65833631521139</v>
      </c>
    </row>
    <row r="1692" spans="1:6">
      <c r="A1692">
        <v>24</v>
      </c>
      <c r="B1692">
        <v>-89.641999999999996</v>
      </c>
      <c r="C1692">
        <v>244</v>
      </c>
      <c r="D1692">
        <v>49000</v>
      </c>
      <c r="E1692">
        <v>249</v>
      </c>
      <c r="F1692" s="3">
        <v>236.10781722619009</v>
      </c>
    </row>
    <row r="1693" spans="1:6">
      <c r="A1693">
        <v>25</v>
      </c>
      <c r="B1693">
        <v>-89.534999999999997</v>
      </c>
      <c r="C1693">
        <v>244</v>
      </c>
      <c r="D1693">
        <v>49000</v>
      </c>
      <c r="E1693">
        <v>154</v>
      </c>
      <c r="F1693" s="3">
        <v>168.86180250924014</v>
      </c>
    </row>
    <row r="1694" spans="1:6">
      <c r="A1694">
        <v>26</v>
      </c>
      <c r="B1694">
        <v>-89.43</v>
      </c>
      <c r="C1694">
        <v>244</v>
      </c>
      <c r="D1694">
        <v>49000</v>
      </c>
      <c r="E1694">
        <v>120</v>
      </c>
      <c r="F1694" s="3">
        <v>125.04048836007775</v>
      </c>
    </row>
    <row r="1695" spans="1:6">
      <c r="A1695">
        <v>27</v>
      </c>
      <c r="B1695">
        <v>-89.316000000000003</v>
      </c>
      <c r="C1695">
        <v>244</v>
      </c>
      <c r="D1695">
        <v>49000</v>
      </c>
      <c r="E1695">
        <v>104</v>
      </c>
      <c r="F1695" s="3">
        <v>97.009033100825732</v>
      </c>
    </row>
    <row r="1696" spans="1:6">
      <c r="A1696">
        <v>28</v>
      </c>
      <c r="B1696">
        <v>-89.195999999999998</v>
      </c>
      <c r="C1696">
        <v>244</v>
      </c>
      <c r="D1696">
        <v>49000</v>
      </c>
      <c r="E1696">
        <v>84</v>
      </c>
      <c r="F1696" s="3">
        <v>82.057311483456985</v>
      </c>
    </row>
    <row r="1697" spans="1:6">
      <c r="A1697">
        <v>29</v>
      </c>
      <c r="B1697">
        <v>-89.090999999999994</v>
      </c>
      <c r="C1697">
        <v>244</v>
      </c>
      <c r="D1697">
        <v>49000</v>
      </c>
      <c r="E1697">
        <v>77</v>
      </c>
      <c r="F1697" s="3">
        <v>75.998555721163214</v>
      </c>
    </row>
    <row r="1698" spans="1:6">
      <c r="A1698">
        <v>30</v>
      </c>
      <c r="B1698">
        <v>-88.971999999999994</v>
      </c>
      <c r="C1698">
        <v>244</v>
      </c>
      <c r="D1698">
        <v>49000</v>
      </c>
      <c r="E1698">
        <v>67</v>
      </c>
      <c r="F1698" s="3">
        <v>73.086724330124241</v>
      </c>
    </row>
    <row r="1699" spans="1:6">
      <c r="A1699">
        <v>31</v>
      </c>
      <c r="B1699">
        <v>-88.86</v>
      </c>
      <c r="C1699">
        <v>244</v>
      </c>
      <c r="D1699">
        <v>49000</v>
      </c>
      <c r="E1699">
        <v>72</v>
      </c>
      <c r="F1699" s="3">
        <v>72.080365379264151</v>
      </c>
    </row>
    <row r="1700" spans="1:6">
      <c r="A1700">
        <v>32</v>
      </c>
      <c r="B1700">
        <v>-88.751999999999995</v>
      </c>
      <c r="C1700">
        <v>244</v>
      </c>
      <c r="D1700">
        <v>49000</v>
      </c>
      <c r="E1700">
        <v>59</v>
      </c>
      <c r="F1700" s="3">
        <v>71.74166442273598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78</v>
      </c>
    </row>
    <row r="1706" spans="1:6">
      <c r="A1706" t="s">
        <v>2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79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354</v>
      </c>
      <c r="B1718" t="s">
        <v>333</v>
      </c>
      <c r="C1718" t="s">
        <v>336</v>
      </c>
      <c r="D1718" t="s">
        <v>353</v>
      </c>
      <c r="E1718" t="s">
        <v>352</v>
      </c>
      <c r="F1718" t="s">
        <v>373</v>
      </c>
    </row>
    <row r="1719" spans="1:10">
      <c r="A1719">
        <v>1</v>
      </c>
      <c r="B1719">
        <v>-92.248000000000005</v>
      </c>
      <c r="C1719">
        <v>244</v>
      </c>
      <c r="D1719">
        <v>49000</v>
      </c>
      <c r="E1719">
        <v>44</v>
      </c>
      <c r="F1719" s="3">
        <v>68.930181020311352</v>
      </c>
      <c r="J1719" t="s">
        <v>419</v>
      </c>
    </row>
    <row r="1720" spans="1:10">
      <c r="A1720">
        <v>2</v>
      </c>
      <c r="B1720">
        <v>-92.138999999999996</v>
      </c>
      <c r="C1720">
        <v>244</v>
      </c>
      <c r="D1720">
        <v>49000</v>
      </c>
      <c r="E1720">
        <v>55</v>
      </c>
      <c r="F1720" s="3">
        <v>68.93028670231142</v>
      </c>
    </row>
    <row r="1721" spans="1:10">
      <c r="A1721">
        <v>3</v>
      </c>
      <c r="B1721">
        <v>-92.024000000000001</v>
      </c>
      <c r="C1721">
        <v>244</v>
      </c>
      <c r="D1721">
        <v>49000</v>
      </c>
      <c r="E1721">
        <v>47</v>
      </c>
      <c r="F1721" s="3">
        <v>68.930930809733326</v>
      </c>
    </row>
    <row r="1722" spans="1:10">
      <c r="A1722">
        <v>4</v>
      </c>
      <c r="B1722">
        <v>-91.912000000000006</v>
      </c>
      <c r="C1722">
        <v>244</v>
      </c>
      <c r="D1722">
        <v>49000</v>
      </c>
      <c r="E1722">
        <v>62</v>
      </c>
      <c r="F1722" s="3">
        <v>68.934187876013098</v>
      </c>
    </row>
    <row r="1723" spans="1:10">
      <c r="A1723">
        <v>5</v>
      </c>
      <c r="B1723">
        <v>-91.8</v>
      </c>
      <c r="C1723">
        <v>244</v>
      </c>
      <c r="D1723">
        <v>49000</v>
      </c>
      <c r="E1723">
        <v>73</v>
      </c>
      <c r="F1723" s="3">
        <v>68.949090680097498</v>
      </c>
    </row>
    <row r="1724" spans="1:10">
      <c r="A1724">
        <v>6</v>
      </c>
      <c r="B1724">
        <v>-91.694000000000003</v>
      </c>
      <c r="C1724">
        <v>244</v>
      </c>
      <c r="D1724">
        <v>49000</v>
      </c>
      <c r="E1724">
        <v>70</v>
      </c>
      <c r="F1724" s="3">
        <v>69.004409490151232</v>
      </c>
    </row>
    <row r="1725" spans="1:10">
      <c r="A1725">
        <v>7</v>
      </c>
      <c r="B1725">
        <v>-91.581000000000003</v>
      </c>
      <c r="C1725">
        <v>244</v>
      </c>
      <c r="D1725">
        <v>49000</v>
      </c>
      <c r="E1725">
        <v>76</v>
      </c>
      <c r="F1725" s="3">
        <v>69.217112361705802</v>
      </c>
    </row>
    <row r="1726" spans="1:10">
      <c r="A1726">
        <v>8</v>
      </c>
      <c r="B1726">
        <v>-91.465000000000003</v>
      </c>
      <c r="C1726">
        <v>244</v>
      </c>
      <c r="D1726">
        <v>49000</v>
      </c>
      <c r="E1726">
        <v>96</v>
      </c>
      <c r="F1726" s="3">
        <v>69.957117066417666</v>
      </c>
    </row>
    <row r="1727" spans="1:10">
      <c r="A1727">
        <v>9</v>
      </c>
      <c r="B1727">
        <v>-91.349000000000004</v>
      </c>
      <c r="C1727">
        <v>244</v>
      </c>
      <c r="D1727">
        <v>49000</v>
      </c>
      <c r="E1727">
        <v>92</v>
      </c>
      <c r="F1727" s="3">
        <v>72.208778837702923</v>
      </c>
    </row>
    <row r="1728" spans="1:10">
      <c r="A1728">
        <v>10</v>
      </c>
      <c r="B1728">
        <v>-91.233999999999995</v>
      </c>
      <c r="C1728">
        <v>244</v>
      </c>
      <c r="D1728">
        <v>49000</v>
      </c>
      <c r="E1728">
        <v>108</v>
      </c>
      <c r="F1728" s="3">
        <v>78.188198253432105</v>
      </c>
    </row>
    <row r="1729" spans="1:6">
      <c r="A1729">
        <v>11</v>
      </c>
      <c r="B1729">
        <v>-91.123999999999995</v>
      </c>
      <c r="C1729">
        <v>244</v>
      </c>
      <c r="D1729">
        <v>49000</v>
      </c>
      <c r="E1729">
        <v>116</v>
      </c>
      <c r="F1729" s="3">
        <v>91.427260411362724</v>
      </c>
    </row>
    <row r="1730" spans="1:6">
      <c r="A1730">
        <v>12</v>
      </c>
      <c r="B1730">
        <v>-91.009</v>
      </c>
      <c r="C1730">
        <v>244</v>
      </c>
      <c r="D1730">
        <v>49000</v>
      </c>
      <c r="E1730">
        <v>175</v>
      </c>
      <c r="F1730" s="3">
        <v>119.93000664572909</v>
      </c>
    </row>
    <row r="1731" spans="1:6">
      <c r="A1731">
        <v>13</v>
      </c>
      <c r="B1731">
        <v>-90.894999999999996</v>
      </c>
      <c r="C1731">
        <v>244</v>
      </c>
      <c r="D1731">
        <v>49000</v>
      </c>
      <c r="E1731">
        <v>198</v>
      </c>
      <c r="F1731" s="3">
        <v>171.68486935429613</v>
      </c>
    </row>
    <row r="1732" spans="1:6">
      <c r="A1732">
        <v>14</v>
      </c>
      <c r="B1732">
        <v>-90.787000000000006</v>
      </c>
      <c r="C1732">
        <v>244</v>
      </c>
      <c r="D1732">
        <v>49000</v>
      </c>
      <c r="E1732">
        <v>267</v>
      </c>
      <c r="F1732" s="3">
        <v>249.16124975246649</v>
      </c>
    </row>
    <row r="1733" spans="1:6">
      <c r="A1733">
        <v>15</v>
      </c>
      <c r="B1733">
        <v>-90.671999999999997</v>
      </c>
      <c r="C1733">
        <v>244</v>
      </c>
      <c r="D1733">
        <v>49000</v>
      </c>
      <c r="E1733">
        <v>324</v>
      </c>
      <c r="F1733" s="3">
        <v>362.96945172834529</v>
      </c>
    </row>
    <row r="1734" spans="1:6">
      <c r="A1734">
        <v>16</v>
      </c>
      <c r="B1734">
        <v>-90.555999999999997</v>
      </c>
      <c r="C1734">
        <v>244</v>
      </c>
      <c r="D1734">
        <v>49000</v>
      </c>
      <c r="E1734">
        <v>432</v>
      </c>
      <c r="F1734" s="3">
        <v>498.90103847755591</v>
      </c>
    </row>
    <row r="1735" spans="1:6">
      <c r="A1735">
        <v>17</v>
      </c>
      <c r="B1735">
        <v>-90.44</v>
      </c>
      <c r="C1735">
        <v>244</v>
      </c>
      <c r="D1735">
        <v>49000</v>
      </c>
      <c r="E1735">
        <v>568</v>
      </c>
      <c r="F1735" s="3">
        <v>629.80819904657608</v>
      </c>
    </row>
    <row r="1736" spans="1:6">
      <c r="A1736">
        <v>18</v>
      </c>
      <c r="B1736">
        <v>-90.325000000000003</v>
      </c>
      <c r="C1736">
        <v>244</v>
      </c>
      <c r="D1736">
        <v>49000</v>
      </c>
      <c r="E1736">
        <v>740</v>
      </c>
      <c r="F1736" s="3">
        <v>721.06598516370786</v>
      </c>
    </row>
    <row r="1737" spans="1:6">
      <c r="A1737">
        <v>19</v>
      </c>
      <c r="B1737">
        <v>-90.218999999999994</v>
      </c>
      <c r="C1737">
        <v>244</v>
      </c>
      <c r="D1737">
        <v>49000</v>
      </c>
      <c r="E1737">
        <v>834</v>
      </c>
      <c r="F1737" s="3">
        <v>747.36024340486028</v>
      </c>
    </row>
    <row r="1738" spans="1:6">
      <c r="A1738">
        <v>20</v>
      </c>
      <c r="B1738">
        <v>-90.105999999999995</v>
      </c>
      <c r="C1738">
        <v>244</v>
      </c>
      <c r="D1738">
        <v>49000</v>
      </c>
      <c r="E1738">
        <v>763</v>
      </c>
      <c r="F1738" s="3">
        <v>706.00735931849192</v>
      </c>
    </row>
    <row r="1739" spans="1:6">
      <c r="A1739">
        <v>21</v>
      </c>
      <c r="B1739">
        <v>-89.991</v>
      </c>
      <c r="C1739">
        <v>244</v>
      </c>
      <c r="D1739">
        <v>49000</v>
      </c>
      <c r="E1739">
        <v>631</v>
      </c>
      <c r="F1739" s="3">
        <v>603.57678053620657</v>
      </c>
    </row>
    <row r="1740" spans="1:6">
      <c r="A1740">
        <v>22</v>
      </c>
      <c r="B1740">
        <v>-89.876999999999995</v>
      </c>
      <c r="C1740">
        <v>244</v>
      </c>
      <c r="D1740">
        <v>49000</v>
      </c>
      <c r="E1740">
        <v>482</v>
      </c>
      <c r="F1740" s="3">
        <v>471.16982037049814</v>
      </c>
    </row>
    <row r="1741" spans="1:6">
      <c r="A1741">
        <v>23</v>
      </c>
      <c r="B1741">
        <v>-89.757999999999996</v>
      </c>
      <c r="C1741">
        <v>244</v>
      </c>
      <c r="D1741">
        <v>49000</v>
      </c>
      <c r="E1741">
        <v>307</v>
      </c>
      <c r="F1741" s="3">
        <v>334.62076698969764</v>
      </c>
    </row>
    <row r="1742" spans="1:6">
      <c r="A1742">
        <v>24</v>
      </c>
      <c r="B1742">
        <v>-89.641999999999996</v>
      </c>
      <c r="C1742">
        <v>244</v>
      </c>
      <c r="D1742">
        <v>49000</v>
      </c>
      <c r="E1742">
        <v>190</v>
      </c>
      <c r="F1742" s="3">
        <v>226.8956985986442</v>
      </c>
    </row>
    <row r="1743" spans="1:6">
      <c r="A1743">
        <v>25</v>
      </c>
      <c r="B1743">
        <v>-89.534999999999997</v>
      </c>
      <c r="C1743">
        <v>244</v>
      </c>
      <c r="D1743">
        <v>49000</v>
      </c>
      <c r="E1743">
        <v>151</v>
      </c>
      <c r="F1743" s="3">
        <v>157.29670528404262</v>
      </c>
    </row>
    <row r="1744" spans="1:6">
      <c r="A1744">
        <v>26</v>
      </c>
      <c r="B1744">
        <v>-89.43</v>
      </c>
      <c r="C1744">
        <v>244</v>
      </c>
      <c r="D1744">
        <v>49000</v>
      </c>
      <c r="E1744">
        <v>115</v>
      </c>
      <c r="F1744" s="3">
        <v>114.39745446416239</v>
      </c>
    </row>
    <row r="1745" spans="1:6">
      <c r="A1745">
        <v>27</v>
      </c>
      <c r="B1745">
        <v>-89.316000000000003</v>
      </c>
      <c r="C1745">
        <v>244</v>
      </c>
      <c r="D1745">
        <v>49000</v>
      </c>
      <c r="E1745">
        <v>101</v>
      </c>
      <c r="F1745" s="3">
        <v>88.807431261429002</v>
      </c>
    </row>
    <row r="1746" spans="1:6">
      <c r="A1746">
        <v>28</v>
      </c>
      <c r="B1746">
        <v>-89.195999999999998</v>
      </c>
      <c r="C1746">
        <v>244</v>
      </c>
      <c r="D1746">
        <v>49000</v>
      </c>
      <c r="E1746">
        <v>82</v>
      </c>
      <c r="F1746" s="3">
        <v>76.315058535555252</v>
      </c>
    </row>
    <row r="1747" spans="1:6">
      <c r="A1747">
        <v>29</v>
      </c>
      <c r="B1747">
        <v>-89.090999999999994</v>
      </c>
      <c r="C1747">
        <v>244</v>
      </c>
      <c r="D1747">
        <v>49000</v>
      </c>
      <c r="E1747">
        <v>99</v>
      </c>
      <c r="F1747" s="3">
        <v>71.739072380721325</v>
      </c>
    </row>
    <row r="1748" spans="1:6">
      <c r="A1748">
        <v>30</v>
      </c>
      <c r="B1748">
        <v>-88.971999999999994</v>
      </c>
      <c r="C1748">
        <v>244</v>
      </c>
      <c r="D1748">
        <v>49000</v>
      </c>
      <c r="E1748">
        <v>89</v>
      </c>
      <c r="F1748" s="3">
        <v>69.768896208422049</v>
      </c>
    </row>
    <row r="1749" spans="1:6">
      <c r="A1749">
        <v>31</v>
      </c>
      <c r="B1749">
        <v>-88.86</v>
      </c>
      <c r="C1749">
        <v>244</v>
      </c>
      <c r="D1749">
        <v>49000</v>
      </c>
      <c r="E1749">
        <v>66</v>
      </c>
      <c r="F1749" s="3">
        <v>69.171096713952551</v>
      </c>
    </row>
    <row r="1750" spans="1:6">
      <c r="A1750">
        <v>32</v>
      </c>
      <c r="B1750">
        <v>-88.751999999999995</v>
      </c>
      <c r="C1750">
        <v>244</v>
      </c>
      <c r="D1750">
        <v>49000</v>
      </c>
      <c r="E1750">
        <v>47</v>
      </c>
      <c r="F1750" s="3">
        <v>68.995583725522266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80</v>
      </c>
    </row>
    <row r="1756" spans="1:6">
      <c r="A1756" t="s">
        <v>2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81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354</v>
      </c>
      <c r="B1768" t="s">
        <v>333</v>
      </c>
      <c r="C1768" t="s">
        <v>336</v>
      </c>
      <c r="D1768" t="s">
        <v>353</v>
      </c>
      <c r="E1768" t="s">
        <v>352</v>
      </c>
      <c r="F1768" t="s">
        <v>373</v>
      </c>
    </row>
    <row r="1769" spans="1:10">
      <c r="A1769">
        <v>1</v>
      </c>
      <c r="B1769">
        <v>-92.248000000000005</v>
      </c>
      <c r="C1769">
        <v>245</v>
      </c>
      <c r="D1769">
        <v>49000</v>
      </c>
      <c r="E1769">
        <v>46</v>
      </c>
      <c r="F1769" s="3">
        <v>66.055701218253617</v>
      </c>
      <c r="J1769" t="s">
        <v>420</v>
      </c>
    </row>
    <row r="1770" spans="1:10">
      <c r="A1770">
        <v>2</v>
      </c>
      <c r="B1770">
        <v>-92.138999999999996</v>
      </c>
      <c r="C1770">
        <v>245</v>
      </c>
      <c r="D1770">
        <v>49000</v>
      </c>
      <c r="E1770">
        <v>39</v>
      </c>
      <c r="F1770" s="3">
        <v>66.056172116816143</v>
      </c>
    </row>
    <row r="1771" spans="1:10">
      <c r="A1771">
        <v>3</v>
      </c>
      <c r="B1771">
        <v>-92.024000000000001</v>
      </c>
      <c r="C1771">
        <v>245</v>
      </c>
      <c r="D1771">
        <v>49000</v>
      </c>
      <c r="E1771">
        <v>58</v>
      </c>
      <c r="F1771" s="3">
        <v>66.058550116138264</v>
      </c>
    </row>
    <row r="1772" spans="1:10">
      <c r="A1772">
        <v>4</v>
      </c>
      <c r="B1772">
        <v>-91.912000000000006</v>
      </c>
      <c r="C1772">
        <v>245</v>
      </c>
      <c r="D1772">
        <v>49000</v>
      </c>
      <c r="E1772">
        <v>80</v>
      </c>
      <c r="F1772" s="3">
        <v>66.068634960854169</v>
      </c>
    </row>
    <row r="1773" spans="1:10">
      <c r="A1773">
        <v>5</v>
      </c>
      <c r="B1773">
        <v>-91.8</v>
      </c>
      <c r="C1773">
        <v>245</v>
      </c>
      <c r="D1773">
        <v>49000</v>
      </c>
      <c r="E1773">
        <v>65</v>
      </c>
      <c r="F1773" s="3">
        <v>66.107798186544656</v>
      </c>
    </row>
    <row r="1774" spans="1:10">
      <c r="A1774">
        <v>6</v>
      </c>
      <c r="B1774">
        <v>-91.694000000000003</v>
      </c>
      <c r="C1774">
        <v>245</v>
      </c>
      <c r="D1774">
        <v>49000</v>
      </c>
      <c r="E1774">
        <v>71</v>
      </c>
      <c r="F1774" s="3">
        <v>66.233196015046175</v>
      </c>
    </row>
    <row r="1775" spans="1:10">
      <c r="A1775">
        <v>7</v>
      </c>
      <c r="B1775">
        <v>-91.581000000000003</v>
      </c>
      <c r="C1775">
        <v>245</v>
      </c>
      <c r="D1775">
        <v>49000</v>
      </c>
      <c r="E1775">
        <v>76</v>
      </c>
      <c r="F1775" s="3">
        <v>66.651681975517391</v>
      </c>
    </row>
    <row r="1776" spans="1:10">
      <c r="A1776">
        <v>8</v>
      </c>
      <c r="B1776">
        <v>-91.465000000000003</v>
      </c>
      <c r="C1776">
        <v>245</v>
      </c>
      <c r="D1776">
        <v>49000</v>
      </c>
      <c r="E1776">
        <v>83</v>
      </c>
      <c r="F1776" s="3">
        <v>67.922643670595576</v>
      </c>
    </row>
    <row r="1777" spans="1:6">
      <c r="A1777">
        <v>9</v>
      </c>
      <c r="B1777">
        <v>-91.349000000000004</v>
      </c>
      <c r="C1777">
        <v>245</v>
      </c>
      <c r="D1777">
        <v>49000</v>
      </c>
      <c r="E1777">
        <v>112</v>
      </c>
      <c r="F1777" s="3">
        <v>71.333411982481394</v>
      </c>
    </row>
    <row r="1778" spans="1:6">
      <c r="A1778">
        <v>10</v>
      </c>
      <c r="B1778">
        <v>-91.233999999999995</v>
      </c>
      <c r="C1778">
        <v>245</v>
      </c>
      <c r="D1778">
        <v>49000</v>
      </c>
      <c r="E1778">
        <v>84</v>
      </c>
      <c r="F1778" s="3">
        <v>79.418215704774028</v>
      </c>
    </row>
    <row r="1779" spans="1:6">
      <c r="A1779">
        <v>11</v>
      </c>
      <c r="B1779">
        <v>-91.123999999999995</v>
      </c>
      <c r="C1779">
        <v>245</v>
      </c>
      <c r="D1779">
        <v>49000</v>
      </c>
      <c r="E1779">
        <v>125</v>
      </c>
      <c r="F1779" s="3">
        <v>95.623604781113144</v>
      </c>
    </row>
    <row r="1780" spans="1:6">
      <c r="A1780">
        <v>12</v>
      </c>
      <c r="B1780">
        <v>-91.009</v>
      </c>
      <c r="C1780">
        <v>245</v>
      </c>
      <c r="D1780">
        <v>49000</v>
      </c>
      <c r="E1780">
        <v>165</v>
      </c>
      <c r="F1780" s="3">
        <v>127.51709683398209</v>
      </c>
    </row>
    <row r="1781" spans="1:6">
      <c r="A1781">
        <v>13</v>
      </c>
      <c r="B1781">
        <v>-90.894999999999996</v>
      </c>
      <c r="C1781">
        <v>245</v>
      </c>
      <c r="D1781">
        <v>49000</v>
      </c>
      <c r="E1781">
        <v>187</v>
      </c>
      <c r="F1781" s="3">
        <v>180.9795610293952</v>
      </c>
    </row>
    <row r="1782" spans="1:6">
      <c r="A1782">
        <v>14</v>
      </c>
      <c r="B1782">
        <v>-90.787000000000006</v>
      </c>
      <c r="C1782">
        <v>245</v>
      </c>
      <c r="D1782">
        <v>49000</v>
      </c>
      <c r="E1782">
        <v>262</v>
      </c>
      <c r="F1782" s="3">
        <v>255.82562750317041</v>
      </c>
    </row>
    <row r="1783" spans="1:6">
      <c r="A1783">
        <v>15</v>
      </c>
      <c r="B1783">
        <v>-90.671999999999997</v>
      </c>
      <c r="C1783">
        <v>245</v>
      </c>
      <c r="D1783">
        <v>49000</v>
      </c>
      <c r="E1783">
        <v>318</v>
      </c>
      <c r="F1783" s="3">
        <v>359.62796259056125</v>
      </c>
    </row>
    <row r="1784" spans="1:6">
      <c r="A1784">
        <v>16</v>
      </c>
      <c r="B1784">
        <v>-90.555999999999997</v>
      </c>
      <c r="C1784">
        <v>245</v>
      </c>
      <c r="D1784">
        <v>49000</v>
      </c>
      <c r="E1784">
        <v>432</v>
      </c>
      <c r="F1784" s="3">
        <v>477.67710999743639</v>
      </c>
    </row>
    <row r="1785" spans="1:6">
      <c r="A1785">
        <v>17</v>
      </c>
      <c r="B1785">
        <v>-90.44</v>
      </c>
      <c r="C1785">
        <v>245</v>
      </c>
      <c r="D1785">
        <v>49000</v>
      </c>
      <c r="E1785">
        <v>571</v>
      </c>
      <c r="F1785" s="3">
        <v>586.93428315316908</v>
      </c>
    </row>
    <row r="1786" spans="1:6">
      <c r="A1786">
        <v>18</v>
      </c>
      <c r="B1786">
        <v>-90.325000000000003</v>
      </c>
      <c r="C1786">
        <v>245</v>
      </c>
      <c r="D1786">
        <v>49000</v>
      </c>
      <c r="E1786">
        <v>686</v>
      </c>
      <c r="F1786" s="3">
        <v>660.5170832754194</v>
      </c>
    </row>
    <row r="1787" spans="1:6">
      <c r="A1787">
        <v>19</v>
      </c>
      <c r="B1787">
        <v>-90.218999999999994</v>
      </c>
      <c r="C1787">
        <v>245</v>
      </c>
      <c r="D1787">
        <v>49000</v>
      </c>
      <c r="E1787">
        <v>698</v>
      </c>
      <c r="F1787" s="3">
        <v>680.16437036506863</v>
      </c>
    </row>
    <row r="1788" spans="1:6">
      <c r="A1788">
        <v>20</v>
      </c>
      <c r="B1788">
        <v>-90.105999999999995</v>
      </c>
      <c r="C1788">
        <v>245</v>
      </c>
      <c r="D1788">
        <v>49000</v>
      </c>
      <c r="E1788">
        <v>681</v>
      </c>
      <c r="F1788" s="3">
        <v>644.60246542310927</v>
      </c>
    </row>
    <row r="1789" spans="1:6">
      <c r="A1789">
        <v>21</v>
      </c>
      <c r="B1789">
        <v>-89.991</v>
      </c>
      <c r="C1789">
        <v>245</v>
      </c>
      <c r="D1789">
        <v>49000</v>
      </c>
      <c r="E1789">
        <v>569</v>
      </c>
      <c r="F1789" s="3">
        <v>558.74620748670793</v>
      </c>
    </row>
    <row r="1790" spans="1:6">
      <c r="A1790">
        <v>22</v>
      </c>
      <c r="B1790">
        <v>-89.876999999999995</v>
      </c>
      <c r="C1790">
        <v>245</v>
      </c>
      <c r="D1790">
        <v>49000</v>
      </c>
      <c r="E1790">
        <v>466</v>
      </c>
      <c r="F1790" s="3">
        <v>446.42570575851789</v>
      </c>
    </row>
    <row r="1791" spans="1:6">
      <c r="A1791">
        <v>23</v>
      </c>
      <c r="B1791">
        <v>-89.757999999999996</v>
      </c>
      <c r="C1791">
        <v>245</v>
      </c>
      <c r="D1791">
        <v>49000</v>
      </c>
      <c r="E1791">
        <v>339</v>
      </c>
      <c r="F1791" s="3">
        <v>327.28178423191952</v>
      </c>
    </row>
    <row r="1792" spans="1:6">
      <c r="A1792">
        <v>24</v>
      </c>
      <c r="B1792">
        <v>-89.641999999999996</v>
      </c>
      <c r="C1792">
        <v>245</v>
      </c>
      <c r="D1792">
        <v>49000</v>
      </c>
      <c r="E1792">
        <v>195</v>
      </c>
      <c r="F1792" s="3">
        <v>229.2933808222574</v>
      </c>
    </row>
    <row r="1793" spans="1:6">
      <c r="A1793">
        <v>25</v>
      </c>
      <c r="B1793">
        <v>-89.534999999999997</v>
      </c>
      <c r="C1793">
        <v>245</v>
      </c>
      <c r="D1793">
        <v>49000</v>
      </c>
      <c r="E1793">
        <v>156</v>
      </c>
      <c r="F1793" s="3">
        <v>162.65469213517719</v>
      </c>
    </row>
    <row r="1794" spans="1:6">
      <c r="A1794">
        <v>26</v>
      </c>
      <c r="B1794">
        <v>-89.43</v>
      </c>
      <c r="C1794">
        <v>245</v>
      </c>
      <c r="D1794">
        <v>49000</v>
      </c>
      <c r="E1794">
        <v>95</v>
      </c>
      <c r="F1794" s="3">
        <v>119.08781590089222</v>
      </c>
    </row>
    <row r="1795" spans="1:6">
      <c r="A1795">
        <v>27</v>
      </c>
      <c r="B1795">
        <v>-89.316000000000003</v>
      </c>
      <c r="C1795">
        <v>245</v>
      </c>
      <c r="D1795">
        <v>49000</v>
      </c>
      <c r="E1795">
        <v>118</v>
      </c>
      <c r="F1795" s="3">
        <v>91.201096029188093</v>
      </c>
    </row>
    <row r="1796" spans="1:6">
      <c r="A1796">
        <v>28</v>
      </c>
      <c r="B1796">
        <v>-89.195999999999998</v>
      </c>
      <c r="C1796">
        <v>245</v>
      </c>
      <c r="D1796">
        <v>49000</v>
      </c>
      <c r="E1796">
        <v>87</v>
      </c>
      <c r="F1796" s="3">
        <v>76.355807835747569</v>
      </c>
    </row>
    <row r="1797" spans="1:6">
      <c r="A1797">
        <v>29</v>
      </c>
      <c r="B1797">
        <v>-89.090999999999994</v>
      </c>
      <c r="C1797">
        <v>245</v>
      </c>
      <c r="D1797">
        <v>49000</v>
      </c>
      <c r="E1797">
        <v>94</v>
      </c>
      <c r="F1797" s="3">
        <v>70.366612445480285</v>
      </c>
    </row>
    <row r="1798" spans="1:6">
      <c r="A1798">
        <v>30</v>
      </c>
      <c r="B1798">
        <v>-88.971999999999994</v>
      </c>
      <c r="C1798">
        <v>245</v>
      </c>
      <c r="D1798">
        <v>49000</v>
      </c>
      <c r="E1798">
        <v>65</v>
      </c>
      <c r="F1798" s="3">
        <v>67.506891242389926</v>
      </c>
    </row>
    <row r="1799" spans="1:6">
      <c r="A1799">
        <v>31</v>
      </c>
      <c r="B1799">
        <v>-88.86</v>
      </c>
      <c r="C1799">
        <v>245</v>
      </c>
      <c r="D1799">
        <v>49000</v>
      </c>
      <c r="E1799">
        <v>60</v>
      </c>
      <c r="F1799" s="3">
        <v>66.527569830230419</v>
      </c>
    </row>
    <row r="1800" spans="1:6">
      <c r="A1800">
        <v>32</v>
      </c>
      <c r="B1800">
        <v>-88.751999999999995</v>
      </c>
      <c r="C1800">
        <v>245</v>
      </c>
      <c r="D1800">
        <v>49000</v>
      </c>
      <c r="E1800">
        <v>58</v>
      </c>
      <c r="F1800" s="3">
        <v>66.201531760226274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82</v>
      </c>
    </row>
    <row r="1806" spans="1:6">
      <c r="A1806" t="s">
        <v>2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83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354</v>
      </c>
      <c r="B1818" t="s">
        <v>333</v>
      </c>
      <c r="C1818" t="s">
        <v>336</v>
      </c>
      <c r="D1818" t="s">
        <v>353</v>
      </c>
      <c r="E1818" t="s">
        <v>352</v>
      </c>
      <c r="F1818" t="s">
        <v>373</v>
      </c>
    </row>
    <row r="1819" spans="1:10">
      <c r="A1819">
        <v>1</v>
      </c>
      <c r="B1819">
        <v>-92.248000000000005</v>
      </c>
      <c r="C1819">
        <v>245</v>
      </c>
      <c r="D1819">
        <v>49000</v>
      </c>
      <c r="E1819">
        <v>31</v>
      </c>
      <c r="F1819" s="3">
        <v>62.320381234896317</v>
      </c>
      <c r="J1819" t="s">
        <v>421</v>
      </c>
    </row>
    <row r="1820" spans="1:10">
      <c r="A1820">
        <v>2</v>
      </c>
      <c r="B1820">
        <v>-92.138999999999996</v>
      </c>
      <c r="C1820">
        <v>245</v>
      </c>
      <c r="D1820">
        <v>49000</v>
      </c>
      <c r="E1820">
        <v>39</v>
      </c>
      <c r="F1820" s="3">
        <v>62.323838037810084</v>
      </c>
    </row>
    <row r="1821" spans="1:10">
      <c r="A1821">
        <v>3</v>
      </c>
      <c r="B1821">
        <v>-92.024000000000001</v>
      </c>
      <c r="C1821">
        <v>245</v>
      </c>
      <c r="D1821">
        <v>49000</v>
      </c>
      <c r="E1821">
        <v>45</v>
      </c>
      <c r="F1821" s="3">
        <v>62.337195997883434</v>
      </c>
    </row>
    <row r="1822" spans="1:10">
      <c r="A1822">
        <v>4</v>
      </c>
      <c r="B1822">
        <v>-91.912000000000006</v>
      </c>
      <c r="C1822">
        <v>245</v>
      </c>
      <c r="D1822">
        <v>49000</v>
      </c>
      <c r="E1822">
        <v>72</v>
      </c>
      <c r="F1822" s="3">
        <v>62.38135689613032</v>
      </c>
    </row>
    <row r="1823" spans="1:10">
      <c r="A1823">
        <v>5</v>
      </c>
      <c r="B1823">
        <v>-91.8</v>
      </c>
      <c r="C1823">
        <v>245</v>
      </c>
      <c r="D1823">
        <v>49000</v>
      </c>
      <c r="E1823">
        <v>82</v>
      </c>
      <c r="F1823" s="3">
        <v>62.517626355317425</v>
      </c>
    </row>
    <row r="1824" spans="1:10">
      <c r="A1824">
        <v>6</v>
      </c>
      <c r="B1824">
        <v>-91.694000000000003</v>
      </c>
      <c r="C1824">
        <v>245</v>
      </c>
      <c r="D1824">
        <v>49000</v>
      </c>
      <c r="E1824">
        <v>97</v>
      </c>
      <c r="F1824" s="3">
        <v>62.872944328298559</v>
      </c>
    </row>
    <row r="1825" spans="1:6">
      <c r="A1825">
        <v>7</v>
      </c>
      <c r="B1825">
        <v>-91.581000000000003</v>
      </c>
      <c r="C1825">
        <v>245</v>
      </c>
      <c r="D1825">
        <v>49000</v>
      </c>
      <c r="E1825">
        <v>77</v>
      </c>
      <c r="F1825" s="3">
        <v>63.849806219787993</v>
      </c>
    </row>
    <row r="1826" spans="1:6">
      <c r="A1826">
        <v>8</v>
      </c>
      <c r="B1826">
        <v>-91.465000000000003</v>
      </c>
      <c r="C1826">
        <v>245</v>
      </c>
      <c r="D1826">
        <v>49000</v>
      </c>
      <c r="E1826">
        <v>78</v>
      </c>
      <c r="F1826" s="3">
        <v>66.319517082509932</v>
      </c>
    </row>
    <row r="1827" spans="1:6">
      <c r="A1827">
        <v>9</v>
      </c>
      <c r="B1827">
        <v>-91.349000000000004</v>
      </c>
      <c r="C1827">
        <v>245</v>
      </c>
      <c r="D1827">
        <v>49000</v>
      </c>
      <c r="E1827">
        <v>89</v>
      </c>
      <c r="F1827" s="3">
        <v>71.931123585674797</v>
      </c>
    </row>
    <row r="1828" spans="1:6">
      <c r="A1828">
        <v>10</v>
      </c>
      <c r="B1828">
        <v>-91.233999999999995</v>
      </c>
      <c r="C1828">
        <v>245</v>
      </c>
      <c r="D1828">
        <v>49000</v>
      </c>
      <c r="E1828">
        <v>107</v>
      </c>
      <c r="F1828" s="3">
        <v>83.415238077768805</v>
      </c>
    </row>
    <row r="1829" spans="1:6">
      <c r="A1829">
        <v>11</v>
      </c>
      <c r="B1829">
        <v>-91.123999999999995</v>
      </c>
      <c r="C1829">
        <v>245</v>
      </c>
      <c r="D1829">
        <v>49000</v>
      </c>
      <c r="E1829">
        <v>125</v>
      </c>
      <c r="F1829" s="3">
        <v>103.7351887642706</v>
      </c>
    </row>
    <row r="1830" spans="1:6">
      <c r="A1830">
        <v>12</v>
      </c>
      <c r="B1830">
        <v>-91.009</v>
      </c>
      <c r="C1830">
        <v>245</v>
      </c>
      <c r="D1830">
        <v>49000</v>
      </c>
      <c r="E1830">
        <v>148</v>
      </c>
      <c r="F1830" s="3">
        <v>139.64869909774742</v>
      </c>
    </row>
    <row r="1831" spans="1:6">
      <c r="A1831">
        <v>13</v>
      </c>
      <c r="B1831">
        <v>-90.894999999999996</v>
      </c>
      <c r="C1831">
        <v>245</v>
      </c>
      <c r="D1831">
        <v>49000</v>
      </c>
      <c r="E1831">
        <v>228</v>
      </c>
      <c r="F1831" s="3">
        <v>194.67539287213364</v>
      </c>
    </row>
    <row r="1832" spans="1:6">
      <c r="A1832">
        <v>14</v>
      </c>
      <c r="B1832">
        <v>-90.787000000000006</v>
      </c>
      <c r="C1832">
        <v>245</v>
      </c>
      <c r="D1832">
        <v>49000</v>
      </c>
      <c r="E1832">
        <v>246</v>
      </c>
      <c r="F1832" s="3">
        <v>266.64777001462971</v>
      </c>
    </row>
    <row r="1833" spans="1:6">
      <c r="A1833">
        <v>15</v>
      </c>
      <c r="B1833">
        <v>-90.671999999999997</v>
      </c>
      <c r="C1833">
        <v>245</v>
      </c>
      <c r="D1833">
        <v>49000</v>
      </c>
      <c r="E1833">
        <v>327</v>
      </c>
      <c r="F1833" s="3">
        <v>361.7817262879405</v>
      </c>
    </row>
    <row r="1834" spans="1:6">
      <c r="A1834">
        <v>16</v>
      </c>
      <c r="B1834">
        <v>-90.555999999999997</v>
      </c>
      <c r="C1834">
        <v>245</v>
      </c>
      <c r="D1834">
        <v>49000</v>
      </c>
      <c r="E1834">
        <v>420</v>
      </c>
      <c r="F1834" s="3">
        <v>467.3082579984752</v>
      </c>
    </row>
    <row r="1835" spans="1:6">
      <c r="A1835">
        <v>17</v>
      </c>
      <c r="B1835">
        <v>-90.44</v>
      </c>
      <c r="C1835">
        <v>245</v>
      </c>
      <c r="D1835">
        <v>49000</v>
      </c>
      <c r="E1835">
        <v>568</v>
      </c>
      <c r="F1835" s="3">
        <v>565.85520911900619</v>
      </c>
    </row>
    <row r="1836" spans="1:6">
      <c r="A1836">
        <v>18</v>
      </c>
      <c r="B1836">
        <v>-90.325000000000003</v>
      </c>
      <c r="C1836">
        <v>245</v>
      </c>
      <c r="D1836">
        <v>49000</v>
      </c>
      <c r="E1836">
        <v>642</v>
      </c>
      <c r="F1836" s="3">
        <v>637.44070967050095</v>
      </c>
    </row>
    <row r="1837" spans="1:6">
      <c r="A1837">
        <v>19</v>
      </c>
      <c r="B1837">
        <v>-90.218999999999994</v>
      </c>
      <c r="C1837">
        <v>245</v>
      </c>
      <c r="D1837">
        <v>49000</v>
      </c>
      <c r="E1837">
        <v>703</v>
      </c>
      <c r="F1837" s="3">
        <v>666.5278261201986</v>
      </c>
    </row>
    <row r="1838" spans="1:6">
      <c r="A1838">
        <v>20</v>
      </c>
      <c r="B1838">
        <v>-90.105999999999995</v>
      </c>
      <c r="C1838">
        <v>245</v>
      </c>
      <c r="D1838">
        <v>49000</v>
      </c>
      <c r="E1838">
        <v>648</v>
      </c>
      <c r="F1838" s="3">
        <v>651.77752158440171</v>
      </c>
    </row>
    <row r="1839" spans="1:6">
      <c r="A1839">
        <v>21</v>
      </c>
      <c r="B1839">
        <v>-89.991</v>
      </c>
      <c r="C1839">
        <v>245</v>
      </c>
      <c r="D1839">
        <v>49000</v>
      </c>
      <c r="E1839">
        <v>640</v>
      </c>
      <c r="F1839" s="3">
        <v>591.92731950041355</v>
      </c>
    </row>
    <row r="1840" spans="1:6">
      <c r="A1840">
        <v>22</v>
      </c>
      <c r="B1840">
        <v>-89.876999999999995</v>
      </c>
      <c r="C1840">
        <v>245</v>
      </c>
      <c r="D1840">
        <v>49000</v>
      </c>
      <c r="E1840">
        <v>522</v>
      </c>
      <c r="F1840" s="3">
        <v>501.29492191712291</v>
      </c>
    </row>
    <row r="1841" spans="1:6">
      <c r="A1841">
        <v>23</v>
      </c>
      <c r="B1841">
        <v>-89.757999999999996</v>
      </c>
      <c r="C1841">
        <v>245</v>
      </c>
      <c r="D1841">
        <v>49000</v>
      </c>
      <c r="E1841">
        <v>405</v>
      </c>
      <c r="F1841" s="3">
        <v>393.24593424978963</v>
      </c>
    </row>
    <row r="1842" spans="1:6">
      <c r="A1842">
        <v>24</v>
      </c>
      <c r="B1842">
        <v>-89.641999999999996</v>
      </c>
      <c r="C1842">
        <v>245</v>
      </c>
      <c r="D1842">
        <v>49000</v>
      </c>
      <c r="E1842">
        <v>266</v>
      </c>
      <c r="F1842" s="3">
        <v>293.06349895875155</v>
      </c>
    </row>
    <row r="1843" spans="1:6">
      <c r="A1843">
        <v>25</v>
      </c>
      <c r="B1843">
        <v>-89.534999999999997</v>
      </c>
      <c r="C1843">
        <v>245</v>
      </c>
      <c r="D1843">
        <v>49000</v>
      </c>
      <c r="E1843">
        <v>196</v>
      </c>
      <c r="F1843" s="3">
        <v>215.88911097703166</v>
      </c>
    </row>
    <row r="1844" spans="1:6">
      <c r="A1844">
        <v>26</v>
      </c>
      <c r="B1844">
        <v>-89.43</v>
      </c>
      <c r="C1844">
        <v>245</v>
      </c>
      <c r="D1844">
        <v>49000</v>
      </c>
      <c r="E1844">
        <v>139</v>
      </c>
      <c r="F1844" s="3">
        <v>158.38848880564677</v>
      </c>
    </row>
    <row r="1845" spans="1:6">
      <c r="A1845">
        <v>27</v>
      </c>
      <c r="B1845">
        <v>-89.316000000000003</v>
      </c>
      <c r="C1845">
        <v>245</v>
      </c>
      <c r="D1845">
        <v>49000</v>
      </c>
      <c r="E1845">
        <v>126</v>
      </c>
      <c r="F1845" s="3">
        <v>115.71755451320902</v>
      </c>
    </row>
    <row r="1846" spans="1:6">
      <c r="A1846">
        <v>28</v>
      </c>
      <c r="B1846">
        <v>-89.195999999999998</v>
      </c>
      <c r="C1846">
        <v>245</v>
      </c>
      <c r="D1846">
        <v>49000</v>
      </c>
      <c r="E1846">
        <v>95</v>
      </c>
      <c r="F1846" s="3">
        <v>88.679406100956669</v>
      </c>
    </row>
    <row r="1847" spans="1:6">
      <c r="A1847">
        <v>29</v>
      </c>
      <c r="B1847">
        <v>-89.090999999999994</v>
      </c>
      <c r="C1847">
        <v>245</v>
      </c>
      <c r="D1847">
        <v>49000</v>
      </c>
      <c r="E1847">
        <v>83</v>
      </c>
      <c r="F1847" s="3">
        <v>75.521152167574812</v>
      </c>
    </row>
    <row r="1848" spans="1:6">
      <c r="A1848">
        <v>30</v>
      </c>
      <c r="B1848">
        <v>-88.971999999999994</v>
      </c>
      <c r="C1848">
        <v>245</v>
      </c>
      <c r="D1848">
        <v>49000</v>
      </c>
      <c r="E1848">
        <v>71</v>
      </c>
      <c r="F1848" s="3">
        <v>67.866983530107433</v>
      </c>
    </row>
    <row r="1849" spans="1:6">
      <c r="A1849">
        <v>31</v>
      </c>
      <c r="B1849">
        <v>-88.86</v>
      </c>
      <c r="C1849">
        <v>245</v>
      </c>
      <c r="D1849">
        <v>49000</v>
      </c>
      <c r="E1849">
        <v>75</v>
      </c>
      <c r="F1849" s="3">
        <v>64.581996803634624</v>
      </c>
    </row>
    <row r="1850" spans="1:6">
      <c r="A1850">
        <v>32</v>
      </c>
      <c r="B1850">
        <v>-88.751999999999995</v>
      </c>
      <c r="C1850">
        <v>245</v>
      </c>
      <c r="D1850">
        <v>49000</v>
      </c>
      <c r="E1850">
        <v>75</v>
      </c>
      <c r="F1850" s="3">
        <v>63.203993379850495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84</v>
      </c>
    </row>
    <row r="1856" spans="1:6">
      <c r="A1856" t="s">
        <v>2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85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354</v>
      </c>
      <c r="B1868" t="s">
        <v>333</v>
      </c>
      <c r="C1868" t="s">
        <v>336</v>
      </c>
      <c r="D1868" t="s">
        <v>353</v>
      </c>
      <c r="E1868" t="s">
        <v>352</v>
      </c>
      <c r="F1868" t="s">
        <v>373</v>
      </c>
    </row>
    <row r="1869" spans="1:10">
      <c r="A1869">
        <v>1</v>
      </c>
      <c r="B1869">
        <v>-92.248000000000005</v>
      </c>
      <c r="C1869">
        <v>245</v>
      </c>
      <c r="D1869">
        <v>49000</v>
      </c>
      <c r="E1869">
        <v>56</v>
      </c>
      <c r="F1869" s="3">
        <v>69.912976539572185</v>
      </c>
      <c r="J1869" t="s">
        <v>422</v>
      </c>
    </row>
    <row r="1870" spans="1:10">
      <c r="A1870">
        <v>2</v>
      </c>
      <c r="B1870">
        <v>-92.138999999999996</v>
      </c>
      <c r="C1870">
        <v>245</v>
      </c>
      <c r="D1870">
        <v>49000</v>
      </c>
      <c r="E1870">
        <v>58</v>
      </c>
      <c r="F1870" s="3">
        <v>69.922697242006052</v>
      </c>
    </row>
    <row r="1871" spans="1:10">
      <c r="A1871">
        <v>3</v>
      </c>
      <c r="B1871">
        <v>-92.024000000000001</v>
      </c>
      <c r="C1871">
        <v>245</v>
      </c>
      <c r="D1871">
        <v>49000</v>
      </c>
      <c r="E1871">
        <v>53</v>
      </c>
      <c r="F1871" s="3">
        <v>69.953800994302895</v>
      </c>
    </row>
    <row r="1872" spans="1:10">
      <c r="A1872">
        <v>4</v>
      </c>
      <c r="B1872">
        <v>-91.912000000000006</v>
      </c>
      <c r="C1872">
        <v>245</v>
      </c>
      <c r="D1872">
        <v>49000</v>
      </c>
      <c r="E1872">
        <v>58</v>
      </c>
      <c r="F1872" s="3">
        <v>70.040112746970919</v>
      </c>
    </row>
    <row r="1873" spans="1:6">
      <c r="A1873">
        <v>5</v>
      </c>
      <c r="B1873">
        <v>-91.8</v>
      </c>
      <c r="C1873">
        <v>245</v>
      </c>
      <c r="D1873">
        <v>49000</v>
      </c>
      <c r="E1873">
        <v>80</v>
      </c>
      <c r="F1873" s="3">
        <v>70.266972504189269</v>
      </c>
    </row>
    <row r="1874" spans="1:6">
      <c r="A1874">
        <v>6</v>
      </c>
      <c r="B1874">
        <v>-91.694000000000003</v>
      </c>
      <c r="C1874">
        <v>245</v>
      </c>
      <c r="D1874">
        <v>49000</v>
      </c>
      <c r="E1874">
        <v>99</v>
      </c>
      <c r="F1874" s="3">
        <v>70.779989541367939</v>
      </c>
    </row>
    <row r="1875" spans="1:6">
      <c r="A1875">
        <v>7</v>
      </c>
      <c r="B1875">
        <v>-91.581000000000003</v>
      </c>
      <c r="C1875">
        <v>245</v>
      </c>
      <c r="D1875">
        <v>49000</v>
      </c>
      <c r="E1875">
        <v>64</v>
      </c>
      <c r="F1875" s="3">
        <v>72.015115743384882</v>
      </c>
    </row>
    <row r="1876" spans="1:6">
      <c r="A1876">
        <v>8</v>
      </c>
      <c r="B1876">
        <v>-91.465000000000003</v>
      </c>
      <c r="C1876">
        <v>245</v>
      </c>
      <c r="D1876">
        <v>49000</v>
      </c>
      <c r="E1876">
        <v>93</v>
      </c>
      <c r="F1876" s="3">
        <v>74.773069028275799</v>
      </c>
    </row>
    <row r="1877" spans="1:6">
      <c r="A1877">
        <v>9</v>
      </c>
      <c r="B1877">
        <v>-91.349000000000004</v>
      </c>
      <c r="C1877">
        <v>245</v>
      </c>
      <c r="D1877">
        <v>49000</v>
      </c>
      <c r="E1877">
        <v>97</v>
      </c>
      <c r="F1877" s="3">
        <v>80.381214219455444</v>
      </c>
    </row>
    <row r="1878" spans="1:6">
      <c r="A1878">
        <v>10</v>
      </c>
      <c r="B1878">
        <v>-91.233999999999995</v>
      </c>
      <c r="C1878">
        <v>245</v>
      </c>
      <c r="D1878">
        <v>49000</v>
      </c>
      <c r="E1878">
        <v>97</v>
      </c>
      <c r="F1878" s="3">
        <v>90.80859246909678</v>
      </c>
    </row>
    <row r="1879" spans="1:6">
      <c r="A1879">
        <v>11</v>
      </c>
      <c r="B1879">
        <v>-91.123999999999995</v>
      </c>
      <c r="C1879">
        <v>245</v>
      </c>
      <c r="D1879">
        <v>49000</v>
      </c>
      <c r="E1879">
        <v>127</v>
      </c>
      <c r="F1879" s="3">
        <v>107.85633016288034</v>
      </c>
    </row>
    <row r="1880" spans="1:6">
      <c r="A1880">
        <v>12</v>
      </c>
      <c r="B1880">
        <v>-91.009</v>
      </c>
      <c r="C1880">
        <v>245</v>
      </c>
      <c r="D1880">
        <v>49000</v>
      </c>
      <c r="E1880">
        <v>155</v>
      </c>
      <c r="F1880" s="3">
        <v>136.08807009425215</v>
      </c>
    </row>
    <row r="1881" spans="1:6">
      <c r="A1881">
        <v>13</v>
      </c>
      <c r="B1881">
        <v>-90.894999999999996</v>
      </c>
      <c r="C1881">
        <v>245</v>
      </c>
      <c r="D1881">
        <v>49000</v>
      </c>
      <c r="E1881">
        <v>179</v>
      </c>
      <c r="F1881" s="3">
        <v>177.21420071514444</v>
      </c>
    </row>
    <row r="1882" spans="1:6">
      <c r="A1882">
        <v>14</v>
      </c>
      <c r="B1882">
        <v>-90.787000000000006</v>
      </c>
      <c r="C1882">
        <v>245</v>
      </c>
      <c r="D1882">
        <v>49000</v>
      </c>
      <c r="E1882">
        <v>222</v>
      </c>
      <c r="F1882" s="3">
        <v>229.25643315428397</v>
      </c>
    </row>
    <row r="1883" spans="1:6">
      <c r="A1883">
        <v>15</v>
      </c>
      <c r="B1883">
        <v>-90.671999999999997</v>
      </c>
      <c r="C1883">
        <v>245</v>
      </c>
      <c r="D1883">
        <v>49000</v>
      </c>
      <c r="E1883">
        <v>238</v>
      </c>
      <c r="F1883" s="3">
        <v>296.99114894492726</v>
      </c>
    </row>
    <row r="1884" spans="1:6">
      <c r="A1884">
        <v>16</v>
      </c>
      <c r="B1884">
        <v>-90.555999999999997</v>
      </c>
      <c r="C1884">
        <v>245</v>
      </c>
      <c r="D1884">
        <v>49000</v>
      </c>
      <c r="E1884">
        <v>373</v>
      </c>
      <c r="F1884" s="3">
        <v>372.6280647377605</v>
      </c>
    </row>
    <row r="1885" spans="1:6">
      <c r="A1885">
        <v>17</v>
      </c>
      <c r="B1885">
        <v>-90.44</v>
      </c>
      <c r="C1885">
        <v>245</v>
      </c>
      <c r="D1885">
        <v>49000</v>
      </c>
      <c r="E1885">
        <v>489</v>
      </c>
      <c r="F1885" s="3">
        <v>446.13299763853951</v>
      </c>
    </row>
    <row r="1886" spans="1:6">
      <c r="A1886">
        <v>18</v>
      </c>
      <c r="B1886">
        <v>-90.325000000000003</v>
      </c>
      <c r="C1886">
        <v>245</v>
      </c>
      <c r="D1886">
        <v>49000</v>
      </c>
      <c r="E1886">
        <v>492</v>
      </c>
      <c r="F1886" s="3">
        <v>505.40278052246487</v>
      </c>
    </row>
    <row r="1887" spans="1:6">
      <c r="A1887">
        <v>19</v>
      </c>
      <c r="B1887">
        <v>-90.218999999999994</v>
      </c>
      <c r="C1887">
        <v>245</v>
      </c>
      <c r="D1887">
        <v>49000</v>
      </c>
      <c r="E1887">
        <v>561</v>
      </c>
      <c r="F1887" s="3">
        <v>538.76487243998326</v>
      </c>
    </row>
    <row r="1888" spans="1:6">
      <c r="A1888">
        <v>20</v>
      </c>
      <c r="B1888">
        <v>-90.105999999999995</v>
      </c>
      <c r="C1888">
        <v>245</v>
      </c>
      <c r="D1888">
        <v>49000</v>
      </c>
      <c r="E1888">
        <v>558</v>
      </c>
      <c r="F1888" s="3">
        <v>545.47782920625912</v>
      </c>
    </row>
    <row r="1889" spans="1:6">
      <c r="A1889">
        <v>21</v>
      </c>
      <c r="B1889">
        <v>-89.991</v>
      </c>
      <c r="C1889">
        <v>245</v>
      </c>
      <c r="D1889">
        <v>49000</v>
      </c>
      <c r="E1889">
        <v>529</v>
      </c>
      <c r="F1889" s="3">
        <v>520.5489084038195</v>
      </c>
    </row>
    <row r="1890" spans="1:6">
      <c r="A1890">
        <v>22</v>
      </c>
      <c r="B1890">
        <v>-89.876999999999995</v>
      </c>
      <c r="C1890">
        <v>245</v>
      </c>
      <c r="D1890">
        <v>49000</v>
      </c>
      <c r="E1890">
        <v>454</v>
      </c>
      <c r="F1890" s="3">
        <v>469.03609425455346</v>
      </c>
    </row>
    <row r="1891" spans="1:6">
      <c r="A1891">
        <v>23</v>
      </c>
      <c r="B1891">
        <v>-89.757999999999996</v>
      </c>
      <c r="C1891">
        <v>245</v>
      </c>
      <c r="D1891">
        <v>49000</v>
      </c>
      <c r="E1891">
        <v>406</v>
      </c>
      <c r="F1891" s="3">
        <v>397.02997703420544</v>
      </c>
    </row>
    <row r="1892" spans="1:6">
      <c r="A1892">
        <v>24</v>
      </c>
      <c r="B1892">
        <v>-89.641999999999996</v>
      </c>
      <c r="C1892">
        <v>245</v>
      </c>
      <c r="D1892">
        <v>49000</v>
      </c>
      <c r="E1892">
        <v>343</v>
      </c>
      <c r="F1892" s="3">
        <v>320.88951532395936</v>
      </c>
    </row>
    <row r="1893" spans="1:6">
      <c r="A1893">
        <v>25</v>
      </c>
      <c r="B1893">
        <v>-89.534999999999997</v>
      </c>
      <c r="C1893">
        <v>245</v>
      </c>
      <c r="D1893">
        <v>49000</v>
      </c>
      <c r="E1893">
        <v>238</v>
      </c>
      <c r="F1893" s="3">
        <v>254.62365735175845</v>
      </c>
    </row>
    <row r="1894" spans="1:6">
      <c r="A1894">
        <v>26</v>
      </c>
      <c r="B1894">
        <v>-89.43</v>
      </c>
      <c r="C1894">
        <v>245</v>
      </c>
      <c r="D1894">
        <v>49000</v>
      </c>
      <c r="E1894">
        <v>175</v>
      </c>
      <c r="F1894" s="3">
        <v>198.93128035961803</v>
      </c>
    </row>
    <row r="1895" spans="1:6">
      <c r="A1895">
        <v>27</v>
      </c>
      <c r="B1895">
        <v>-89.316000000000003</v>
      </c>
      <c r="C1895">
        <v>245</v>
      </c>
      <c r="D1895">
        <v>49000</v>
      </c>
      <c r="E1895">
        <v>144</v>
      </c>
      <c r="F1895" s="3">
        <v>151.79735547717993</v>
      </c>
    </row>
    <row r="1896" spans="1:6">
      <c r="A1896">
        <v>28</v>
      </c>
      <c r="B1896">
        <v>-89.195999999999998</v>
      </c>
      <c r="C1896">
        <v>245</v>
      </c>
      <c r="D1896">
        <v>49000</v>
      </c>
      <c r="E1896">
        <v>129</v>
      </c>
      <c r="F1896" s="3">
        <v>117.07353650190032</v>
      </c>
    </row>
    <row r="1897" spans="1:6">
      <c r="A1897">
        <v>29</v>
      </c>
      <c r="B1897">
        <v>-89.090999999999994</v>
      </c>
      <c r="C1897">
        <v>245</v>
      </c>
      <c r="D1897">
        <v>49000</v>
      </c>
      <c r="E1897">
        <v>118</v>
      </c>
      <c r="F1897" s="3">
        <v>97.276026629521184</v>
      </c>
    </row>
    <row r="1898" spans="1:6">
      <c r="A1898">
        <v>30</v>
      </c>
      <c r="B1898">
        <v>-88.971999999999994</v>
      </c>
      <c r="C1898">
        <v>245</v>
      </c>
      <c r="D1898">
        <v>49000</v>
      </c>
      <c r="E1898">
        <v>84</v>
      </c>
      <c r="F1898" s="3">
        <v>83.686092515146711</v>
      </c>
    </row>
    <row r="1899" spans="1:6">
      <c r="A1899">
        <v>31</v>
      </c>
      <c r="B1899">
        <v>-88.86</v>
      </c>
      <c r="C1899">
        <v>245</v>
      </c>
      <c r="D1899">
        <v>49000</v>
      </c>
      <c r="E1899">
        <v>77</v>
      </c>
      <c r="F1899" s="3">
        <v>76.659567704706078</v>
      </c>
    </row>
    <row r="1900" spans="1:6">
      <c r="A1900">
        <v>32</v>
      </c>
      <c r="B1900">
        <v>-88.751999999999995</v>
      </c>
      <c r="C1900">
        <v>245</v>
      </c>
      <c r="D1900">
        <v>49000</v>
      </c>
      <c r="E1900">
        <v>77</v>
      </c>
      <c r="F1900" s="3">
        <v>73.098242984727477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86</v>
      </c>
    </row>
    <row r="1906" spans="1:10">
      <c r="A1906" t="s">
        <v>2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87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354</v>
      </c>
      <c r="B1918" t="s">
        <v>333</v>
      </c>
      <c r="C1918" t="s">
        <v>336</v>
      </c>
      <c r="D1918" t="s">
        <v>353</v>
      </c>
      <c r="E1918" t="s">
        <v>352</v>
      </c>
      <c r="F1918" t="s">
        <v>373</v>
      </c>
    </row>
    <row r="1919" spans="1:10">
      <c r="A1919">
        <v>1</v>
      </c>
      <c r="B1919">
        <v>-92.248000000000005</v>
      </c>
      <c r="C1919">
        <v>239</v>
      </c>
      <c r="D1919">
        <v>49000</v>
      </c>
      <c r="E1919">
        <v>48</v>
      </c>
      <c r="F1919" s="3">
        <v>62.044979116451287</v>
      </c>
      <c r="J1919" t="s">
        <v>423</v>
      </c>
    </row>
    <row r="1920" spans="1:10">
      <c r="A1920">
        <v>2</v>
      </c>
      <c r="B1920">
        <v>-92.138999999999996</v>
      </c>
      <c r="C1920">
        <v>239</v>
      </c>
      <c r="D1920">
        <v>49000</v>
      </c>
      <c r="E1920">
        <v>42</v>
      </c>
      <c r="F1920" s="3">
        <v>62.10580173984318</v>
      </c>
    </row>
    <row r="1921" spans="1:6">
      <c r="A1921">
        <v>3</v>
      </c>
      <c r="B1921">
        <v>-92.024000000000001</v>
      </c>
      <c r="C1921">
        <v>239</v>
      </c>
      <c r="D1921">
        <v>49000</v>
      </c>
      <c r="E1921">
        <v>67</v>
      </c>
      <c r="F1921" s="3">
        <v>62.251699820449808</v>
      </c>
    </row>
    <row r="1922" spans="1:6">
      <c r="A1922">
        <v>4</v>
      </c>
      <c r="B1922">
        <v>-91.912000000000006</v>
      </c>
      <c r="C1922">
        <v>239</v>
      </c>
      <c r="D1922">
        <v>49000</v>
      </c>
      <c r="E1922">
        <v>48</v>
      </c>
      <c r="F1922" s="3">
        <v>62.560960094999885</v>
      </c>
    </row>
    <row r="1923" spans="1:6">
      <c r="A1923">
        <v>5</v>
      </c>
      <c r="B1923">
        <v>-91.8</v>
      </c>
      <c r="C1923">
        <v>239</v>
      </c>
      <c r="D1923">
        <v>49000</v>
      </c>
      <c r="E1923">
        <v>86</v>
      </c>
      <c r="F1923" s="3">
        <v>63.19533787520848</v>
      </c>
    </row>
    <row r="1924" spans="1:6">
      <c r="A1924">
        <v>6</v>
      </c>
      <c r="B1924">
        <v>-91.694000000000003</v>
      </c>
      <c r="C1924">
        <v>239</v>
      </c>
      <c r="D1924">
        <v>49000</v>
      </c>
      <c r="E1924">
        <v>76</v>
      </c>
      <c r="F1924" s="3">
        <v>64.344604145493747</v>
      </c>
    </row>
    <row r="1925" spans="1:6">
      <c r="A1925">
        <v>7</v>
      </c>
      <c r="B1925">
        <v>-91.581000000000003</v>
      </c>
      <c r="C1925">
        <v>239</v>
      </c>
      <c r="D1925">
        <v>49000</v>
      </c>
      <c r="E1925">
        <v>84</v>
      </c>
      <c r="F1925" s="3">
        <v>66.593041611244985</v>
      </c>
    </row>
    <row r="1926" spans="1:6">
      <c r="A1926">
        <v>8</v>
      </c>
      <c r="B1926">
        <v>-91.465000000000003</v>
      </c>
      <c r="C1926">
        <v>239</v>
      </c>
      <c r="D1926">
        <v>49000</v>
      </c>
      <c r="E1926">
        <v>84</v>
      </c>
      <c r="F1926" s="3">
        <v>70.719073957440969</v>
      </c>
    </row>
    <row r="1927" spans="1:6">
      <c r="A1927">
        <v>9</v>
      </c>
      <c r="B1927">
        <v>-91.349000000000004</v>
      </c>
      <c r="C1927">
        <v>239</v>
      </c>
      <c r="D1927">
        <v>49000</v>
      </c>
      <c r="E1927">
        <v>87</v>
      </c>
      <c r="F1927" s="3">
        <v>77.743703313225936</v>
      </c>
    </row>
    <row r="1928" spans="1:6">
      <c r="A1928">
        <v>10</v>
      </c>
      <c r="B1928">
        <v>-91.233999999999995</v>
      </c>
      <c r="C1928">
        <v>239</v>
      </c>
      <c r="D1928">
        <v>49000</v>
      </c>
      <c r="E1928">
        <v>86</v>
      </c>
      <c r="F1928" s="3">
        <v>88.919107508946183</v>
      </c>
    </row>
    <row r="1929" spans="1:6">
      <c r="A1929">
        <v>11</v>
      </c>
      <c r="B1929">
        <v>-91.123999999999995</v>
      </c>
      <c r="C1929">
        <v>239</v>
      </c>
      <c r="D1929">
        <v>49000</v>
      </c>
      <c r="E1929">
        <v>122</v>
      </c>
      <c r="F1929" s="3">
        <v>104.94130764686957</v>
      </c>
    </row>
    <row r="1930" spans="1:6">
      <c r="A1930">
        <v>12</v>
      </c>
      <c r="B1930">
        <v>-91.009</v>
      </c>
      <c r="C1930">
        <v>239</v>
      </c>
      <c r="D1930">
        <v>49000</v>
      </c>
      <c r="E1930">
        <v>131</v>
      </c>
      <c r="F1930" s="3">
        <v>128.67834013365567</v>
      </c>
    </row>
    <row r="1931" spans="1:6">
      <c r="A1931">
        <v>13</v>
      </c>
      <c r="B1931">
        <v>-90.894999999999996</v>
      </c>
      <c r="C1931">
        <v>239</v>
      </c>
      <c r="D1931">
        <v>49000</v>
      </c>
      <c r="E1931">
        <v>166</v>
      </c>
      <c r="F1931" s="3">
        <v>160.24713752581843</v>
      </c>
    </row>
    <row r="1932" spans="1:6">
      <c r="A1932">
        <v>14</v>
      </c>
      <c r="B1932">
        <v>-90.787000000000006</v>
      </c>
      <c r="C1932">
        <v>239</v>
      </c>
      <c r="D1932">
        <v>49000</v>
      </c>
      <c r="E1932">
        <v>191</v>
      </c>
      <c r="F1932" s="3">
        <v>197.6452007311014</v>
      </c>
    </row>
    <row r="1933" spans="1:6">
      <c r="A1933">
        <v>15</v>
      </c>
      <c r="B1933">
        <v>-90.671999999999997</v>
      </c>
      <c r="C1933">
        <v>239</v>
      </c>
      <c r="D1933">
        <v>49000</v>
      </c>
      <c r="E1933">
        <v>241</v>
      </c>
      <c r="F1933" s="3">
        <v>244.31707076973748</v>
      </c>
    </row>
    <row r="1934" spans="1:6">
      <c r="A1934">
        <v>16</v>
      </c>
      <c r="B1934">
        <v>-90.555999999999997</v>
      </c>
      <c r="C1934">
        <v>239</v>
      </c>
      <c r="D1934">
        <v>49000</v>
      </c>
      <c r="E1934">
        <v>251</v>
      </c>
      <c r="F1934" s="3">
        <v>295.71930367149503</v>
      </c>
    </row>
    <row r="1935" spans="1:6">
      <c r="A1935">
        <v>17</v>
      </c>
      <c r="B1935">
        <v>-90.44</v>
      </c>
      <c r="C1935">
        <v>239</v>
      </c>
      <c r="D1935">
        <v>49000</v>
      </c>
      <c r="E1935">
        <v>345</v>
      </c>
      <c r="F1935" s="3">
        <v>346.96759082400928</v>
      </c>
    </row>
    <row r="1936" spans="1:6">
      <c r="A1936">
        <v>18</v>
      </c>
      <c r="B1936">
        <v>-90.325000000000003</v>
      </c>
      <c r="C1936">
        <v>239</v>
      </c>
      <c r="D1936">
        <v>49000</v>
      </c>
      <c r="E1936">
        <v>399</v>
      </c>
      <c r="F1936" s="3">
        <v>392.11731534063097</v>
      </c>
    </row>
    <row r="1937" spans="1:6">
      <c r="A1937">
        <v>19</v>
      </c>
      <c r="B1937">
        <v>-90.218999999999994</v>
      </c>
      <c r="C1937">
        <v>239</v>
      </c>
      <c r="D1937">
        <v>49000</v>
      </c>
      <c r="E1937">
        <v>437</v>
      </c>
      <c r="F1937" s="3">
        <v>423.9056562641685</v>
      </c>
    </row>
    <row r="1938" spans="1:6">
      <c r="A1938">
        <v>20</v>
      </c>
      <c r="B1938">
        <v>-90.105999999999995</v>
      </c>
      <c r="C1938">
        <v>239</v>
      </c>
      <c r="D1938">
        <v>49000</v>
      </c>
      <c r="E1938">
        <v>443</v>
      </c>
      <c r="F1938" s="3">
        <v>443.19188785277498</v>
      </c>
    </row>
    <row r="1939" spans="1:6">
      <c r="A1939">
        <v>21</v>
      </c>
      <c r="B1939">
        <v>-89.991</v>
      </c>
      <c r="C1939">
        <v>239</v>
      </c>
      <c r="D1939">
        <v>49000</v>
      </c>
      <c r="E1939">
        <v>475</v>
      </c>
      <c r="F1939" s="3">
        <v>444.72263785748743</v>
      </c>
    </row>
    <row r="1940" spans="1:6">
      <c r="A1940">
        <v>22</v>
      </c>
      <c r="B1940">
        <v>-89.876999999999995</v>
      </c>
      <c r="C1940">
        <v>239</v>
      </c>
      <c r="D1940">
        <v>49000</v>
      </c>
      <c r="E1940">
        <v>460</v>
      </c>
      <c r="F1940" s="3">
        <v>428.01160745821664</v>
      </c>
    </row>
    <row r="1941" spans="1:6">
      <c r="A1941">
        <v>23</v>
      </c>
      <c r="B1941">
        <v>-89.757999999999996</v>
      </c>
      <c r="C1941">
        <v>239</v>
      </c>
      <c r="D1941">
        <v>49000</v>
      </c>
      <c r="E1941">
        <v>397</v>
      </c>
      <c r="F1941" s="3">
        <v>393.76413769350256</v>
      </c>
    </row>
    <row r="1942" spans="1:6">
      <c r="A1942">
        <v>24</v>
      </c>
      <c r="B1942">
        <v>-89.641999999999996</v>
      </c>
      <c r="C1942">
        <v>239</v>
      </c>
      <c r="D1942">
        <v>49000</v>
      </c>
      <c r="E1942">
        <v>328</v>
      </c>
      <c r="F1942" s="3">
        <v>348.54421139781135</v>
      </c>
    </row>
    <row r="1943" spans="1:6">
      <c r="A1943">
        <v>25</v>
      </c>
      <c r="B1943">
        <v>-89.534999999999997</v>
      </c>
      <c r="C1943">
        <v>239</v>
      </c>
      <c r="D1943">
        <v>49000</v>
      </c>
      <c r="E1943">
        <v>288</v>
      </c>
      <c r="F1943" s="3">
        <v>301.43765247644524</v>
      </c>
    </row>
    <row r="1944" spans="1:6">
      <c r="A1944">
        <v>26</v>
      </c>
      <c r="B1944">
        <v>-89.43</v>
      </c>
      <c r="C1944">
        <v>239</v>
      </c>
      <c r="D1944">
        <v>49000</v>
      </c>
      <c r="E1944">
        <v>247</v>
      </c>
      <c r="F1944" s="3">
        <v>254.5960311252235</v>
      </c>
    </row>
    <row r="1945" spans="1:6">
      <c r="A1945">
        <v>27</v>
      </c>
      <c r="B1945">
        <v>-89.316000000000003</v>
      </c>
      <c r="C1945">
        <v>239</v>
      </c>
      <c r="D1945">
        <v>49000</v>
      </c>
      <c r="E1945">
        <v>214</v>
      </c>
      <c r="F1945" s="3">
        <v>207.14632125496644</v>
      </c>
    </row>
    <row r="1946" spans="1:6">
      <c r="A1946">
        <v>28</v>
      </c>
      <c r="B1946">
        <v>-89.195999999999998</v>
      </c>
      <c r="C1946">
        <v>239</v>
      </c>
      <c r="D1946">
        <v>49000</v>
      </c>
      <c r="E1946">
        <v>158</v>
      </c>
      <c r="F1946" s="3">
        <v>164.27954239719901</v>
      </c>
    </row>
    <row r="1947" spans="1:6">
      <c r="A1947">
        <v>29</v>
      </c>
      <c r="B1947">
        <v>-89.090999999999994</v>
      </c>
      <c r="C1947">
        <v>239</v>
      </c>
      <c r="D1947">
        <v>49000</v>
      </c>
      <c r="E1947">
        <v>138</v>
      </c>
      <c r="F1947" s="3">
        <v>134.05541014208595</v>
      </c>
    </row>
    <row r="1948" spans="1:6">
      <c r="A1948">
        <v>30</v>
      </c>
      <c r="B1948">
        <v>-88.971999999999994</v>
      </c>
      <c r="C1948">
        <v>239</v>
      </c>
      <c r="D1948">
        <v>49000</v>
      </c>
      <c r="E1948">
        <v>101</v>
      </c>
      <c r="F1948" s="3">
        <v>108.10031514817636</v>
      </c>
    </row>
    <row r="1949" spans="1:6">
      <c r="A1949">
        <v>31</v>
      </c>
      <c r="B1949">
        <v>-88.86</v>
      </c>
      <c r="C1949">
        <v>239</v>
      </c>
      <c r="D1949">
        <v>49000</v>
      </c>
      <c r="E1949">
        <v>90</v>
      </c>
      <c r="F1949" s="3">
        <v>90.855517888395042</v>
      </c>
    </row>
    <row r="1950" spans="1:6">
      <c r="A1950">
        <v>32</v>
      </c>
      <c r="B1950">
        <v>-88.751999999999995</v>
      </c>
      <c r="C1950">
        <v>239</v>
      </c>
      <c r="D1950">
        <v>49000</v>
      </c>
      <c r="E1950">
        <v>98</v>
      </c>
      <c r="F1950" s="3">
        <v>79.571538204109643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88</v>
      </c>
    </row>
    <row r="1956" spans="1:6">
      <c r="A1956" t="s">
        <v>2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89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354</v>
      </c>
      <c r="B1968" t="s">
        <v>333</v>
      </c>
      <c r="C1968" t="s">
        <v>336</v>
      </c>
      <c r="D1968" t="s">
        <v>353</v>
      </c>
      <c r="E1968" t="s">
        <v>352</v>
      </c>
      <c r="F1968" t="s">
        <v>373</v>
      </c>
    </row>
    <row r="1969" spans="1:10">
      <c r="A1969">
        <v>1</v>
      </c>
      <c r="B1969">
        <v>-92.248000000000005</v>
      </c>
      <c r="C1969">
        <v>216</v>
      </c>
      <c r="D1969">
        <v>49000</v>
      </c>
      <c r="E1969">
        <v>49</v>
      </c>
      <c r="F1969" s="3">
        <v>65.888471552676606</v>
      </c>
      <c r="J1969" t="s">
        <v>424</v>
      </c>
    </row>
    <row r="1970" spans="1:10">
      <c r="A1970">
        <v>2</v>
      </c>
      <c r="B1970">
        <v>-92.138999999999996</v>
      </c>
      <c r="C1970">
        <v>216</v>
      </c>
      <c r="D1970">
        <v>49000</v>
      </c>
      <c r="E1970">
        <v>45</v>
      </c>
      <c r="F1970" s="3">
        <v>65.930999056137281</v>
      </c>
    </row>
    <row r="1971" spans="1:10">
      <c r="A1971">
        <v>3</v>
      </c>
      <c r="B1971">
        <v>-92.024000000000001</v>
      </c>
      <c r="C1971">
        <v>216</v>
      </c>
      <c r="D1971">
        <v>49000</v>
      </c>
      <c r="E1971">
        <v>58</v>
      </c>
      <c r="F1971" s="3">
        <v>66.032620911803576</v>
      </c>
    </row>
    <row r="1972" spans="1:10">
      <c r="A1972">
        <v>4</v>
      </c>
      <c r="B1972">
        <v>-91.912000000000006</v>
      </c>
      <c r="C1972">
        <v>216</v>
      </c>
      <c r="D1972">
        <v>49000</v>
      </c>
      <c r="E1972">
        <v>90</v>
      </c>
      <c r="F1972" s="3">
        <v>66.247459539808489</v>
      </c>
    </row>
    <row r="1973" spans="1:10">
      <c r="A1973">
        <v>5</v>
      </c>
      <c r="B1973">
        <v>-91.8</v>
      </c>
      <c r="C1973">
        <v>216</v>
      </c>
      <c r="D1973">
        <v>49000</v>
      </c>
      <c r="E1973">
        <v>64</v>
      </c>
      <c r="F1973" s="3">
        <v>66.687534444224298</v>
      </c>
    </row>
    <row r="1974" spans="1:10">
      <c r="A1974">
        <v>6</v>
      </c>
      <c r="B1974">
        <v>-91.694000000000003</v>
      </c>
      <c r="C1974">
        <v>216</v>
      </c>
      <c r="D1974">
        <v>49000</v>
      </c>
      <c r="E1974">
        <v>86</v>
      </c>
      <c r="F1974" s="3">
        <v>67.484642260792143</v>
      </c>
    </row>
    <row r="1975" spans="1:10">
      <c r="A1975">
        <v>7</v>
      </c>
      <c r="B1975">
        <v>-91.581000000000003</v>
      </c>
      <c r="C1975">
        <v>216</v>
      </c>
      <c r="D1975">
        <v>49000</v>
      </c>
      <c r="E1975">
        <v>79</v>
      </c>
      <c r="F1975" s="3">
        <v>69.045726115523948</v>
      </c>
    </row>
    <row r="1976" spans="1:10">
      <c r="A1976">
        <v>8</v>
      </c>
      <c r="B1976">
        <v>-91.465000000000003</v>
      </c>
      <c r="C1976">
        <v>216</v>
      </c>
      <c r="D1976">
        <v>49000</v>
      </c>
      <c r="E1976">
        <v>78</v>
      </c>
      <c r="F1976" s="3">
        <v>71.917352560700252</v>
      </c>
    </row>
    <row r="1977" spans="1:10">
      <c r="A1977">
        <v>9</v>
      </c>
      <c r="B1977">
        <v>-91.349000000000004</v>
      </c>
      <c r="C1977">
        <v>216</v>
      </c>
      <c r="D1977">
        <v>49000</v>
      </c>
      <c r="E1977">
        <v>97</v>
      </c>
      <c r="F1977" s="3">
        <v>76.825405477840107</v>
      </c>
    </row>
    <row r="1978" spans="1:10">
      <c r="A1978">
        <v>10</v>
      </c>
      <c r="B1978">
        <v>-91.233999999999995</v>
      </c>
      <c r="C1978">
        <v>216</v>
      </c>
      <c r="D1978">
        <v>49000</v>
      </c>
      <c r="E1978">
        <v>91</v>
      </c>
      <c r="F1978" s="3">
        <v>84.675878471424937</v>
      </c>
    </row>
    <row r="1979" spans="1:10">
      <c r="A1979">
        <v>11</v>
      </c>
      <c r="B1979">
        <v>-91.123999999999995</v>
      </c>
      <c r="C1979">
        <v>216</v>
      </c>
      <c r="D1979">
        <v>49000</v>
      </c>
      <c r="E1979">
        <v>114</v>
      </c>
      <c r="F1979" s="3">
        <v>96.008138756575832</v>
      </c>
    </row>
    <row r="1980" spans="1:10">
      <c r="A1980">
        <v>12</v>
      </c>
      <c r="B1980">
        <v>-91.009</v>
      </c>
      <c r="C1980">
        <v>216</v>
      </c>
      <c r="D1980">
        <v>49000</v>
      </c>
      <c r="E1980">
        <v>114</v>
      </c>
      <c r="F1980" s="3">
        <v>112.94179420671881</v>
      </c>
    </row>
    <row r="1981" spans="1:10">
      <c r="A1981">
        <v>13</v>
      </c>
      <c r="B1981">
        <v>-90.894999999999996</v>
      </c>
      <c r="C1981">
        <v>216</v>
      </c>
      <c r="D1981">
        <v>49000</v>
      </c>
      <c r="E1981">
        <v>144</v>
      </c>
      <c r="F1981" s="3">
        <v>135.70475950853734</v>
      </c>
    </row>
    <row r="1982" spans="1:10">
      <c r="A1982">
        <v>14</v>
      </c>
      <c r="B1982">
        <v>-90.787000000000006</v>
      </c>
      <c r="C1982">
        <v>216</v>
      </c>
      <c r="D1982">
        <v>49000</v>
      </c>
      <c r="E1982">
        <v>152</v>
      </c>
      <c r="F1982" s="3">
        <v>163.01308047086073</v>
      </c>
    </row>
    <row r="1983" spans="1:10">
      <c r="A1983">
        <v>15</v>
      </c>
      <c r="B1983">
        <v>-90.671999999999997</v>
      </c>
      <c r="C1983">
        <v>216</v>
      </c>
      <c r="D1983">
        <v>49000</v>
      </c>
      <c r="E1983">
        <v>185</v>
      </c>
      <c r="F1983" s="3">
        <v>197.62737458651804</v>
      </c>
    </row>
    <row r="1984" spans="1:10">
      <c r="A1984">
        <v>16</v>
      </c>
      <c r="B1984">
        <v>-90.555999999999997</v>
      </c>
      <c r="C1984">
        <v>216</v>
      </c>
      <c r="D1984">
        <v>49000</v>
      </c>
      <c r="E1984">
        <v>217</v>
      </c>
      <c r="F1984" s="3">
        <v>236.52344383319209</v>
      </c>
    </row>
    <row r="1985" spans="1:6">
      <c r="A1985">
        <v>17</v>
      </c>
      <c r="B1985">
        <v>-90.44</v>
      </c>
      <c r="C1985">
        <v>216</v>
      </c>
      <c r="D1985">
        <v>49000</v>
      </c>
      <c r="E1985">
        <v>263</v>
      </c>
      <c r="F1985" s="3">
        <v>276.34068849859619</v>
      </c>
    </row>
    <row r="1986" spans="1:6">
      <c r="A1986">
        <v>18</v>
      </c>
      <c r="B1986">
        <v>-90.325000000000003</v>
      </c>
      <c r="C1986">
        <v>216</v>
      </c>
      <c r="D1986">
        <v>49000</v>
      </c>
      <c r="E1986">
        <v>309</v>
      </c>
      <c r="F1986" s="3">
        <v>312.75505184192474</v>
      </c>
    </row>
    <row r="1987" spans="1:6">
      <c r="A1987">
        <v>19</v>
      </c>
      <c r="B1987">
        <v>-90.218999999999994</v>
      </c>
      <c r="C1987">
        <v>216</v>
      </c>
      <c r="D1987">
        <v>49000</v>
      </c>
      <c r="E1987">
        <v>366</v>
      </c>
      <c r="F1987" s="3">
        <v>339.94321656162987</v>
      </c>
    </row>
    <row r="1988" spans="1:6">
      <c r="A1988">
        <v>20</v>
      </c>
      <c r="B1988">
        <v>-90.105999999999995</v>
      </c>
      <c r="C1988">
        <v>216</v>
      </c>
      <c r="D1988">
        <v>49000</v>
      </c>
      <c r="E1988">
        <v>385</v>
      </c>
      <c r="F1988" s="3">
        <v>358.74593601868764</v>
      </c>
    </row>
    <row r="1989" spans="1:6">
      <c r="A1989">
        <v>21</v>
      </c>
      <c r="B1989">
        <v>-89.991</v>
      </c>
      <c r="C1989">
        <v>216</v>
      </c>
      <c r="D1989">
        <v>49000</v>
      </c>
      <c r="E1989">
        <v>346</v>
      </c>
      <c r="F1989" s="3">
        <v>364.61202652060166</v>
      </c>
    </row>
    <row r="1990" spans="1:6">
      <c r="A1990">
        <v>22</v>
      </c>
      <c r="B1990">
        <v>-89.876999999999995</v>
      </c>
      <c r="C1990">
        <v>216</v>
      </c>
      <c r="D1990">
        <v>49000</v>
      </c>
      <c r="E1990">
        <v>348</v>
      </c>
      <c r="F1990" s="3">
        <v>356.41250792493315</v>
      </c>
    </row>
    <row r="1991" spans="1:6">
      <c r="A1991">
        <v>23</v>
      </c>
      <c r="B1991">
        <v>-89.757999999999996</v>
      </c>
      <c r="C1991">
        <v>216</v>
      </c>
      <c r="D1991">
        <v>49000</v>
      </c>
      <c r="E1991">
        <v>375</v>
      </c>
      <c r="F1991" s="3">
        <v>334.21149208832685</v>
      </c>
    </row>
    <row r="1992" spans="1:6">
      <c r="A1992">
        <v>24</v>
      </c>
      <c r="B1992">
        <v>-89.641999999999996</v>
      </c>
      <c r="C1992">
        <v>216</v>
      </c>
      <c r="D1992">
        <v>49000</v>
      </c>
      <c r="E1992">
        <v>305</v>
      </c>
      <c r="F1992" s="3">
        <v>302.18968147372169</v>
      </c>
    </row>
    <row r="1993" spans="1:6">
      <c r="A1993">
        <v>25</v>
      </c>
      <c r="B1993">
        <v>-89.534999999999997</v>
      </c>
      <c r="C1993">
        <v>216</v>
      </c>
      <c r="D1993">
        <v>49000</v>
      </c>
      <c r="E1993">
        <v>267</v>
      </c>
      <c r="F1993" s="3">
        <v>267.12298933721036</v>
      </c>
    </row>
    <row r="1994" spans="1:6">
      <c r="A1994">
        <v>26</v>
      </c>
      <c r="B1994">
        <v>-89.43</v>
      </c>
      <c r="C1994">
        <v>216</v>
      </c>
      <c r="D1994">
        <v>49000</v>
      </c>
      <c r="E1994">
        <v>215</v>
      </c>
      <c r="F1994" s="3">
        <v>230.95267935097169</v>
      </c>
    </row>
    <row r="1995" spans="1:6">
      <c r="A1995">
        <v>27</v>
      </c>
      <c r="B1995">
        <v>-89.316000000000003</v>
      </c>
      <c r="C1995">
        <v>216</v>
      </c>
      <c r="D1995">
        <v>49000</v>
      </c>
      <c r="E1995">
        <v>197</v>
      </c>
      <c r="F1995" s="3">
        <v>193.09120869855406</v>
      </c>
    </row>
    <row r="1996" spans="1:6">
      <c r="A1996">
        <v>28</v>
      </c>
      <c r="B1996">
        <v>-89.195999999999998</v>
      </c>
      <c r="C1996">
        <v>216</v>
      </c>
      <c r="D1996">
        <v>49000</v>
      </c>
      <c r="E1996">
        <v>145</v>
      </c>
      <c r="F1996" s="3">
        <v>157.7611619836814</v>
      </c>
    </row>
    <row r="1997" spans="1:6">
      <c r="A1997">
        <v>29</v>
      </c>
      <c r="B1997">
        <v>-89.090999999999994</v>
      </c>
      <c r="C1997">
        <v>216</v>
      </c>
      <c r="D1997">
        <v>49000</v>
      </c>
      <c r="E1997">
        <v>130</v>
      </c>
      <c r="F1997" s="3">
        <v>132.0881089714438</v>
      </c>
    </row>
    <row r="1998" spans="1:6">
      <c r="A1998">
        <v>30</v>
      </c>
      <c r="B1998">
        <v>-88.971999999999994</v>
      </c>
      <c r="C1998">
        <v>216</v>
      </c>
      <c r="D1998">
        <v>49000</v>
      </c>
      <c r="E1998">
        <v>110</v>
      </c>
      <c r="F1998" s="3">
        <v>109.38434124366587</v>
      </c>
    </row>
    <row r="1999" spans="1:6">
      <c r="A1999">
        <v>31</v>
      </c>
      <c r="B1999">
        <v>-88.86</v>
      </c>
      <c r="C1999">
        <v>216</v>
      </c>
      <c r="D1999">
        <v>49000</v>
      </c>
      <c r="E1999">
        <v>102</v>
      </c>
      <c r="F1999" s="3">
        <v>93.830635580014757</v>
      </c>
    </row>
    <row r="2000" spans="1:6">
      <c r="A2000">
        <v>32</v>
      </c>
      <c r="B2000">
        <v>-88.751999999999995</v>
      </c>
      <c r="C2000">
        <v>216</v>
      </c>
      <c r="D2000">
        <v>49000</v>
      </c>
      <c r="E2000">
        <v>82</v>
      </c>
      <c r="F2000" s="3">
        <v>83.348464051145172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90</v>
      </c>
    </row>
    <row r="2006" spans="1:1">
      <c r="A2006" t="s">
        <v>2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91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354</v>
      </c>
      <c r="B2018" t="s">
        <v>333</v>
      </c>
      <c r="C2018" t="s">
        <v>336</v>
      </c>
      <c r="D2018" t="s">
        <v>353</v>
      </c>
      <c r="E2018" t="s">
        <v>352</v>
      </c>
      <c r="F2018" t="s">
        <v>373</v>
      </c>
    </row>
    <row r="2019" spans="1:10">
      <c r="A2019">
        <v>1</v>
      </c>
      <c r="B2019">
        <v>-92.248000000000005</v>
      </c>
      <c r="C2019">
        <v>219</v>
      </c>
      <c r="D2019">
        <v>49000</v>
      </c>
      <c r="E2019">
        <v>38</v>
      </c>
      <c r="F2019" s="3">
        <v>56.278056863951782</v>
      </c>
      <c r="J2019" t="s">
        <v>425</v>
      </c>
    </row>
    <row r="2020" spans="1:10">
      <c r="A2020">
        <v>2</v>
      </c>
      <c r="B2020">
        <v>-92.138999999999996</v>
      </c>
      <c r="C2020">
        <v>219</v>
      </c>
      <c r="D2020">
        <v>49000</v>
      </c>
      <c r="E2020">
        <v>56</v>
      </c>
      <c r="F2020" s="3">
        <v>56.368070701122228</v>
      </c>
    </row>
    <row r="2021" spans="1:10">
      <c r="A2021">
        <v>3</v>
      </c>
      <c r="B2021">
        <v>-92.024000000000001</v>
      </c>
      <c r="C2021">
        <v>219</v>
      </c>
      <c r="D2021">
        <v>49000</v>
      </c>
      <c r="E2021">
        <v>37</v>
      </c>
      <c r="F2021" s="3">
        <v>56.56409903486886</v>
      </c>
    </row>
    <row r="2022" spans="1:10">
      <c r="A2022">
        <v>4</v>
      </c>
      <c r="B2022">
        <v>-91.912000000000006</v>
      </c>
      <c r="C2022">
        <v>219</v>
      </c>
      <c r="D2022">
        <v>49000</v>
      </c>
      <c r="E2022">
        <v>66</v>
      </c>
      <c r="F2022" s="3">
        <v>56.943371283598673</v>
      </c>
    </row>
    <row r="2023" spans="1:10">
      <c r="A2023">
        <v>5</v>
      </c>
      <c r="B2023">
        <v>-91.8</v>
      </c>
      <c r="C2023">
        <v>219</v>
      </c>
      <c r="D2023">
        <v>49000</v>
      </c>
      <c r="E2023">
        <v>57</v>
      </c>
      <c r="F2023" s="3">
        <v>57.65817937781258</v>
      </c>
    </row>
    <row r="2024" spans="1:10">
      <c r="A2024">
        <v>6</v>
      </c>
      <c r="B2024">
        <v>-91.694000000000003</v>
      </c>
      <c r="C2024">
        <v>219</v>
      </c>
      <c r="D2024">
        <v>49000</v>
      </c>
      <c r="E2024">
        <v>74</v>
      </c>
      <c r="F2024" s="3">
        <v>58.85761825746814</v>
      </c>
    </row>
    <row r="2025" spans="1:10">
      <c r="A2025">
        <v>7</v>
      </c>
      <c r="B2025">
        <v>-91.581000000000003</v>
      </c>
      <c r="C2025">
        <v>219</v>
      </c>
      <c r="D2025">
        <v>49000</v>
      </c>
      <c r="E2025">
        <v>81</v>
      </c>
      <c r="F2025" s="3">
        <v>61.040322044239268</v>
      </c>
    </row>
    <row r="2026" spans="1:10">
      <c r="A2026">
        <v>8</v>
      </c>
      <c r="B2026">
        <v>-91.465000000000003</v>
      </c>
      <c r="C2026">
        <v>219</v>
      </c>
      <c r="D2026">
        <v>49000</v>
      </c>
      <c r="E2026">
        <v>84</v>
      </c>
      <c r="F2026" s="3">
        <v>64.776522482883237</v>
      </c>
    </row>
    <row r="2027" spans="1:10">
      <c r="A2027">
        <v>9</v>
      </c>
      <c r="B2027">
        <v>-91.349000000000004</v>
      </c>
      <c r="C2027">
        <v>219</v>
      </c>
      <c r="D2027">
        <v>49000</v>
      </c>
      <c r="E2027">
        <v>92</v>
      </c>
      <c r="F2027" s="3">
        <v>70.74172400858474</v>
      </c>
    </row>
    <row r="2028" spans="1:10">
      <c r="A2028">
        <v>10</v>
      </c>
      <c r="B2028">
        <v>-91.233999999999995</v>
      </c>
      <c r="C2028">
        <v>219</v>
      </c>
      <c r="D2028">
        <v>49000</v>
      </c>
      <c r="E2028">
        <v>103</v>
      </c>
      <c r="F2028" s="3">
        <v>79.69876442221576</v>
      </c>
    </row>
    <row r="2029" spans="1:10">
      <c r="A2029">
        <v>11</v>
      </c>
      <c r="B2029">
        <v>-91.123999999999995</v>
      </c>
      <c r="C2029">
        <v>219</v>
      </c>
      <c r="D2029">
        <v>49000</v>
      </c>
      <c r="E2029">
        <v>84</v>
      </c>
      <c r="F2029" s="3">
        <v>91.910712757446845</v>
      </c>
    </row>
    <row r="2030" spans="1:10">
      <c r="A2030">
        <v>12</v>
      </c>
      <c r="B2030">
        <v>-91.009</v>
      </c>
      <c r="C2030">
        <v>219</v>
      </c>
      <c r="D2030">
        <v>49000</v>
      </c>
      <c r="E2030">
        <v>124</v>
      </c>
      <c r="F2030" s="3">
        <v>109.21469216379195</v>
      </c>
    </row>
    <row r="2031" spans="1:10">
      <c r="A2031">
        <v>13</v>
      </c>
      <c r="B2031">
        <v>-90.894999999999996</v>
      </c>
      <c r="C2031">
        <v>219</v>
      </c>
      <c r="D2031">
        <v>49000</v>
      </c>
      <c r="E2031">
        <v>130</v>
      </c>
      <c r="F2031" s="3">
        <v>131.34817136347846</v>
      </c>
    </row>
    <row r="2032" spans="1:10">
      <c r="A2032">
        <v>14</v>
      </c>
      <c r="B2032">
        <v>-90.787000000000006</v>
      </c>
      <c r="C2032">
        <v>219</v>
      </c>
      <c r="D2032">
        <v>49000</v>
      </c>
      <c r="E2032">
        <v>162</v>
      </c>
      <c r="F2032" s="3">
        <v>156.7536221722786</v>
      </c>
    </row>
    <row r="2033" spans="1:6">
      <c r="A2033">
        <v>15</v>
      </c>
      <c r="B2033">
        <v>-90.671999999999997</v>
      </c>
      <c r="C2033">
        <v>219</v>
      </c>
      <c r="D2033">
        <v>49000</v>
      </c>
      <c r="E2033">
        <v>171</v>
      </c>
      <c r="F2033" s="3">
        <v>187.66740737936732</v>
      </c>
    </row>
    <row r="2034" spans="1:6">
      <c r="A2034">
        <v>16</v>
      </c>
      <c r="B2034">
        <v>-90.555999999999997</v>
      </c>
      <c r="C2034">
        <v>219</v>
      </c>
      <c r="D2034">
        <v>49000</v>
      </c>
      <c r="E2034">
        <v>184</v>
      </c>
      <c r="F2034" s="3">
        <v>221.08246341386996</v>
      </c>
    </row>
    <row r="2035" spans="1:6">
      <c r="A2035">
        <v>17</v>
      </c>
      <c r="B2035">
        <v>-90.44</v>
      </c>
      <c r="C2035">
        <v>219</v>
      </c>
      <c r="D2035">
        <v>49000</v>
      </c>
      <c r="E2035">
        <v>241</v>
      </c>
      <c r="F2035" s="3">
        <v>254.06624246781655</v>
      </c>
    </row>
    <row r="2036" spans="1:6">
      <c r="A2036">
        <v>18</v>
      </c>
      <c r="B2036">
        <v>-90.325000000000003</v>
      </c>
      <c r="C2036">
        <v>219</v>
      </c>
      <c r="D2036">
        <v>49000</v>
      </c>
      <c r="E2036">
        <v>292</v>
      </c>
      <c r="F2036" s="3">
        <v>283.17290036043585</v>
      </c>
    </row>
    <row r="2037" spans="1:6">
      <c r="A2037">
        <v>19</v>
      </c>
      <c r="B2037">
        <v>-90.218999999999994</v>
      </c>
      <c r="C2037">
        <v>219</v>
      </c>
      <c r="D2037">
        <v>49000</v>
      </c>
      <c r="E2037">
        <v>322</v>
      </c>
      <c r="F2037" s="3">
        <v>304.0758655269957</v>
      </c>
    </row>
    <row r="2038" spans="1:6">
      <c r="A2038">
        <v>20</v>
      </c>
      <c r="B2038">
        <v>-90.105999999999995</v>
      </c>
      <c r="C2038">
        <v>219</v>
      </c>
      <c r="D2038">
        <v>49000</v>
      </c>
      <c r="E2038">
        <v>312</v>
      </c>
      <c r="F2038" s="3">
        <v>317.65868794058326</v>
      </c>
    </row>
    <row r="2039" spans="1:6">
      <c r="A2039">
        <v>21</v>
      </c>
      <c r="B2039">
        <v>-89.991</v>
      </c>
      <c r="C2039">
        <v>219</v>
      </c>
      <c r="D2039">
        <v>49000</v>
      </c>
      <c r="E2039">
        <v>319</v>
      </c>
      <c r="F2039" s="3">
        <v>320.63276927242111</v>
      </c>
    </row>
    <row r="2040" spans="1:6">
      <c r="A2040">
        <v>22</v>
      </c>
      <c r="B2040">
        <v>-89.876999999999995</v>
      </c>
      <c r="C2040">
        <v>219</v>
      </c>
      <c r="D2040">
        <v>49000</v>
      </c>
      <c r="E2040">
        <v>345</v>
      </c>
      <c r="F2040" s="3">
        <v>312.41184522157295</v>
      </c>
    </row>
    <row r="2041" spans="1:6">
      <c r="A2041">
        <v>23</v>
      </c>
      <c r="B2041">
        <v>-89.757999999999996</v>
      </c>
      <c r="C2041">
        <v>219</v>
      </c>
      <c r="D2041">
        <v>49000</v>
      </c>
      <c r="E2041">
        <v>313</v>
      </c>
      <c r="F2041" s="3">
        <v>293.08741133934564</v>
      </c>
    </row>
    <row r="2042" spans="1:6">
      <c r="A2042">
        <v>24</v>
      </c>
      <c r="B2042">
        <v>-89.641999999999996</v>
      </c>
      <c r="C2042">
        <v>219</v>
      </c>
      <c r="D2042">
        <v>49000</v>
      </c>
      <c r="E2042">
        <v>280</v>
      </c>
      <c r="F2042" s="3">
        <v>266.06319111782727</v>
      </c>
    </row>
    <row r="2043" spans="1:6">
      <c r="A2043">
        <v>25</v>
      </c>
      <c r="B2043">
        <v>-89.534999999999997</v>
      </c>
      <c r="C2043">
        <v>219</v>
      </c>
      <c r="D2043">
        <v>49000</v>
      </c>
      <c r="E2043">
        <v>229</v>
      </c>
      <c r="F2043" s="3">
        <v>236.67823913305978</v>
      </c>
    </row>
    <row r="2044" spans="1:6">
      <c r="A2044">
        <v>26</v>
      </c>
      <c r="B2044">
        <v>-89.43</v>
      </c>
      <c r="C2044">
        <v>219</v>
      </c>
      <c r="D2044">
        <v>49000</v>
      </c>
      <c r="E2044">
        <v>196</v>
      </c>
      <c r="F2044" s="3">
        <v>206.26886299123839</v>
      </c>
    </row>
    <row r="2045" spans="1:6">
      <c r="A2045">
        <v>27</v>
      </c>
      <c r="B2045">
        <v>-89.316000000000003</v>
      </c>
      <c r="C2045">
        <v>219</v>
      </c>
      <c r="D2045">
        <v>49000</v>
      </c>
      <c r="E2045">
        <v>174</v>
      </c>
      <c r="F2045" s="3">
        <v>174.10005830321384</v>
      </c>
    </row>
    <row r="2046" spans="1:6">
      <c r="A2046">
        <v>28</v>
      </c>
      <c r="B2046">
        <v>-89.195999999999998</v>
      </c>
      <c r="C2046">
        <v>219</v>
      </c>
      <c r="D2046">
        <v>49000</v>
      </c>
      <c r="E2046">
        <v>131</v>
      </c>
      <c r="F2046" s="3">
        <v>143.54389671604918</v>
      </c>
    </row>
    <row r="2047" spans="1:6">
      <c r="A2047">
        <v>29</v>
      </c>
      <c r="B2047">
        <v>-89.090999999999994</v>
      </c>
      <c r="C2047">
        <v>219</v>
      </c>
      <c r="D2047">
        <v>49000</v>
      </c>
      <c r="E2047">
        <v>114</v>
      </c>
      <c r="F2047" s="3">
        <v>120.8275738266213</v>
      </c>
    </row>
    <row r="2048" spans="1:6">
      <c r="A2048">
        <v>30</v>
      </c>
      <c r="B2048">
        <v>-88.971999999999994</v>
      </c>
      <c r="C2048">
        <v>219</v>
      </c>
      <c r="D2048">
        <v>49000</v>
      </c>
      <c r="E2048">
        <v>102</v>
      </c>
      <c r="F2048" s="3">
        <v>100.17296054862153</v>
      </c>
    </row>
    <row r="2049" spans="1:6">
      <c r="A2049">
        <v>31</v>
      </c>
      <c r="B2049">
        <v>-88.86</v>
      </c>
      <c r="C2049">
        <v>219</v>
      </c>
      <c r="D2049">
        <v>49000</v>
      </c>
      <c r="E2049">
        <v>87</v>
      </c>
      <c r="F2049" s="3">
        <v>85.534222680562323</v>
      </c>
    </row>
    <row r="2050" spans="1:6">
      <c r="A2050">
        <v>32</v>
      </c>
      <c r="B2050">
        <v>-88.751999999999995</v>
      </c>
      <c r="C2050">
        <v>219</v>
      </c>
      <c r="D2050">
        <v>49000</v>
      </c>
      <c r="E2050">
        <v>74</v>
      </c>
      <c r="F2050" s="3">
        <v>75.295528761613298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92</v>
      </c>
    </row>
    <row r="2056" spans="1:6">
      <c r="A2056" t="s">
        <v>2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93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354</v>
      </c>
      <c r="B2068" t="s">
        <v>333</v>
      </c>
      <c r="C2068" t="s">
        <v>336</v>
      </c>
      <c r="D2068" t="s">
        <v>353</v>
      </c>
      <c r="E2068" t="s">
        <v>352</v>
      </c>
      <c r="F2068" t="s">
        <v>373</v>
      </c>
    </row>
    <row r="2069" spans="1:10">
      <c r="A2069">
        <v>1</v>
      </c>
      <c r="B2069">
        <v>-92.248000000000005</v>
      </c>
      <c r="C2069">
        <v>217</v>
      </c>
      <c r="D2069">
        <v>49000</v>
      </c>
      <c r="E2069">
        <v>56</v>
      </c>
      <c r="F2069" s="3">
        <v>62.432462896056734</v>
      </c>
      <c r="J2069" t="s">
        <v>426</v>
      </c>
    </row>
    <row r="2070" spans="1:10">
      <c r="A2070">
        <v>2</v>
      </c>
      <c r="B2070">
        <v>-92.138999999999996</v>
      </c>
      <c r="C2070">
        <v>217</v>
      </c>
      <c r="D2070">
        <v>49000</v>
      </c>
      <c r="E2070">
        <v>37</v>
      </c>
      <c r="F2070" s="3">
        <v>62.521527894152804</v>
      </c>
    </row>
    <row r="2071" spans="1:10">
      <c r="A2071">
        <v>3</v>
      </c>
      <c r="B2071">
        <v>-92.024000000000001</v>
      </c>
      <c r="C2071">
        <v>217</v>
      </c>
      <c r="D2071">
        <v>49000</v>
      </c>
      <c r="E2071">
        <v>63</v>
      </c>
      <c r="F2071" s="3">
        <v>62.718332075134583</v>
      </c>
    </row>
    <row r="2072" spans="1:10">
      <c r="A2072">
        <v>4</v>
      </c>
      <c r="B2072">
        <v>-91.912000000000006</v>
      </c>
      <c r="C2072">
        <v>217</v>
      </c>
      <c r="D2072">
        <v>49000</v>
      </c>
      <c r="E2072">
        <v>67</v>
      </c>
      <c r="F2072" s="3">
        <v>63.103833299697541</v>
      </c>
    </row>
    <row r="2073" spans="1:10">
      <c r="A2073">
        <v>5</v>
      </c>
      <c r="B2073">
        <v>-91.8</v>
      </c>
      <c r="C2073">
        <v>217</v>
      </c>
      <c r="D2073">
        <v>49000</v>
      </c>
      <c r="E2073">
        <v>77</v>
      </c>
      <c r="F2073" s="3">
        <v>63.837632200336976</v>
      </c>
    </row>
    <row r="2074" spans="1:10">
      <c r="A2074">
        <v>6</v>
      </c>
      <c r="B2074">
        <v>-91.694000000000003</v>
      </c>
      <c r="C2074">
        <v>217</v>
      </c>
      <c r="D2074">
        <v>49000</v>
      </c>
      <c r="E2074">
        <v>83</v>
      </c>
      <c r="F2074" s="3">
        <v>65.078113964458353</v>
      </c>
    </row>
    <row r="2075" spans="1:10">
      <c r="A2075">
        <v>7</v>
      </c>
      <c r="B2075">
        <v>-91.581000000000003</v>
      </c>
      <c r="C2075">
        <v>217</v>
      </c>
      <c r="D2075">
        <v>49000</v>
      </c>
      <c r="E2075">
        <v>82</v>
      </c>
      <c r="F2075" s="3">
        <v>67.347394040656212</v>
      </c>
    </row>
    <row r="2076" spans="1:10">
      <c r="A2076">
        <v>8</v>
      </c>
      <c r="B2076">
        <v>-91.465000000000003</v>
      </c>
      <c r="C2076">
        <v>217</v>
      </c>
      <c r="D2076">
        <v>49000</v>
      </c>
      <c r="E2076">
        <v>95</v>
      </c>
      <c r="F2076" s="3">
        <v>71.243372397253538</v>
      </c>
    </row>
    <row r="2077" spans="1:10">
      <c r="A2077">
        <v>9</v>
      </c>
      <c r="B2077">
        <v>-91.349000000000004</v>
      </c>
      <c r="C2077">
        <v>217</v>
      </c>
      <c r="D2077">
        <v>49000</v>
      </c>
      <c r="E2077">
        <v>95</v>
      </c>
      <c r="F2077" s="3">
        <v>77.465673868334363</v>
      </c>
    </row>
    <row r="2078" spans="1:10">
      <c r="A2078">
        <v>10</v>
      </c>
      <c r="B2078">
        <v>-91.233999999999995</v>
      </c>
      <c r="C2078">
        <v>217</v>
      </c>
      <c r="D2078">
        <v>49000</v>
      </c>
      <c r="E2078">
        <v>100</v>
      </c>
      <c r="F2078" s="3">
        <v>86.78538227796605</v>
      </c>
    </row>
    <row r="2079" spans="1:10">
      <c r="A2079">
        <v>11</v>
      </c>
      <c r="B2079">
        <v>-91.123999999999995</v>
      </c>
      <c r="C2079">
        <v>217</v>
      </c>
      <c r="D2079">
        <v>49000</v>
      </c>
      <c r="E2079">
        <v>102</v>
      </c>
      <c r="F2079" s="3">
        <v>99.42440941699877</v>
      </c>
    </row>
    <row r="2080" spans="1:10">
      <c r="A2080">
        <v>12</v>
      </c>
      <c r="B2080">
        <v>-91.009</v>
      </c>
      <c r="C2080">
        <v>217</v>
      </c>
      <c r="D2080">
        <v>49000</v>
      </c>
      <c r="E2080">
        <v>107</v>
      </c>
      <c r="F2080" s="3">
        <v>117.18194187934726</v>
      </c>
    </row>
    <row r="2081" spans="1:6">
      <c r="A2081">
        <v>13</v>
      </c>
      <c r="B2081">
        <v>-90.894999999999996</v>
      </c>
      <c r="C2081">
        <v>217</v>
      </c>
      <c r="D2081">
        <v>49000</v>
      </c>
      <c r="E2081">
        <v>156</v>
      </c>
      <c r="F2081" s="3">
        <v>139.61933147727405</v>
      </c>
    </row>
    <row r="2082" spans="1:6">
      <c r="A2082">
        <v>14</v>
      </c>
      <c r="B2082">
        <v>-90.787000000000006</v>
      </c>
      <c r="C2082">
        <v>217</v>
      </c>
      <c r="D2082">
        <v>49000</v>
      </c>
      <c r="E2082">
        <v>166</v>
      </c>
      <c r="F2082" s="3">
        <v>164.96686106597321</v>
      </c>
    </row>
    <row r="2083" spans="1:6">
      <c r="A2083">
        <v>15</v>
      </c>
      <c r="B2083">
        <v>-90.671999999999997</v>
      </c>
      <c r="C2083">
        <v>217</v>
      </c>
      <c r="D2083">
        <v>49000</v>
      </c>
      <c r="E2083">
        <v>179</v>
      </c>
      <c r="F2083" s="3">
        <v>195.16419738097431</v>
      </c>
    </row>
    <row r="2084" spans="1:6">
      <c r="A2084">
        <v>16</v>
      </c>
      <c r="B2084">
        <v>-90.555999999999997</v>
      </c>
      <c r="C2084">
        <v>217</v>
      </c>
      <c r="D2084">
        <v>49000</v>
      </c>
      <c r="E2084">
        <v>208</v>
      </c>
      <c r="F2084" s="3">
        <v>226.86686731828954</v>
      </c>
    </row>
    <row r="2085" spans="1:6">
      <c r="A2085">
        <v>17</v>
      </c>
      <c r="B2085">
        <v>-90.44</v>
      </c>
      <c r="C2085">
        <v>217</v>
      </c>
      <c r="D2085">
        <v>49000</v>
      </c>
      <c r="E2085">
        <v>256</v>
      </c>
      <c r="F2085" s="3">
        <v>256.9104553937301</v>
      </c>
    </row>
    <row r="2086" spans="1:6">
      <c r="A2086">
        <v>18</v>
      </c>
      <c r="B2086">
        <v>-90.325000000000003</v>
      </c>
      <c r="C2086">
        <v>217</v>
      </c>
      <c r="D2086">
        <v>49000</v>
      </c>
      <c r="E2086">
        <v>258</v>
      </c>
      <c r="F2086" s="3">
        <v>281.83648894522656</v>
      </c>
    </row>
    <row r="2087" spans="1:6">
      <c r="A2087">
        <v>19</v>
      </c>
      <c r="B2087">
        <v>-90.218999999999994</v>
      </c>
      <c r="C2087">
        <v>217</v>
      </c>
      <c r="D2087">
        <v>49000</v>
      </c>
      <c r="E2087">
        <v>307</v>
      </c>
      <c r="F2087" s="3">
        <v>297.93498037388099</v>
      </c>
    </row>
    <row r="2088" spans="1:6">
      <c r="A2088">
        <v>20</v>
      </c>
      <c r="B2088">
        <v>-90.105999999999995</v>
      </c>
      <c r="C2088">
        <v>217</v>
      </c>
      <c r="D2088">
        <v>49000</v>
      </c>
      <c r="E2088">
        <v>296</v>
      </c>
      <c r="F2088" s="3">
        <v>305.80195856737055</v>
      </c>
    </row>
    <row r="2089" spans="1:6">
      <c r="A2089">
        <v>21</v>
      </c>
      <c r="B2089">
        <v>-89.991</v>
      </c>
      <c r="C2089">
        <v>217</v>
      </c>
      <c r="D2089">
        <v>49000</v>
      </c>
      <c r="E2089">
        <v>320</v>
      </c>
      <c r="F2089" s="3">
        <v>302.96673828728899</v>
      </c>
    </row>
    <row r="2090" spans="1:6">
      <c r="A2090">
        <v>22</v>
      </c>
      <c r="B2090">
        <v>-89.876999999999995</v>
      </c>
      <c r="C2090">
        <v>217</v>
      </c>
      <c r="D2090">
        <v>49000</v>
      </c>
      <c r="E2090">
        <v>316</v>
      </c>
      <c r="F2090" s="3">
        <v>289.73525709767335</v>
      </c>
    </row>
    <row r="2091" spans="1:6">
      <c r="A2091">
        <v>23</v>
      </c>
      <c r="B2091">
        <v>-89.757999999999996</v>
      </c>
      <c r="C2091">
        <v>217</v>
      </c>
      <c r="D2091">
        <v>49000</v>
      </c>
      <c r="E2091">
        <v>284</v>
      </c>
      <c r="F2091" s="3">
        <v>266.70683067842526</v>
      </c>
    </row>
    <row r="2092" spans="1:6">
      <c r="A2092">
        <v>24</v>
      </c>
      <c r="B2092">
        <v>-89.641999999999996</v>
      </c>
      <c r="C2092">
        <v>217</v>
      </c>
      <c r="D2092">
        <v>49000</v>
      </c>
      <c r="E2092">
        <v>255</v>
      </c>
      <c r="F2092" s="3">
        <v>238.06235742872238</v>
      </c>
    </row>
    <row r="2093" spans="1:6">
      <c r="A2093">
        <v>25</v>
      </c>
      <c r="B2093">
        <v>-89.534999999999997</v>
      </c>
      <c r="C2093">
        <v>217</v>
      </c>
      <c r="D2093">
        <v>49000</v>
      </c>
      <c r="E2093">
        <v>207</v>
      </c>
      <c r="F2093" s="3">
        <v>209.06119141176802</v>
      </c>
    </row>
    <row r="2094" spans="1:6">
      <c r="A2094">
        <v>26</v>
      </c>
      <c r="B2094">
        <v>-89.43</v>
      </c>
      <c r="C2094">
        <v>217</v>
      </c>
      <c r="D2094">
        <v>49000</v>
      </c>
      <c r="E2094">
        <v>162</v>
      </c>
      <c r="F2094" s="3">
        <v>180.63927045072771</v>
      </c>
    </row>
    <row r="2095" spans="1:6">
      <c r="A2095">
        <v>27</v>
      </c>
      <c r="B2095">
        <v>-89.316000000000003</v>
      </c>
      <c r="C2095">
        <v>217</v>
      </c>
      <c r="D2095">
        <v>49000</v>
      </c>
      <c r="E2095">
        <v>149</v>
      </c>
      <c r="F2095" s="3">
        <v>152.04052913442109</v>
      </c>
    </row>
    <row r="2096" spans="1:6">
      <c r="A2096">
        <v>28</v>
      </c>
      <c r="B2096">
        <v>-89.195999999999998</v>
      </c>
      <c r="C2096">
        <v>217</v>
      </c>
      <c r="D2096">
        <v>49000</v>
      </c>
      <c r="E2096">
        <v>127</v>
      </c>
      <c r="F2096" s="3">
        <v>126.21029594879504</v>
      </c>
    </row>
    <row r="2097" spans="1:6">
      <c r="A2097">
        <v>29</v>
      </c>
      <c r="B2097">
        <v>-89.090999999999994</v>
      </c>
      <c r="C2097">
        <v>217</v>
      </c>
      <c r="D2097">
        <v>49000</v>
      </c>
      <c r="E2097">
        <v>114</v>
      </c>
      <c r="F2097" s="3">
        <v>107.90100962658377</v>
      </c>
    </row>
    <row r="2098" spans="1:6">
      <c r="A2098">
        <v>30</v>
      </c>
      <c r="B2098">
        <v>-88.971999999999994</v>
      </c>
      <c r="C2098">
        <v>217</v>
      </c>
      <c r="D2098">
        <v>49000</v>
      </c>
      <c r="E2098">
        <v>88</v>
      </c>
      <c r="F2098" s="3">
        <v>92.017871485833695</v>
      </c>
    </row>
    <row r="2099" spans="1:6">
      <c r="A2099">
        <v>31</v>
      </c>
      <c r="B2099">
        <v>-88.86</v>
      </c>
      <c r="C2099">
        <v>217</v>
      </c>
      <c r="D2099">
        <v>49000</v>
      </c>
      <c r="E2099">
        <v>61</v>
      </c>
      <c r="F2099" s="3">
        <v>81.304551181187961</v>
      </c>
    </row>
    <row r="2100" spans="1:6">
      <c r="A2100">
        <v>32</v>
      </c>
      <c r="B2100">
        <v>-88.751999999999995</v>
      </c>
      <c r="C2100">
        <v>217</v>
      </c>
      <c r="D2100">
        <v>49000</v>
      </c>
      <c r="E2100">
        <v>77</v>
      </c>
      <c r="F2100" s="3">
        <v>74.163420779174274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94</v>
      </c>
    </row>
    <row r="2106" spans="1:6">
      <c r="A2106" t="s">
        <v>2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95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354</v>
      </c>
      <c r="B2118" t="s">
        <v>333</v>
      </c>
      <c r="C2118" t="s">
        <v>336</v>
      </c>
      <c r="D2118" t="s">
        <v>353</v>
      </c>
      <c r="E2118" t="s">
        <v>352</v>
      </c>
      <c r="F2118" t="s">
        <v>373</v>
      </c>
    </row>
    <row r="2119" spans="1:10">
      <c r="A2119">
        <v>1</v>
      </c>
      <c r="B2119">
        <v>-92.248000000000005</v>
      </c>
      <c r="C2119">
        <v>220</v>
      </c>
      <c r="D2119">
        <v>49000</v>
      </c>
      <c r="E2119">
        <v>45</v>
      </c>
      <c r="F2119" s="3">
        <v>61.40258652793117</v>
      </c>
      <c r="J2119" t="s">
        <v>427</v>
      </c>
    </row>
    <row r="2120" spans="1:10">
      <c r="A2120">
        <v>2</v>
      </c>
      <c r="B2120">
        <v>-92.138999999999996</v>
      </c>
      <c r="C2120">
        <v>220</v>
      </c>
      <c r="D2120">
        <v>49000</v>
      </c>
      <c r="E2120">
        <v>53</v>
      </c>
      <c r="F2120" s="3">
        <v>61.488201416220143</v>
      </c>
    </row>
    <row r="2121" spans="1:10">
      <c r="A2121">
        <v>3</v>
      </c>
      <c r="B2121">
        <v>-92.024000000000001</v>
      </c>
      <c r="C2121">
        <v>220</v>
      </c>
      <c r="D2121">
        <v>49000</v>
      </c>
      <c r="E2121">
        <v>50</v>
      </c>
      <c r="F2121" s="3">
        <v>61.67856358036699</v>
      </c>
    </row>
    <row r="2122" spans="1:10">
      <c r="A2122">
        <v>4</v>
      </c>
      <c r="B2122">
        <v>-91.912000000000006</v>
      </c>
      <c r="C2122">
        <v>220</v>
      </c>
      <c r="D2122">
        <v>49000</v>
      </c>
      <c r="E2122">
        <v>53</v>
      </c>
      <c r="F2122" s="3">
        <v>62.054114876507391</v>
      </c>
    </row>
    <row r="2123" spans="1:10">
      <c r="A2123">
        <v>5</v>
      </c>
      <c r="B2123">
        <v>-91.8</v>
      </c>
      <c r="C2123">
        <v>220</v>
      </c>
      <c r="D2123">
        <v>49000</v>
      </c>
      <c r="E2123">
        <v>68</v>
      </c>
      <c r="F2123" s="3">
        <v>62.774690868622912</v>
      </c>
    </row>
    <row r="2124" spans="1:10">
      <c r="A2124">
        <v>6</v>
      </c>
      <c r="B2124">
        <v>-91.694000000000003</v>
      </c>
      <c r="C2124">
        <v>220</v>
      </c>
      <c r="D2124">
        <v>49000</v>
      </c>
      <c r="E2124">
        <v>77</v>
      </c>
      <c r="F2124" s="3">
        <v>64.003336955881352</v>
      </c>
    </row>
    <row r="2125" spans="1:10">
      <c r="A2125">
        <v>7</v>
      </c>
      <c r="B2125">
        <v>-91.581000000000003</v>
      </c>
      <c r="C2125">
        <v>220</v>
      </c>
      <c r="D2125">
        <v>49000</v>
      </c>
      <c r="E2125">
        <v>103</v>
      </c>
      <c r="F2125" s="3">
        <v>66.272825822353767</v>
      </c>
    </row>
    <row r="2126" spans="1:10">
      <c r="A2126">
        <v>8</v>
      </c>
      <c r="B2126">
        <v>-91.465000000000003</v>
      </c>
      <c r="C2126">
        <v>220</v>
      </c>
      <c r="D2126">
        <v>49000</v>
      </c>
      <c r="E2126">
        <v>91</v>
      </c>
      <c r="F2126" s="3">
        <v>70.212821850532151</v>
      </c>
    </row>
    <row r="2127" spans="1:10">
      <c r="A2127">
        <v>9</v>
      </c>
      <c r="B2127">
        <v>-91.349000000000004</v>
      </c>
      <c r="C2127">
        <v>220</v>
      </c>
      <c r="D2127">
        <v>49000</v>
      </c>
      <c r="E2127">
        <v>100</v>
      </c>
      <c r="F2127" s="3">
        <v>76.584225377684064</v>
      </c>
    </row>
    <row r="2128" spans="1:10">
      <c r="A2128">
        <v>10</v>
      </c>
      <c r="B2128">
        <v>-91.233999999999995</v>
      </c>
      <c r="C2128">
        <v>220</v>
      </c>
      <c r="D2128">
        <v>49000</v>
      </c>
      <c r="E2128">
        <v>91</v>
      </c>
      <c r="F2128" s="3">
        <v>86.258712927026536</v>
      </c>
    </row>
    <row r="2129" spans="1:6">
      <c r="A2129">
        <v>11</v>
      </c>
      <c r="B2129">
        <v>-91.123999999999995</v>
      </c>
      <c r="C2129">
        <v>220</v>
      </c>
      <c r="D2129">
        <v>49000</v>
      </c>
      <c r="E2129">
        <v>105</v>
      </c>
      <c r="F2129" s="3">
        <v>99.573052055516143</v>
      </c>
    </row>
    <row r="2130" spans="1:6">
      <c r="A2130">
        <v>12</v>
      </c>
      <c r="B2130">
        <v>-91.009</v>
      </c>
      <c r="C2130">
        <v>220</v>
      </c>
      <c r="D2130">
        <v>49000</v>
      </c>
      <c r="E2130">
        <v>122</v>
      </c>
      <c r="F2130" s="3">
        <v>118.58830833980207</v>
      </c>
    </row>
    <row r="2131" spans="1:6">
      <c r="A2131">
        <v>13</v>
      </c>
      <c r="B2131">
        <v>-90.894999999999996</v>
      </c>
      <c r="C2131">
        <v>220</v>
      </c>
      <c r="D2131">
        <v>49000</v>
      </c>
      <c r="E2131">
        <v>161</v>
      </c>
      <c r="F2131" s="3">
        <v>143.06594456869453</v>
      </c>
    </row>
    <row r="2132" spans="1:6">
      <c r="A2132">
        <v>14</v>
      </c>
      <c r="B2132">
        <v>-90.787000000000006</v>
      </c>
      <c r="C2132">
        <v>220</v>
      </c>
      <c r="D2132">
        <v>49000</v>
      </c>
      <c r="E2132">
        <v>190</v>
      </c>
      <c r="F2132" s="3">
        <v>171.28856421885834</v>
      </c>
    </row>
    <row r="2133" spans="1:6">
      <c r="A2133">
        <v>15</v>
      </c>
      <c r="B2133">
        <v>-90.671999999999997</v>
      </c>
      <c r="C2133">
        <v>220</v>
      </c>
      <c r="D2133">
        <v>49000</v>
      </c>
      <c r="E2133">
        <v>177</v>
      </c>
      <c r="F2133" s="3">
        <v>205.72212782512105</v>
      </c>
    </row>
    <row r="2134" spans="1:6">
      <c r="A2134">
        <v>16</v>
      </c>
      <c r="B2134">
        <v>-90.555999999999997</v>
      </c>
      <c r="C2134">
        <v>220</v>
      </c>
      <c r="D2134">
        <v>49000</v>
      </c>
      <c r="E2134">
        <v>226</v>
      </c>
      <c r="F2134" s="3">
        <v>242.96081358763422</v>
      </c>
    </row>
    <row r="2135" spans="1:6">
      <c r="A2135">
        <v>17</v>
      </c>
      <c r="B2135">
        <v>-90.44</v>
      </c>
      <c r="C2135">
        <v>220</v>
      </c>
      <c r="D2135">
        <v>49000</v>
      </c>
      <c r="E2135">
        <v>267</v>
      </c>
      <c r="F2135" s="3">
        <v>279.62948049017018</v>
      </c>
    </row>
    <row r="2136" spans="1:6">
      <c r="A2136">
        <v>18</v>
      </c>
      <c r="B2136">
        <v>-90.325000000000003</v>
      </c>
      <c r="C2136">
        <v>220</v>
      </c>
      <c r="D2136">
        <v>49000</v>
      </c>
      <c r="E2136">
        <v>289</v>
      </c>
      <c r="F2136" s="3">
        <v>311.76756033138389</v>
      </c>
    </row>
    <row r="2137" spans="1:6">
      <c r="A2137">
        <v>19</v>
      </c>
      <c r="B2137">
        <v>-90.218999999999994</v>
      </c>
      <c r="C2137">
        <v>220</v>
      </c>
      <c r="D2137">
        <v>49000</v>
      </c>
      <c r="E2137">
        <v>298</v>
      </c>
      <c r="F2137" s="3">
        <v>334.51551855875397</v>
      </c>
    </row>
    <row r="2138" spans="1:6">
      <c r="A2138">
        <v>20</v>
      </c>
      <c r="B2138">
        <v>-90.105999999999995</v>
      </c>
      <c r="C2138">
        <v>220</v>
      </c>
      <c r="D2138">
        <v>49000</v>
      </c>
      <c r="E2138">
        <v>356</v>
      </c>
      <c r="F2138" s="3">
        <v>348.75045970523769</v>
      </c>
    </row>
    <row r="2139" spans="1:6">
      <c r="A2139">
        <v>21</v>
      </c>
      <c r="B2139">
        <v>-89.991</v>
      </c>
      <c r="C2139">
        <v>220</v>
      </c>
      <c r="D2139">
        <v>49000</v>
      </c>
      <c r="E2139">
        <v>364</v>
      </c>
      <c r="F2139" s="3">
        <v>350.86003294141437</v>
      </c>
    </row>
    <row r="2140" spans="1:6">
      <c r="A2140">
        <v>22</v>
      </c>
      <c r="B2140">
        <v>-89.876999999999995</v>
      </c>
      <c r="C2140">
        <v>220</v>
      </c>
      <c r="D2140">
        <v>49000</v>
      </c>
      <c r="E2140">
        <v>417</v>
      </c>
      <c r="F2140" s="3">
        <v>340.36021465317094</v>
      </c>
    </row>
    <row r="2141" spans="1:6">
      <c r="A2141">
        <v>23</v>
      </c>
      <c r="B2141">
        <v>-89.757999999999996</v>
      </c>
      <c r="C2141">
        <v>220</v>
      </c>
      <c r="D2141">
        <v>49000</v>
      </c>
      <c r="E2141">
        <v>343</v>
      </c>
      <c r="F2141" s="3">
        <v>317.49685472181284</v>
      </c>
    </row>
    <row r="2142" spans="1:6">
      <c r="A2142">
        <v>24</v>
      </c>
      <c r="B2142">
        <v>-89.641999999999996</v>
      </c>
      <c r="C2142">
        <v>220</v>
      </c>
      <c r="D2142">
        <v>49000</v>
      </c>
      <c r="E2142">
        <v>287</v>
      </c>
      <c r="F2142" s="3">
        <v>286.38656964258405</v>
      </c>
    </row>
    <row r="2143" spans="1:6">
      <c r="A2143">
        <v>25</v>
      </c>
      <c r="B2143">
        <v>-89.534999999999997</v>
      </c>
      <c r="C2143">
        <v>220</v>
      </c>
      <c r="D2143">
        <v>49000</v>
      </c>
      <c r="E2143">
        <v>277</v>
      </c>
      <c r="F2143" s="3">
        <v>253.14517927947585</v>
      </c>
    </row>
    <row r="2144" spans="1:6">
      <c r="A2144">
        <v>26</v>
      </c>
      <c r="B2144">
        <v>-89.43</v>
      </c>
      <c r="C2144">
        <v>220</v>
      </c>
      <c r="D2144">
        <v>49000</v>
      </c>
      <c r="E2144">
        <v>211</v>
      </c>
      <c r="F2144" s="3">
        <v>219.23954254192509</v>
      </c>
    </row>
    <row r="2145" spans="1:6">
      <c r="A2145">
        <v>27</v>
      </c>
      <c r="B2145">
        <v>-89.316000000000003</v>
      </c>
      <c r="C2145">
        <v>220</v>
      </c>
      <c r="D2145">
        <v>49000</v>
      </c>
      <c r="E2145">
        <v>175</v>
      </c>
      <c r="F2145" s="3">
        <v>183.88778973331048</v>
      </c>
    </row>
    <row r="2146" spans="1:6">
      <c r="A2146">
        <v>28</v>
      </c>
      <c r="B2146">
        <v>-89.195999999999998</v>
      </c>
      <c r="C2146">
        <v>220</v>
      </c>
      <c r="D2146">
        <v>49000</v>
      </c>
      <c r="E2146">
        <v>127</v>
      </c>
      <c r="F2146" s="3">
        <v>150.83342277935137</v>
      </c>
    </row>
    <row r="2147" spans="1:6">
      <c r="A2147">
        <v>29</v>
      </c>
      <c r="B2147">
        <v>-89.090999999999994</v>
      </c>
      <c r="C2147">
        <v>220</v>
      </c>
      <c r="D2147">
        <v>49000</v>
      </c>
      <c r="E2147">
        <v>108</v>
      </c>
      <c r="F2147" s="3">
        <v>126.64841114842731</v>
      </c>
    </row>
    <row r="2148" spans="1:6">
      <c r="A2148">
        <v>30</v>
      </c>
      <c r="B2148">
        <v>-88.971999999999994</v>
      </c>
      <c r="C2148">
        <v>220</v>
      </c>
      <c r="D2148">
        <v>49000</v>
      </c>
      <c r="E2148">
        <v>123</v>
      </c>
      <c r="F2148" s="3">
        <v>105.02170814791803</v>
      </c>
    </row>
    <row r="2149" spans="1:6">
      <c r="A2149">
        <v>31</v>
      </c>
      <c r="B2149">
        <v>-88.86</v>
      </c>
      <c r="C2149">
        <v>220</v>
      </c>
      <c r="D2149">
        <v>49000</v>
      </c>
      <c r="E2149">
        <v>92</v>
      </c>
      <c r="F2149" s="3">
        <v>89.973209987160971</v>
      </c>
    </row>
    <row r="2150" spans="1:6">
      <c r="A2150">
        <v>32</v>
      </c>
      <c r="B2150">
        <v>-88.751999999999995</v>
      </c>
      <c r="C2150">
        <v>220</v>
      </c>
      <c r="D2150">
        <v>49000</v>
      </c>
      <c r="E2150">
        <v>71</v>
      </c>
      <c r="F2150" s="3">
        <v>79.642015055192715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96</v>
      </c>
    </row>
    <row r="2156" spans="1:6">
      <c r="A2156" t="s">
        <v>2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97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354</v>
      </c>
      <c r="B2168" t="s">
        <v>333</v>
      </c>
      <c r="C2168" t="s">
        <v>336</v>
      </c>
      <c r="D2168" t="s">
        <v>353</v>
      </c>
      <c r="E2168" t="s">
        <v>352</v>
      </c>
      <c r="F2168" t="s">
        <v>373</v>
      </c>
    </row>
    <row r="2169" spans="1:10">
      <c r="A2169">
        <v>1</v>
      </c>
      <c r="B2169">
        <v>-92.248000000000005</v>
      </c>
      <c r="C2169">
        <v>217</v>
      </c>
      <c r="D2169">
        <v>49000</v>
      </c>
      <c r="E2169">
        <v>51</v>
      </c>
      <c r="F2169" s="3">
        <v>62.965164888548884</v>
      </c>
      <c r="J2169" t="s">
        <v>428</v>
      </c>
    </row>
    <row r="2170" spans="1:10">
      <c r="A2170">
        <v>2</v>
      </c>
      <c r="B2170">
        <v>-92.138999999999996</v>
      </c>
      <c r="C2170">
        <v>217</v>
      </c>
      <c r="D2170">
        <v>49000</v>
      </c>
      <c r="E2170">
        <v>41</v>
      </c>
      <c r="F2170" s="3">
        <v>63.062400823504547</v>
      </c>
    </row>
    <row r="2171" spans="1:10">
      <c r="A2171">
        <v>3</v>
      </c>
      <c r="B2171">
        <v>-92.024000000000001</v>
      </c>
      <c r="C2171">
        <v>217</v>
      </c>
      <c r="D2171">
        <v>49000</v>
      </c>
      <c r="E2171">
        <v>54</v>
      </c>
      <c r="F2171" s="3">
        <v>63.278232487417029</v>
      </c>
    </row>
    <row r="2172" spans="1:10">
      <c r="A2172">
        <v>4</v>
      </c>
      <c r="B2172">
        <v>-91.912000000000006</v>
      </c>
      <c r="C2172">
        <v>217</v>
      </c>
      <c r="D2172">
        <v>49000</v>
      </c>
      <c r="E2172">
        <v>70</v>
      </c>
      <c r="F2172" s="3">
        <v>63.703014770502087</v>
      </c>
    </row>
    <row r="2173" spans="1:10">
      <c r="A2173">
        <v>5</v>
      </c>
      <c r="B2173">
        <v>-91.8</v>
      </c>
      <c r="C2173">
        <v>217</v>
      </c>
      <c r="D2173">
        <v>49000</v>
      </c>
      <c r="E2173">
        <v>79</v>
      </c>
      <c r="F2173" s="3">
        <v>64.515568886177888</v>
      </c>
    </row>
    <row r="2174" spans="1:10">
      <c r="A2174">
        <v>6</v>
      </c>
      <c r="B2174">
        <v>-91.694000000000003</v>
      </c>
      <c r="C2174">
        <v>217</v>
      </c>
      <c r="D2174">
        <v>49000</v>
      </c>
      <c r="E2174">
        <v>64</v>
      </c>
      <c r="F2174" s="3">
        <v>65.896041490000215</v>
      </c>
    </row>
    <row r="2175" spans="1:10">
      <c r="A2175">
        <v>7</v>
      </c>
      <c r="B2175">
        <v>-91.581000000000003</v>
      </c>
      <c r="C2175">
        <v>217</v>
      </c>
      <c r="D2175">
        <v>49000</v>
      </c>
      <c r="E2175">
        <v>95</v>
      </c>
      <c r="F2175" s="3">
        <v>68.434827528617305</v>
      </c>
    </row>
    <row r="2176" spans="1:10">
      <c r="A2176">
        <v>8</v>
      </c>
      <c r="B2176">
        <v>-91.465000000000003</v>
      </c>
      <c r="C2176">
        <v>217</v>
      </c>
      <c r="D2176">
        <v>49000</v>
      </c>
      <c r="E2176">
        <v>82</v>
      </c>
      <c r="F2176" s="3">
        <v>72.81883546087262</v>
      </c>
    </row>
    <row r="2177" spans="1:6">
      <c r="A2177">
        <v>9</v>
      </c>
      <c r="B2177">
        <v>-91.349000000000004</v>
      </c>
      <c r="C2177">
        <v>217</v>
      </c>
      <c r="D2177">
        <v>49000</v>
      </c>
      <c r="E2177">
        <v>102</v>
      </c>
      <c r="F2177" s="3">
        <v>79.863952250369593</v>
      </c>
    </row>
    <row r="2178" spans="1:6">
      <c r="A2178">
        <v>10</v>
      </c>
      <c r="B2178">
        <v>-91.233999999999995</v>
      </c>
      <c r="C2178">
        <v>217</v>
      </c>
      <c r="D2178">
        <v>49000</v>
      </c>
      <c r="E2178">
        <v>105</v>
      </c>
      <c r="F2178" s="3">
        <v>90.484976797944071</v>
      </c>
    </row>
    <row r="2179" spans="1:6">
      <c r="A2179">
        <v>11</v>
      </c>
      <c r="B2179">
        <v>-91.123999999999995</v>
      </c>
      <c r="C2179">
        <v>217</v>
      </c>
      <c r="D2179">
        <v>49000</v>
      </c>
      <c r="E2179">
        <v>116</v>
      </c>
      <c r="F2179" s="3">
        <v>104.98612406957282</v>
      </c>
    </row>
    <row r="2180" spans="1:6">
      <c r="A2180">
        <v>12</v>
      </c>
      <c r="B2180">
        <v>-91.009</v>
      </c>
      <c r="C2180">
        <v>217</v>
      </c>
      <c r="D2180">
        <v>49000</v>
      </c>
      <c r="E2180">
        <v>123</v>
      </c>
      <c r="F2180" s="3">
        <v>125.50833586487273</v>
      </c>
    </row>
    <row r="2181" spans="1:6">
      <c r="A2181">
        <v>13</v>
      </c>
      <c r="B2181">
        <v>-90.894999999999996</v>
      </c>
      <c r="C2181">
        <v>217</v>
      </c>
      <c r="D2181">
        <v>49000</v>
      </c>
      <c r="E2181">
        <v>147</v>
      </c>
      <c r="F2181" s="3">
        <v>151.64727757010598</v>
      </c>
    </row>
    <row r="2182" spans="1:6">
      <c r="A2182">
        <v>14</v>
      </c>
      <c r="B2182">
        <v>-90.787000000000006</v>
      </c>
      <c r="C2182">
        <v>217</v>
      </c>
      <c r="D2182">
        <v>49000</v>
      </c>
      <c r="E2182">
        <v>170</v>
      </c>
      <c r="F2182" s="3">
        <v>181.43003638134607</v>
      </c>
    </row>
    <row r="2183" spans="1:6">
      <c r="A2183">
        <v>15</v>
      </c>
      <c r="B2183">
        <v>-90.671999999999997</v>
      </c>
      <c r="C2183">
        <v>217</v>
      </c>
      <c r="D2183">
        <v>49000</v>
      </c>
      <c r="E2183">
        <v>213</v>
      </c>
      <c r="F2183" s="3">
        <v>217.25926262018319</v>
      </c>
    </row>
    <row r="2184" spans="1:6">
      <c r="A2184">
        <v>16</v>
      </c>
      <c r="B2184">
        <v>-90.555999999999997</v>
      </c>
      <c r="C2184">
        <v>217</v>
      </c>
      <c r="D2184">
        <v>49000</v>
      </c>
      <c r="E2184">
        <v>257</v>
      </c>
      <c r="F2184" s="3">
        <v>255.32632310560919</v>
      </c>
    </row>
    <row r="2185" spans="1:6">
      <c r="A2185">
        <v>17</v>
      </c>
      <c r="B2185">
        <v>-90.44</v>
      </c>
      <c r="C2185">
        <v>217</v>
      </c>
      <c r="D2185">
        <v>49000</v>
      </c>
      <c r="E2185">
        <v>249</v>
      </c>
      <c r="F2185" s="3">
        <v>291.95588063703519</v>
      </c>
    </row>
    <row r="2186" spans="1:6">
      <c r="A2186">
        <v>18</v>
      </c>
      <c r="B2186">
        <v>-90.325000000000003</v>
      </c>
      <c r="C2186">
        <v>217</v>
      </c>
      <c r="D2186">
        <v>49000</v>
      </c>
      <c r="E2186">
        <v>342</v>
      </c>
      <c r="F2186" s="3">
        <v>323.01816426291248</v>
      </c>
    </row>
    <row r="2187" spans="1:6">
      <c r="A2187">
        <v>19</v>
      </c>
      <c r="B2187">
        <v>-90.218999999999994</v>
      </c>
      <c r="C2187">
        <v>217</v>
      </c>
      <c r="D2187">
        <v>49000</v>
      </c>
      <c r="E2187">
        <v>331</v>
      </c>
      <c r="F2187" s="3">
        <v>343.84532472631577</v>
      </c>
    </row>
    <row r="2188" spans="1:6">
      <c r="A2188">
        <v>20</v>
      </c>
      <c r="B2188">
        <v>-90.105999999999995</v>
      </c>
      <c r="C2188">
        <v>217</v>
      </c>
      <c r="D2188">
        <v>49000</v>
      </c>
      <c r="E2188">
        <v>385</v>
      </c>
      <c r="F2188" s="3">
        <v>355.20892569657497</v>
      </c>
    </row>
    <row r="2189" spans="1:6">
      <c r="A2189">
        <v>21</v>
      </c>
      <c r="B2189">
        <v>-89.991</v>
      </c>
      <c r="C2189">
        <v>217</v>
      </c>
      <c r="D2189">
        <v>49000</v>
      </c>
      <c r="E2189">
        <v>344</v>
      </c>
      <c r="F2189" s="3">
        <v>353.85763641606752</v>
      </c>
    </row>
    <row r="2190" spans="1:6">
      <c r="A2190">
        <v>22</v>
      </c>
      <c r="B2190">
        <v>-89.876999999999995</v>
      </c>
      <c r="C2190">
        <v>217</v>
      </c>
      <c r="D2190">
        <v>49000</v>
      </c>
      <c r="E2190">
        <v>362</v>
      </c>
      <c r="F2190" s="3">
        <v>339.8379705001235</v>
      </c>
    </row>
    <row r="2191" spans="1:6">
      <c r="A2191">
        <v>23</v>
      </c>
      <c r="B2191">
        <v>-89.757999999999996</v>
      </c>
      <c r="C2191">
        <v>217</v>
      </c>
      <c r="D2191">
        <v>49000</v>
      </c>
      <c r="E2191">
        <v>322</v>
      </c>
      <c r="F2191" s="3">
        <v>313.70380286997096</v>
      </c>
    </row>
    <row r="2192" spans="1:6">
      <c r="A2192">
        <v>24</v>
      </c>
      <c r="B2192">
        <v>-89.641999999999996</v>
      </c>
      <c r="C2192">
        <v>217</v>
      </c>
      <c r="D2192">
        <v>49000</v>
      </c>
      <c r="E2192">
        <v>309</v>
      </c>
      <c r="F2192" s="3">
        <v>280.19920753946724</v>
      </c>
    </row>
    <row r="2193" spans="1:6">
      <c r="A2193">
        <v>25</v>
      </c>
      <c r="B2193">
        <v>-89.534999999999997</v>
      </c>
      <c r="C2193">
        <v>217</v>
      </c>
      <c r="D2193">
        <v>49000</v>
      </c>
      <c r="E2193">
        <v>266</v>
      </c>
      <c r="F2193" s="3">
        <v>245.63987070181355</v>
      </c>
    </row>
    <row r="2194" spans="1:6">
      <c r="A2194">
        <v>26</v>
      </c>
      <c r="B2194">
        <v>-89.43</v>
      </c>
      <c r="C2194">
        <v>217</v>
      </c>
      <c r="D2194">
        <v>49000</v>
      </c>
      <c r="E2194">
        <v>189</v>
      </c>
      <c r="F2194" s="3">
        <v>211.29735311405867</v>
      </c>
    </row>
    <row r="2195" spans="1:6">
      <c r="A2195">
        <v>27</v>
      </c>
      <c r="B2195">
        <v>-89.316000000000003</v>
      </c>
      <c r="C2195">
        <v>217</v>
      </c>
      <c r="D2195">
        <v>49000</v>
      </c>
      <c r="E2195">
        <v>161</v>
      </c>
      <c r="F2195" s="3">
        <v>176.31313400194404</v>
      </c>
    </row>
    <row r="2196" spans="1:6">
      <c r="A2196">
        <v>28</v>
      </c>
      <c r="B2196">
        <v>-89.195999999999998</v>
      </c>
      <c r="C2196">
        <v>217</v>
      </c>
      <c r="D2196">
        <v>49000</v>
      </c>
      <c r="E2196">
        <v>138</v>
      </c>
      <c r="F2196" s="3">
        <v>144.33758142998238</v>
      </c>
    </row>
    <row r="2197" spans="1:6">
      <c r="A2197">
        <v>29</v>
      </c>
      <c r="B2197">
        <v>-89.090999999999994</v>
      </c>
      <c r="C2197">
        <v>217</v>
      </c>
      <c r="D2197">
        <v>49000</v>
      </c>
      <c r="E2197">
        <v>110</v>
      </c>
      <c r="F2197" s="3">
        <v>121.42644598618416</v>
      </c>
    </row>
    <row r="2198" spans="1:6">
      <c r="A2198">
        <v>30</v>
      </c>
      <c r="B2198">
        <v>-88.971999999999994</v>
      </c>
      <c r="C2198">
        <v>217</v>
      </c>
      <c r="D2198">
        <v>49000</v>
      </c>
      <c r="E2198">
        <v>92</v>
      </c>
      <c r="F2198" s="3">
        <v>101.34737074701718</v>
      </c>
    </row>
    <row r="2199" spans="1:6">
      <c r="A2199">
        <v>31</v>
      </c>
      <c r="B2199">
        <v>-88.86</v>
      </c>
      <c r="C2199">
        <v>217</v>
      </c>
      <c r="D2199">
        <v>49000</v>
      </c>
      <c r="E2199">
        <v>98</v>
      </c>
      <c r="F2199" s="3">
        <v>87.66286724639825</v>
      </c>
    </row>
    <row r="2200" spans="1:6">
      <c r="A2200">
        <v>32</v>
      </c>
      <c r="B2200">
        <v>-88.751999999999995</v>
      </c>
      <c r="C2200">
        <v>217</v>
      </c>
      <c r="D2200">
        <v>49000</v>
      </c>
      <c r="E2200">
        <v>97</v>
      </c>
      <c r="F2200" s="3">
        <v>78.452218451902908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98</v>
      </c>
    </row>
    <row r="2206" spans="1:6">
      <c r="A2206" t="s">
        <v>2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99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354</v>
      </c>
      <c r="B2218" t="s">
        <v>333</v>
      </c>
      <c r="C2218" t="s">
        <v>336</v>
      </c>
      <c r="D2218" t="s">
        <v>353</v>
      </c>
      <c r="E2218" t="s">
        <v>352</v>
      </c>
      <c r="F2218" t="s">
        <v>373</v>
      </c>
    </row>
    <row r="2219" spans="1:10">
      <c r="A2219">
        <v>1</v>
      </c>
      <c r="B2219">
        <v>-92.248000000000005</v>
      </c>
      <c r="C2219">
        <v>216</v>
      </c>
      <c r="D2219">
        <v>49000</v>
      </c>
      <c r="E2219">
        <v>53</v>
      </c>
      <c r="F2219" s="3">
        <v>58.621315153003906</v>
      </c>
      <c r="J2219" t="s">
        <v>429</v>
      </c>
    </row>
    <row r="2220" spans="1:10">
      <c r="A2220">
        <v>2</v>
      </c>
      <c r="B2220">
        <v>-92.138999999999996</v>
      </c>
      <c r="C2220">
        <v>216</v>
      </c>
      <c r="D2220">
        <v>49000</v>
      </c>
      <c r="E2220">
        <v>56</v>
      </c>
      <c r="F2220" s="3">
        <v>58.769383943799049</v>
      </c>
    </row>
    <row r="2221" spans="1:10">
      <c r="A2221">
        <v>3</v>
      </c>
      <c r="B2221">
        <v>-92.024000000000001</v>
      </c>
      <c r="C2221">
        <v>216</v>
      </c>
      <c r="D2221">
        <v>49000</v>
      </c>
      <c r="E2221">
        <v>53</v>
      </c>
      <c r="F2221" s="3">
        <v>59.075082570043818</v>
      </c>
    </row>
    <row r="2222" spans="1:10">
      <c r="A2222">
        <v>4</v>
      </c>
      <c r="B2222">
        <v>-91.912000000000006</v>
      </c>
      <c r="C2222">
        <v>216</v>
      </c>
      <c r="D2222">
        <v>49000</v>
      </c>
      <c r="E2222">
        <v>54</v>
      </c>
      <c r="F2222" s="3">
        <v>59.636819443101068</v>
      </c>
    </row>
    <row r="2223" spans="1:10">
      <c r="A2223">
        <v>5</v>
      </c>
      <c r="B2223">
        <v>-91.8</v>
      </c>
      <c r="C2223">
        <v>216</v>
      </c>
      <c r="D2223">
        <v>49000</v>
      </c>
      <c r="E2223">
        <v>65</v>
      </c>
      <c r="F2223" s="3">
        <v>60.644865240459438</v>
      </c>
    </row>
    <row r="2224" spans="1:10">
      <c r="A2224">
        <v>6</v>
      </c>
      <c r="B2224">
        <v>-91.694000000000003</v>
      </c>
      <c r="C2224">
        <v>216</v>
      </c>
      <c r="D2224">
        <v>49000</v>
      </c>
      <c r="E2224">
        <v>69</v>
      </c>
      <c r="F2224" s="3">
        <v>62.260934274115364</v>
      </c>
    </row>
    <row r="2225" spans="1:6">
      <c r="A2225">
        <v>7</v>
      </c>
      <c r="B2225">
        <v>-91.581000000000003</v>
      </c>
      <c r="C2225">
        <v>216</v>
      </c>
      <c r="D2225">
        <v>49000</v>
      </c>
      <c r="E2225">
        <v>77</v>
      </c>
      <c r="F2225" s="3">
        <v>65.07402541822421</v>
      </c>
    </row>
    <row r="2226" spans="1:6">
      <c r="A2226">
        <v>8</v>
      </c>
      <c r="B2226">
        <v>-91.465000000000003</v>
      </c>
      <c r="C2226">
        <v>216</v>
      </c>
      <c r="D2226">
        <v>49000</v>
      </c>
      <c r="E2226">
        <v>94</v>
      </c>
      <c r="F2226" s="3">
        <v>69.680444197853532</v>
      </c>
    </row>
    <row r="2227" spans="1:6">
      <c r="A2227">
        <v>9</v>
      </c>
      <c r="B2227">
        <v>-91.349000000000004</v>
      </c>
      <c r="C2227">
        <v>216</v>
      </c>
      <c r="D2227">
        <v>49000</v>
      </c>
      <c r="E2227">
        <v>76</v>
      </c>
      <c r="F2227" s="3">
        <v>76.726506748490152</v>
      </c>
    </row>
    <row r="2228" spans="1:6">
      <c r="A2228">
        <v>10</v>
      </c>
      <c r="B2228">
        <v>-91.233999999999995</v>
      </c>
      <c r="C2228">
        <v>216</v>
      </c>
      <c r="D2228">
        <v>49000</v>
      </c>
      <c r="E2228">
        <v>100</v>
      </c>
      <c r="F2228" s="3">
        <v>86.883898817295062</v>
      </c>
    </row>
    <row r="2229" spans="1:6">
      <c r="A2229">
        <v>11</v>
      </c>
      <c r="B2229">
        <v>-91.123999999999995</v>
      </c>
      <c r="C2229">
        <v>216</v>
      </c>
      <c r="D2229">
        <v>49000</v>
      </c>
      <c r="E2229">
        <v>92</v>
      </c>
      <c r="F2229" s="3">
        <v>100.2167677019288</v>
      </c>
    </row>
    <row r="2230" spans="1:6">
      <c r="A2230">
        <v>12</v>
      </c>
      <c r="B2230">
        <v>-91.009</v>
      </c>
      <c r="C2230">
        <v>216</v>
      </c>
      <c r="D2230">
        <v>49000</v>
      </c>
      <c r="E2230">
        <v>125</v>
      </c>
      <c r="F2230" s="3">
        <v>118.43060531437797</v>
      </c>
    </row>
    <row r="2231" spans="1:6">
      <c r="A2231">
        <v>13</v>
      </c>
      <c r="B2231">
        <v>-90.894999999999996</v>
      </c>
      <c r="C2231">
        <v>216</v>
      </c>
      <c r="D2231">
        <v>49000</v>
      </c>
      <c r="E2231">
        <v>149</v>
      </c>
      <c r="F2231" s="3">
        <v>140.90891257927339</v>
      </c>
    </row>
    <row r="2232" spans="1:6">
      <c r="A2232">
        <v>14</v>
      </c>
      <c r="B2232">
        <v>-90.787000000000006</v>
      </c>
      <c r="C2232">
        <v>216</v>
      </c>
      <c r="D2232">
        <v>49000</v>
      </c>
      <c r="E2232">
        <v>159</v>
      </c>
      <c r="F2232" s="3">
        <v>165.85494776328801</v>
      </c>
    </row>
    <row r="2233" spans="1:6">
      <c r="A2233">
        <v>15</v>
      </c>
      <c r="B2233">
        <v>-90.671999999999997</v>
      </c>
      <c r="C2233">
        <v>216</v>
      </c>
      <c r="D2233">
        <v>49000</v>
      </c>
      <c r="E2233">
        <v>201</v>
      </c>
      <c r="F2233" s="3">
        <v>195.20786059632692</v>
      </c>
    </row>
    <row r="2234" spans="1:6">
      <c r="A2234">
        <v>16</v>
      </c>
      <c r="B2234">
        <v>-90.555999999999997</v>
      </c>
      <c r="C2234">
        <v>216</v>
      </c>
      <c r="D2234">
        <v>49000</v>
      </c>
      <c r="E2234">
        <v>202</v>
      </c>
      <c r="F2234" s="3">
        <v>225.83348822564585</v>
      </c>
    </row>
    <row r="2235" spans="1:6">
      <c r="A2235">
        <v>17</v>
      </c>
      <c r="B2235">
        <v>-90.44</v>
      </c>
      <c r="C2235">
        <v>216</v>
      </c>
      <c r="D2235">
        <v>49000</v>
      </c>
      <c r="E2235">
        <v>257</v>
      </c>
      <c r="F2235" s="3">
        <v>254.92683650122348</v>
      </c>
    </row>
    <row r="2236" spans="1:6">
      <c r="A2236">
        <v>18</v>
      </c>
      <c r="B2236">
        <v>-90.325000000000003</v>
      </c>
      <c r="C2236">
        <v>216</v>
      </c>
      <c r="D2236">
        <v>49000</v>
      </c>
      <c r="E2236">
        <v>257</v>
      </c>
      <c r="F2236" s="3">
        <v>279.44416939358808</v>
      </c>
    </row>
    <row r="2237" spans="1:6">
      <c r="A2237">
        <v>19</v>
      </c>
      <c r="B2237">
        <v>-90.218999999999994</v>
      </c>
      <c r="C2237">
        <v>216</v>
      </c>
      <c r="D2237">
        <v>49000</v>
      </c>
      <c r="E2237">
        <v>301</v>
      </c>
      <c r="F2237" s="3">
        <v>295.93809658917678</v>
      </c>
    </row>
    <row r="2238" spans="1:6">
      <c r="A2238">
        <v>20</v>
      </c>
      <c r="B2238">
        <v>-90.105999999999995</v>
      </c>
      <c r="C2238">
        <v>216</v>
      </c>
      <c r="D2238">
        <v>49000</v>
      </c>
      <c r="E2238">
        <v>311</v>
      </c>
      <c r="F2238" s="3">
        <v>305.20354344444007</v>
      </c>
    </row>
    <row r="2239" spans="1:6">
      <c r="A2239">
        <v>21</v>
      </c>
      <c r="B2239">
        <v>-89.991</v>
      </c>
      <c r="C2239">
        <v>216</v>
      </c>
      <c r="D2239">
        <v>49000</v>
      </c>
      <c r="E2239">
        <v>307</v>
      </c>
      <c r="F2239" s="3">
        <v>304.75925109090684</v>
      </c>
    </row>
    <row r="2240" spans="1:6">
      <c r="A2240">
        <v>22</v>
      </c>
      <c r="B2240">
        <v>-89.876999999999995</v>
      </c>
      <c r="C2240">
        <v>216</v>
      </c>
      <c r="D2240">
        <v>49000</v>
      </c>
      <c r="E2240">
        <v>310</v>
      </c>
      <c r="F2240" s="3">
        <v>294.54316055017881</v>
      </c>
    </row>
    <row r="2241" spans="1:6">
      <c r="A2241">
        <v>23</v>
      </c>
      <c r="B2241">
        <v>-89.757999999999996</v>
      </c>
      <c r="C2241">
        <v>216</v>
      </c>
      <c r="D2241">
        <v>49000</v>
      </c>
      <c r="E2241">
        <v>265</v>
      </c>
      <c r="F2241" s="3">
        <v>274.8034921551145</v>
      </c>
    </row>
    <row r="2242" spans="1:6">
      <c r="A2242">
        <v>24</v>
      </c>
      <c r="B2242">
        <v>-89.641999999999996</v>
      </c>
      <c r="C2242">
        <v>216</v>
      </c>
      <c r="D2242">
        <v>49000</v>
      </c>
      <c r="E2242">
        <v>282</v>
      </c>
      <c r="F2242" s="3">
        <v>248.90879644950945</v>
      </c>
    </row>
    <row r="2243" spans="1:6">
      <c r="A2243">
        <v>25</v>
      </c>
      <c r="B2243">
        <v>-89.534999999999997</v>
      </c>
      <c r="C2243">
        <v>216</v>
      </c>
      <c r="D2243">
        <v>49000</v>
      </c>
      <c r="E2243">
        <v>230</v>
      </c>
      <c r="F2243" s="3">
        <v>221.61593852637071</v>
      </c>
    </row>
    <row r="2244" spans="1:6">
      <c r="A2244">
        <v>26</v>
      </c>
      <c r="B2244">
        <v>-89.43</v>
      </c>
      <c r="C2244">
        <v>216</v>
      </c>
      <c r="D2244">
        <v>49000</v>
      </c>
      <c r="E2244">
        <v>170</v>
      </c>
      <c r="F2244" s="3">
        <v>193.87274371620975</v>
      </c>
    </row>
    <row r="2245" spans="1:6">
      <c r="A2245">
        <v>27</v>
      </c>
      <c r="B2245">
        <v>-89.316000000000003</v>
      </c>
      <c r="C2245">
        <v>216</v>
      </c>
      <c r="D2245">
        <v>49000</v>
      </c>
      <c r="E2245">
        <v>195</v>
      </c>
      <c r="F2245" s="3">
        <v>164.85721876440834</v>
      </c>
    </row>
    <row r="2246" spans="1:6">
      <c r="A2246">
        <v>28</v>
      </c>
      <c r="B2246">
        <v>-89.195999999999998</v>
      </c>
      <c r="C2246">
        <v>216</v>
      </c>
      <c r="D2246">
        <v>49000</v>
      </c>
      <c r="E2246">
        <v>130</v>
      </c>
      <c r="F2246" s="3">
        <v>137.48118138308075</v>
      </c>
    </row>
    <row r="2247" spans="1:6">
      <c r="A2247">
        <v>29</v>
      </c>
      <c r="B2247">
        <v>-89.090999999999994</v>
      </c>
      <c r="C2247">
        <v>216</v>
      </c>
      <c r="D2247">
        <v>49000</v>
      </c>
      <c r="E2247">
        <v>119</v>
      </c>
      <c r="F2247" s="3">
        <v>117.17796169862527</v>
      </c>
    </row>
    <row r="2248" spans="1:6">
      <c r="A2248">
        <v>30</v>
      </c>
      <c r="B2248">
        <v>-88.971999999999994</v>
      </c>
      <c r="C2248">
        <v>216</v>
      </c>
      <c r="D2248">
        <v>49000</v>
      </c>
      <c r="E2248">
        <v>80</v>
      </c>
      <c r="F2248" s="3">
        <v>98.6978445682726</v>
      </c>
    </row>
    <row r="2249" spans="1:6">
      <c r="A2249">
        <v>31</v>
      </c>
      <c r="B2249">
        <v>-88.86</v>
      </c>
      <c r="C2249">
        <v>216</v>
      </c>
      <c r="D2249">
        <v>49000</v>
      </c>
      <c r="E2249">
        <v>96</v>
      </c>
      <c r="F2249" s="3">
        <v>85.545277792244363</v>
      </c>
    </row>
    <row r="2250" spans="1:6">
      <c r="A2250">
        <v>32</v>
      </c>
      <c r="B2250">
        <v>-88.751999999999995</v>
      </c>
      <c r="C2250">
        <v>216</v>
      </c>
      <c r="D2250">
        <v>49000</v>
      </c>
      <c r="E2250">
        <v>64</v>
      </c>
      <c r="F2250" s="3">
        <v>76.283965644761366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100</v>
      </c>
    </row>
    <row r="2256" spans="1:6">
      <c r="A2256" t="s">
        <v>2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101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354</v>
      </c>
      <c r="B2268" t="s">
        <v>333</v>
      </c>
      <c r="C2268" t="s">
        <v>336</v>
      </c>
      <c r="D2268" t="s">
        <v>353</v>
      </c>
      <c r="E2268" t="s">
        <v>352</v>
      </c>
      <c r="F2268" t="s">
        <v>373</v>
      </c>
    </row>
    <row r="2269" spans="1:10">
      <c r="A2269">
        <v>1</v>
      </c>
      <c r="B2269">
        <v>-92.248000000000005</v>
      </c>
      <c r="C2269">
        <v>215</v>
      </c>
      <c r="D2269">
        <v>49000</v>
      </c>
      <c r="E2269">
        <v>42</v>
      </c>
      <c r="F2269" s="3">
        <v>64.200696029978744</v>
      </c>
      <c r="J2269" t="s">
        <v>430</v>
      </c>
    </row>
    <row r="2270" spans="1:10">
      <c r="A2270">
        <v>2</v>
      </c>
      <c r="B2270">
        <v>-92.138999999999996</v>
      </c>
      <c r="C2270">
        <v>215</v>
      </c>
      <c r="D2270">
        <v>49000</v>
      </c>
      <c r="E2270">
        <v>56</v>
      </c>
      <c r="F2270" s="3">
        <v>64.250297544511142</v>
      </c>
    </row>
    <row r="2271" spans="1:10">
      <c r="A2271">
        <v>3</v>
      </c>
      <c r="B2271">
        <v>-92.024000000000001</v>
      </c>
      <c r="C2271">
        <v>215</v>
      </c>
      <c r="D2271">
        <v>49000</v>
      </c>
      <c r="E2271">
        <v>56</v>
      </c>
      <c r="F2271" s="3">
        <v>64.366576558592797</v>
      </c>
    </row>
    <row r="2272" spans="1:10">
      <c r="A2272">
        <v>4</v>
      </c>
      <c r="B2272">
        <v>-91.912000000000006</v>
      </c>
      <c r="C2272">
        <v>215</v>
      </c>
      <c r="D2272">
        <v>49000</v>
      </c>
      <c r="E2272">
        <v>59</v>
      </c>
      <c r="F2272" s="3">
        <v>64.608222971862816</v>
      </c>
    </row>
    <row r="2273" spans="1:6">
      <c r="A2273">
        <v>5</v>
      </c>
      <c r="B2273">
        <v>-91.8</v>
      </c>
      <c r="C2273">
        <v>215</v>
      </c>
      <c r="D2273">
        <v>49000</v>
      </c>
      <c r="E2273">
        <v>89</v>
      </c>
      <c r="F2273" s="3">
        <v>65.09587943316204</v>
      </c>
    </row>
    <row r="2274" spans="1:6">
      <c r="A2274">
        <v>6</v>
      </c>
      <c r="B2274">
        <v>-91.694000000000003</v>
      </c>
      <c r="C2274">
        <v>215</v>
      </c>
      <c r="D2274">
        <v>49000</v>
      </c>
      <c r="E2274">
        <v>78</v>
      </c>
      <c r="F2274" s="3">
        <v>65.968214996996778</v>
      </c>
    </row>
    <row r="2275" spans="1:6">
      <c r="A2275">
        <v>7</v>
      </c>
      <c r="B2275">
        <v>-91.581000000000003</v>
      </c>
      <c r="C2275">
        <v>215</v>
      </c>
      <c r="D2275">
        <v>49000</v>
      </c>
      <c r="E2275">
        <v>78</v>
      </c>
      <c r="F2275" s="3">
        <v>67.658514292527641</v>
      </c>
    </row>
    <row r="2276" spans="1:6">
      <c r="A2276">
        <v>8</v>
      </c>
      <c r="B2276">
        <v>-91.465000000000003</v>
      </c>
      <c r="C2276">
        <v>215</v>
      </c>
      <c r="D2276">
        <v>49000</v>
      </c>
      <c r="E2276">
        <v>74</v>
      </c>
      <c r="F2276" s="3">
        <v>70.740273289333587</v>
      </c>
    </row>
    <row r="2277" spans="1:6">
      <c r="A2277">
        <v>9</v>
      </c>
      <c r="B2277">
        <v>-91.349000000000004</v>
      </c>
      <c r="C2277">
        <v>215</v>
      </c>
      <c r="D2277">
        <v>49000</v>
      </c>
      <c r="E2277">
        <v>99</v>
      </c>
      <c r="F2277" s="3">
        <v>75.972512045363572</v>
      </c>
    </row>
    <row r="2278" spans="1:6">
      <c r="A2278">
        <v>10</v>
      </c>
      <c r="B2278">
        <v>-91.233999999999995</v>
      </c>
      <c r="C2278">
        <v>215</v>
      </c>
      <c r="D2278">
        <v>49000</v>
      </c>
      <c r="E2278">
        <v>94</v>
      </c>
      <c r="F2278" s="3">
        <v>84.306348052435752</v>
      </c>
    </row>
    <row r="2279" spans="1:6">
      <c r="A2279">
        <v>11</v>
      </c>
      <c r="B2279">
        <v>-91.123999999999995</v>
      </c>
      <c r="C2279">
        <v>215</v>
      </c>
      <c r="D2279">
        <v>49000</v>
      </c>
      <c r="E2279">
        <v>118</v>
      </c>
      <c r="F2279" s="3">
        <v>96.316101525071034</v>
      </c>
    </row>
    <row r="2280" spans="1:6">
      <c r="A2280">
        <v>12</v>
      </c>
      <c r="B2280">
        <v>-91.009</v>
      </c>
      <c r="C2280">
        <v>215</v>
      </c>
      <c r="D2280">
        <v>49000</v>
      </c>
      <c r="E2280">
        <v>124</v>
      </c>
      <c r="F2280" s="3">
        <v>114.27786172443297</v>
      </c>
    </row>
    <row r="2281" spans="1:6">
      <c r="A2281">
        <v>13</v>
      </c>
      <c r="B2281">
        <v>-90.894999999999996</v>
      </c>
      <c r="C2281">
        <v>215</v>
      </c>
      <c r="D2281">
        <v>49000</v>
      </c>
      <c r="E2281">
        <v>154</v>
      </c>
      <c r="F2281" s="3">
        <v>138.51273795731893</v>
      </c>
    </row>
    <row r="2282" spans="1:6">
      <c r="A2282">
        <v>14</v>
      </c>
      <c r="B2282">
        <v>-90.787000000000006</v>
      </c>
      <c r="C2282">
        <v>215</v>
      </c>
      <c r="D2282">
        <v>49000</v>
      </c>
      <c r="E2282">
        <v>140</v>
      </c>
      <c r="F2282" s="3">
        <v>167.78035084113966</v>
      </c>
    </row>
    <row r="2283" spans="1:6">
      <c r="A2283">
        <v>15</v>
      </c>
      <c r="B2283">
        <v>-90.671999999999997</v>
      </c>
      <c r="C2283">
        <v>215</v>
      </c>
      <c r="D2283">
        <v>49000</v>
      </c>
      <c r="E2283">
        <v>194</v>
      </c>
      <c r="F2283" s="3">
        <v>205.26141396848999</v>
      </c>
    </row>
    <row r="2284" spans="1:6">
      <c r="A2284">
        <v>16</v>
      </c>
      <c r="B2284">
        <v>-90.555999999999997</v>
      </c>
      <c r="C2284">
        <v>215</v>
      </c>
      <c r="D2284">
        <v>49000</v>
      </c>
      <c r="E2284">
        <v>242</v>
      </c>
      <c r="F2284" s="3">
        <v>248.02837937424354</v>
      </c>
    </row>
    <row r="2285" spans="1:6">
      <c r="A2285">
        <v>17</v>
      </c>
      <c r="B2285">
        <v>-90.44</v>
      </c>
      <c r="C2285">
        <v>215</v>
      </c>
      <c r="D2285">
        <v>49000</v>
      </c>
      <c r="E2285">
        <v>284</v>
      </c>
      <c r="F2285" s="3">
        <v>292.78188567468027</v>
      </c>
    </row>
    <row r="2286" spans="1:6">
      <c r="A2286">
        <v>18</v>
      </c>
      <c r="B2286">
        <v>-90.325000000000003</v>
      </c>
      <c r="C2286">
        <v>215</v>
      </c>
      <c r="D2286">
        <v>49000</v>
      </c>
      <c r="E2286">
        <v>330</v>
      </c>
      <c r="F2286" s="3">
        <v>335.06079802059702</v>
      </c>
    </row>
    <row r="2287" spans="1:6">
      <c r="A2287">
        <v>19</v>
      </c>
      <c r="B2287">
        <v>-90.218999999999994</v>
      </c>
      <c r="C2287">
        <v>215</v>
      </c>
      <c r="D2287">
        <v>49000</v>
      </c>
      <c r="E2287">
        <v>402</v>
      </c>
      <c r="F2287" s="3">
        <v>368.25417215429781</v>
      </c>
    </row>
    <row r="2288" spans="1:6">
      <c r="A2288">
        <v>20</v>
      </c>
      <c r="B2288">
        <v>-90.105999999999995</v>
      </c>
      <c r="C2288">
        <v>215</v>
      </c>
      <c r="D2288">
        <v>49000</v>
      </c>
      <c r="E2288">
        <v>357</v>
      </c>
      <c r="F2288" s="3">
        <v>393.61315803732043</v>
      </c>
    </row>
    <row r="2289" spans="1:6">
      <c r="A2289">
        <v>21</v>
      </c>
      <c r="B2289">
        <v>-89.991</v>
      </c>
      <c r="C2289">
        <v>215</v>
      </c>
      <c r="D2289">
        <v>49000</v>
      </c>
      <c r="E2289">
        <v>404</v>
      </c>
      <c r="F2289" s="3">
        <v>405.63034948569083</v>
      </c>
    </row>
    <row r="2290" spans="1:6">
      <c r="A2290">
        <v>22</v>
      </c>
      <c r="B2290">
        <v>-89.876999999999995</v>
      </c>
      <c r="C2290">
        <v>215</v>
      </c>
      <c r="D2290">
        <v>49000</v>
      </c>
      <c r="E2290">
        <v>407</v>
      </c>
      <c r="F2290" s="3">
        <v>402.24145062321719</v>
      </c>
    </row>
    <row r="2291" spans="1:6">
      <c r="A2291">
        <v>23</v>
      </c>
      <c r="B2291">
        <v>-89.757999999999996</v>
      </c>
      <c r="C2291">
        <v>215</v>
      </c>
      <c r="D2291">
        <v>49000</v>
      </c>
      <c r="E2291">
        <v>402</v>
      </c>
      <c r="F2291" s="3">
        <v>382.95928477192217</v>
      </c>
    </row>
    <row r="2292" spans="1:6">
      <c r="A2292">
        <v>24</v>
      </c>
      <c r="B2292">
        <v>-89.641999999999996</v>
      </c>
      <c r="C2292">
        <v>215</v>
      </c>
      <c r="D2292">
        <v>49000</v>
      </c>
      <c r="E2292">
        <v>370</v>
      </c>
      <c r="F2292" s="3">
        <v>351.25615102770564</v>
      </c>
    </row>
    <row r="2293" spans="1:6">
      <c r="A2293">
        <v>25</v>
      </c>
      <c r="B2293">
        <v>-89.534999999999997</v>
      </c>
      <c r="C2293">
        <v>215</v>
      </c>
      <c r="D2293">
        <v>49000</v>
      </c>
      <c r="E2293">
        <v>361</v>
      </c>
      <c r="F2293" s="3">
        <v>314.20036789000761</v>
      </c>
    </row>
    <row r="2294" spans="1:6">
      <c r="A2294">
        <v>26</v>
      </c>
      <c r="B2294">
        <v>-89.43</v>
      </c>
      <c r="C2294">
        <v>215</v>
      </c>
      <c r="D2294">
        <v>49000</v>
      </c>
      <c r="E2294">
        <v>268</v>
      </c>
      <c r="F2294" s="3">
        <v>274.18437371695831</v>
      </c>
    </row>
    <row r="2295" spans="1:6">
      <c r="A2295">
        <v>27</v>
      </c>
      <c r="B2295">
        <v>-89.316000000000003</v>
      </c>
      <c r="C2295">
        <v>215</v>
      </c>
      <c r="D2295">
        <v>49000</v>
      </c>
      <c r="E2295">
        <v>208</v>
      </c>
      <c r="F2295" s="3">
        <v>230.5566955319494</v>
      </c>
    </row>
    <row r="2296" spans="1:6">
      <c r="A2296">
        <v>28</v>
      </c>
      <c r="B2296">
        <v>-89.195999999999998</v>
      </c>
      <c r="C2296">
        <v>215</v>
      </c>
      <c r="D2296">
        <v>49000</v>
      </c>
      <c r="E2296">
        <v>176</v>
      </c>
      <c r="F2296" s="3">
        <v>188.16772834377693</v>
      </c>
    </row>
    <row r="2297" spans="1:6">
      <c r="A2297">
        <v>29</v>
      </c>
      <c r="B2297">
        <v>-89.090999999999994</v>
      </c>
      <c r="C2297">
        <v>215</v>
      </c>
      <c r="D2297">
        <v>49000</v>
      </c>
      <c r="E2297">
        <v>154</v>
      </c>
      <c r="F2297" s="3">
        <v>156.17062709534895</v>
      </c>
    </row>
    <row r="2298" spans="1:6">
      <c r="A2298">
        <v>30</v>
      </c>
      <c r="B2298">
        <v>-88.971999999999994</v>
      </c>
      <c r="C2298">
        <v>215</v>
      </c>
      <c r="D2298">
        <v>49000</v>
      </c>
      <c r="E2298">
        <v>119</v>
      </c>
      <c r="F2298" s="3">
        <v>126.78917352782022</v>
      </c>
    </row>
    <row r="2299" spans="1:6">
      <c r="A2299">
        <v>31</v>
      </c>
      <c r="B2299">
        <v>-88.86</v>
      </c>
      <c r="C2299">
        <v>215</v>
      </c>
      <c r="D2299">
        <v>49000</v>
      </c>
      <c r="E2299">
        <v>118</v>
      </c>
      <c r="F2299" s="3">
        <v>105.84393627671632</v>
      </c>
    </row>
    <row r="2300" spans="1:6">
      <c r="A2300">
        <v>32</v>
      </c>
      <c r="B2300">
        <v>-88.751999999999995</v>
      </c>
      <c r="C2300">
        <v>215</v>
      </c>
      <c r="D2300">
        <v>49000</v>
      </c>
      <c r="E2300">
        <v>83</v>
      </c>
      <c r="F2300" s="3">
        <v>91.168661264988913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102</v>
      </c>
    </row>
    <row r="2306" spans="1:10">
      <c r="A2306" t="s">
        <v>2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103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354</v>
      </c>
      <c r="B2318" t="s">
        <v>333</v>
      </c>
      <c r="C2318" t="s">
        <v>336</v>
      </c>
      <c r="D2318" t="s">
        <v>353</v>
      </c>
      <c r="E2318" t="s">
        <v>352</v>
      </c>
      <c r="F2318" t="s">
        <v>373</v>
      </c>
    </row>
    <row r="2319" spans="1:10">
      <c r="A2319">
        <v>1</v>
      </c>
      <c r="B2319">
        <v>-92.248000000000005</v>
      </c>
      <c r="C2319">
        <v>215</v>
      </c>
      <c r="D2319">
        <v>49000</v>
      </c>
      <c r="E2319">
        <v>31</v>
      </c>
      <c r="F2319" s="3">
        <v>58.440974144497559</v>
      </c>
      <c r="J2319" t="s">
        <v>431</v>
      </c>
    </row>
    <row r="2320" spans="1:10">
      <c r="A2320">
        <v>2</v>
      </c>
      <c r="B2320">
        <v>-92.138999999999996</v>
      </c>
      <c r="C2320">
        <v>215</v>
      </c>
      <c r="D2320">
        <v>49000</v>
      </c>
      <c r="E2320">
        <v>41</v>
      </c>
      <c r="F2320" s="3">
        <v>58.571460707239432</v>
      </c>
    </row>
    <row r="2321" spans="1:6">
      <c r="A2321">
        <v>3</v>
      </c>
      <c r="B2321">
        <v>-92.024000000000001</v>
      </c>
      <c r="C2321">
        <v>215</v>
      </c>
      <c r="D2321">
        <v>49000</v>
      </c>
      <c r="E2321">
        <v>60</v>
      </c>
      <c r="F2321" s="3">
        <v>58.852310565201378</v>
      </c>
    </row>
    <row r="2322" spans="1:6">
      <c r="A2322">
        <v>4</v>
      </c>
      <c r="B2322">
        <v>-91.912000000000006</v>
      </c>
      <c r="C2322">
        <v>215</v>
      </c>
      <c r="D2322">
        <v>49000</v>
      </c>
      <c r="E2322">
        <v>69</v>
      </c>
      <c r="F2322" s="3">
        <v>59.390059762759009</v>
      </c>
    </row>
    <row r="2323" spans="1:6">
      <c r="A2323">
        <v>5</v>
      </c>
      <c r="B2323">
        <v>-91.8</v>
      </c>
      <c r="C2323">
        <v>215</v>
      </c>
      <c r="D2323">
        <v>49000</v>
      </c>
      <c r="E2323">
        <v>78</v>
      </c>
      <c r="F2323" s="3">
        <v>60.394528575604411</v>
      </c>
    </row>
    <row r="2324" spans="1:6">
      <c r="A2324">
        <v>6</v>
      </c>
      <c r="B2324">
        <v>-91.694000000000003</v>
      </c>
      <c r="C2324">
        <v>215</v>
      </c>
      <c r="D2324">
        <v>49000</v>
      </c>
      <c r="E2324">
        <v>95</v>
      </c>
      <c r="F2324" s="3">
        <v>62.067693453418748</v>
      </c>
    </row>
    <row r="2325" spans="1:6">
      <c r="A2325">
        <v>7</v>
      </c>
      <c r="B2325">
        <v>-91.581000000000003</v>
      </c>
      <c r="C2325">
        <v>215</v>
      </c>
      <c r="D2325">
        <v>49000</v>
      </c>
      <c r="E2325">
        <v>74</v>
      </c>
      <c r="F2325" s="3">
        <v>65.094014997954815</v>
      </c>
    </row>
    <row r="2326" spans="1:6">
      <c r="A2326">
        <v>8</v>
      </c>
      <c r="B2326">
        <v>-91.465000000000003</v>
      </c>
      <c r="C2326">
        <v>215</v>
      </c>
      <c r="D2326">
        <v>49000</v>
      </c>
      <c r="E2326">
        <v>86</v>
      </c>
      <c r="F2326" s="3">
        <v>70.24920819021203</v>
      </c>
    </row>
    <row r="2327" spans="1:6">
      <c r="A2327">
        <v>9</v>
      </c>
      <c r="B2327">
        <v>-91.349000000000004</v>
      </c>
      <c r="C2327">
        <v>215</v>
      </c>
      <c r="D2327">
        <v>49000</v>
      </c>
      <c r="E2327">
        <v>115</v>
      </c>
      <c r="F2327" s="3">
        <v>78.452763065998283</v>
      </c>
    </row>
    <row r="2328" spans="1:6">
      <c r="A2328">
        <v>10</v>
      </c>
      <c r="B2328">
        <v>-91.233999999999995</v>
      </c>
      <c r="C2328">
        <v>215</v>
      </c>
      <c r="D2328">
        <v>49000</v>
      </c>
      <c r="E2328">
        <v>98</v>
      </c>
      <c r="F2328" s="3">
        <v>90.750614275868813</v>
      </c>
    </row>
    <row r="2329" spans="1:6">
      <c r="A2329">
        <v>11</v>
      </c>
      <c r="B2329">
        <v>-91.123999999999995</v>
      </c>
      <c r="C2329">
        <v>215</v>
      </c>
      <c r="D2329">
        <v>49000</v>
      </c>
      <c r="E2329">
        <v>131</v>
      </c>
      <c r="F2329" s="3">
        <v>107.51858200039831</v>
      </c>
    </row>
    <row r="2330" spans="1:6">
      <c r="A2330">
        <v>12</v>
      </c>
      <c r="B2330">
        <v>-91.009</v>
      </c>
      <c r="C2330">
        <v>215</v>
      </c>
      <c r="D2330">
        <v>49000</v>
      </c>
      <c r="E2330">
        <v>126</v>
      </c>
      <c r="F2330" s="3">
        <v>131.32269426901669</v>
      </c>
    </row>
    <row r="2331" spans="1:6">
      <c r="A2331">
        <v>13</v>
      </c>
      <c r="B2331">
        <v>-90.894999999999996</v>
      </c>
      <c r="C2331">
        <v>215</v>
      </c>
      <c r="D2331">
        <v>49000</v>
      </c>
      <c r="E2331">
        <v>152</v>
      </c>
      <c r="F2331" s="3">
        <v>161.88939615901361</v>
      </c>
    </row>
    <row r="2332" spans="1:6">
      <c r="A2332">
        <v>14</v>
      </c>
      <c r="B2332">
        <v>-90.787000000000006</v>
      </c>
      <c r="C2332">
        <v>215</v>
      </c>
      <c r="D2332">
        <v>49000</v>
      </c>
      <c r="E2332">
        <v>175</v>
      </c>
      <c r="F2332" s="3">
        <v>197.18479007747703</v>
      </c>
    </row>
    <row r="2333" spans="1:6">
      <c r="A2333">
        <v>15</v>
      </c>
      <c r="B2333">
        <v>-90.671999999999997</v>
      </c>
      <c r="C2333">
        <v>215</v>
      </c>
      <c r="D2333">
        <v>49000</v>
      </c>
      <c r="E2333">
        <v>235</v>
      </c>
      <c r="F2333" s="3">
        <v>240.50691617641814</v>
      </c>
    </row>
    <row r="2334" spans="1:6">
      <c r="A2334">
        <v>16</v>
      </c>
      <c r="B2334">
        <v>-90.555999999999997</v>
      </c>
      <c r="C2334">
        <v>215</v>
      </c>
      <c r="D2334">
        <v>49000</v>
      </c>
      <c r="E2334">
        <v>267</v>
      </c>
      <c r="F2334" s="3">
        <v>287.925381240219</v>
      </c>
    </row>
    <row r="2335" spans="1:6">
      <c r="A2335">
        <v>17</v>
      </c>
      <c r="B2335">
        <v>-90.44</v>
      </c>
      <c r="C2335">
        <v>215</v>
      </c>
      <c r="D2335">
        <v>49000</v>
      </c>
      <c r="E2335">
        <v>359</v>
      </c>
      <c r="F2335" s="3">
        <v>335.57580486113199</v>
      </c>
    </row>
    <row r="2336" spans="1:6">
      <c r="A2336">
        <v>18</v>
      </c>
      <c r="B2336">
        <v>-90.325000000000003</v>
      </c>
      <c r="C2336">
        <v>215</v>
      </c>
      <c r="D2336">
        <v>49000</v>
      </c>
      <c r="E2336">
        <v>338</v>
      </c>
      <c r="F2336" s="3">
        <v>378.75940567147347</v>
      </c>
    </row>
    <row r="2337" spans="1:6">
      <c r="A2337">
        <v>19</v>
      </c>
      <c r="B2337">
        <v>-90.218999999999994</v>
      </c>
      <c r="C2337">
        <v>215</v>
      </c>
      <c r="D2337">
        <v>49000</v>
      </c>
      <c r="E2337">
        <v>422</v>
      </c>
      <c r="F2337" s="3">
        <v>411.1206765059768</v>
      </c>
    </row>
    <row r="2338" spans="1:6">
      <c r="A2338">
        <v>20</v>
      </c>
      <c r="B2338">
        <v>-90.105999999999995</v>
      </c>
      <c r="C2338">
        <v>215</v>
      </c>
      <c r="D2338">
        <v>49000</v>
      </c>
      <c r="E2338">
        <v>445</v>
      </c>
      <c r="F2338" s="3">
        <v>434.15636712777467</v>
      </c>
    </row>
    <row r="2339" spans="1:6">
      <c r="A2339">
        <v>21</v>
      </c>
      <c r="B2339">
        <v>-89.991</v>
      </c>
      <c r="C2339">
        <v>215</v>
      </c>
      <c r="D2339">
        <v>49000</v>
      </c>
      <c r="E2339">
        <v>455</v>
      </c>
      <c r="F2339" s="3">
        <v>442.79196081154311</v>
      </c>
    </row>
    <row r="2340" spans="1:6">
      <c r="A2340">
        <v>22</v>
      </c>
      <c r="B2340">
        <v>-89.876999999999995</v>
      </c>
      <c r="C2340">
        <v>215</v>
      </c>
      <c r="D2340">
        <v>49000</v>
      </c>
      <c r="E2340">
        <v>453</v>
      </c>
      <c r="F2340" s="3">
        <v>435.57384552682737</v>
      </c>
    </row>
    <row r="2341" spans="1:6">
      <c r="A2341">
        <v>23</v>
      </c>
      <c r="B2341">
        <v>-89.757999999999996</v>
      </c>
      <c r="C2341">
        <v>215</v>
      </c>
      <c r="D2341">
        <v>49000</v>
      </c>
      <c r="E2341">
        <v>445</v>
      </c>
      <c r="F2341" s="3">
        <v>412.24582390363349</v>
      </c>
    </row>
    <row r="2342" spans="1:6">
      <c r="A2342">
        <v>24</v>
      </c>
      <c r="B2342">
        <v>-89.641999999999996</v>
      </c>
      <c r="C2342">
        <v>215</v>
      </c>
      <c r="D2342">
        <v>49000</v>
      </c>
      <c r="E2342">
        <v>397</v>
      </c>
      <c r="F2342" s="3">
        <v>376.80027267572109</v>
      </c>
    </row>
    <row r="2343" spans="1:6">
      <c r="A2343">
        <v>25</v>
      </c>
      <c r="B2343">
        <v>-89.534999999999997</v>
      </c>
      <c r="C2343">
        <v>215</v>
      </c>
      <c r="D2343">
        <v>49000</v>
      </c>
      <c r="E2343">
        <v>310</v>
      </c>
      <c r="F2343" s="3">
        <v>336.51324157727095</v>
      </c>
    </row>
    <row r="2344" spans="1:6">
      <c r="A2344">
        <v>26</v>
      </c>
      <c r="B2344">
        <v>-89.43</v>
      </c>
      <c r="C2344">
        <v>215</v>
      </c>
      <c r="D2344">
        <v>49000</v>
      </c>
      <c r="E2344">
        <v>302</v>
      </c>
      <c r="F2344" s="3">
        <v>293.47337471523463</v>
      </c>
    </row>
    <row r="2345" spans="1:6">
      <c r="A2345">
        <v>27</v>
      </c>
      <c r="B2345">
        <v>-89.316000000000003</v>
      </c>
      <c r="C2345">
        <v>215</v>
      </c>
      <c r="D2345">
        <v>49000</v>
      </c>
      <c r="E2345">
        <v>235</v>
      </c>
      <c r="F2345" s="3">
        <v>246.63083092202123</v>
      </c>
    </row>
    <row r="2346" spans="1:6">
      <c r="A2346">
        <v>28</v>
      </c>
      <c r="B2346">
        <v>-89.195999999999998</v>
      </c>
      <c r="C2346">
        <v>215</v>
      </c>
      <c r="D2346">
        <v>49000</v>
      </c>
      <c r="E2346">
        <v>188</v>
      </c>
      <c r="F2346" s="3">
        <v>200.8644199431977</v>
      </c>
    </row>
    <row r="2347" spans="1:6">
      <c r="A2347">
        <v>29</v>
      </c>
      <c r="B2347">
        <v>-89.090999999999994</v>
      </c>
      <c r="C2347">
        <v>215</v>
      </c>
      <c r="D2347">
        <v>49000</v>
      </c>
      <c r="E2347">
        <v>174</v>
      </c>
      <c r="F2347" s="3">
        <v>165.92775370893037</v>
      </c>
    </row>
    <row r="2348" spans="1:6">
      <c r="A2348">
        <v>30</v>
      </c>
      <c r="B2348">
        <v>-88.971999999999994</v>
      </c>
      <c r="C2348">
        <v>215</v>
      </c>
      <c r="D2348">
        <v>49000</v>
      </c>
      <c r="E2348">
        <v>120</v>
      </c>
      <c r="F2348" s="3">
        <v>133.32146533108036</v>
      </c>
    </row>
    <row r="2349" spans="1:6">
      <c r="A2349">
        <v>31</v>
      </c>
      <c r="B2349">
        <v>-88.86</v>
      </c>
      <c r="C2349">
        <v>215</v>
      </c>
      <c r="D2349">
        <v>49000</v>
      </c>
      <c r="E2349">
        <v>106</v>
      </c>
      <c r="F2349" s="3">
        <v>109.56782753952955</v>
      </c>
    </row>
    <row r="2350" spans="1:6">
      <c r="A2350">
        <v>32</v>
      </c>
      <c r="B2350">
        <v>-88.751999999999995</v>
      </c>
      <c r="C2350">
        <v>215</v>
      </c>
      <c r="D2350">
        <v>49000</v>
      </c>
      <c r="E2350">
        <v>104</v>
      </c>
      <c r="F2350" s="3">
        <v>92.50276844167459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104</v>
      </c>
    </row>
    <row r="2356" spans="1:6">
      <c r="A2356" t="s">
        <v>2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105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354</v>
      </c>
      <c r="B2368" t="s">
        <v>333</v>
      </c>
      <c r="C2368" t="s">
        <v>336</v>
      </c>
      <c r="D2368" t="s">
        <v>353</v>
      </c>
      <c r="E2368" t="s">
        <v>352</v>
      </c>
      <c r="F2368" t="s">
        <v>373</v>
      </c>
    </row>
    <row r="2369" spans="1:10">
      <c r="A2369">
        <v>1</v>
      </c>
      <c r="B2369">
        <v>-92.248000000000005</v>
      </c>
      <c r="C2369">
        <v>218</v>
      </c>
      <c r="D2369">
        <v>49000</v>
      </c>
      <c r="E2369">
        <v>34</v>
      </c>
      <c r="F2369" s="3">
        <v>63.432319707510736</v>
      </c>
      <c r="J2369" t="s">
        <v>432</v>
      </c>
    </row>
    <row r="2370" spans="1:10">
      <c r="A2370">
        <v>2</v>
      </c>
      <c r="B2370">
        <v>-92.138999999999996</v>
      </c>
      <c r="C2370">
        <v>218</v>
      </c>
      <c r="D2370">
        <v>49000</v>
      </c>
      <c r="E2370">
        <v>39</v>
      </c>
      <c r="F2370" s="3">
        <v>63.487034621415859</v>
      </c>
    </row>
    <row r="2371" spans="1:10">
      <c r="A2371">
        <v>3</v>
      </c>
      <c r="B2371">
        <v>-92.024000000000001</v>
      </c>
      <c r="C2371">
        <v>218</v>
      </c>
      <c r="D2371">
        <v>49000</v>
      </c>
      <c r="E2371">
        <v>52</v>
      </c>
      <c r="F2371" s="3">
        <v>63.629314413710986</v>
      </c>
    </row>
    <row r="2372" spans="1:10">
      <c r="A2372">
        <v>4</v>
      </c>
      <c r="B2372">
        <v>-91.912000000000006</v>
      </c>
      <c r="C2372">
        <v>218</v>
      </c>
      <c r="D2372">
        <v>49000</v>
      </c>
      <c r="E2372">
        <v>65</v>
      </c>
      <c r="F2372" s="3">
        <v>63.954157227875434</v>
      </c>
    </row>
    <row r="2373" spans="1:10">
      <c r="A2373">
        <v>5</v>
      </c>
      <c r="B2373">
        <v>-91.8</v>
      </c>
      <c r="C2373">
        <v>218</v>
      </c>
      <c r="D2373">
        <v>49000</v>
      </c>
      <c r="E2373">
        <v>90</v>
      </c>
      <c r="F2373" s="3">
        <v>64.666623818853338</v>
      </c>
    </row>
    <row r="2374" spans="1:10">
      <c r="A2374">
        <v>6</v>
      </c>
      <c r="B2374">
        <v>-91.694000000000003</v>
      </c>
      <c r="C2374">
        <v>218</v>
      </c>
      <c r="D2374">
        <v>49000</v>
      </c>
      <c r="E2374">
        <v>75</v>
      </c>
      <c r="F2374" s="3">
        <v>66.035065354773025</v>
      </c>
    </row>
    <row r="2375" spans="1:10">
      <c r="A2375">
        <v>7</v>
      </c>
      <c r="B2375">
        <v>-91.581000000000003</v>
      </c>
      <c r="C2375">
        <v>218</v>
      </c>
      <c r="D2375">
        <v>49000</v>
      </c>
      <c r="E2375">
        <v>97</v>
      </c>
      <c r="F2375" s="3">
        <v>68.857960573618669</v>
      </c>
    </row>
    <row r="2376" spans="1:10">
      <c r="A2376">
        <v>8</v>
      </c>
      <c r="B2376">
        <v>-91.465000000000003</v>
      </c>
      <c r="C2376">
        <v>218</v>
      </c>
      <c r="D2376">
        <v>49000</v>
      </c>
      <c r="E2376">
        <v>90</v>
      </c>
      <c r="F2376" s="3">
        <v>74.29378164910645</v>
      </c>
    </row>
    <row r="2377" spans="1:10">
      <c r="A2377">
        <v>9</v>
      </c>
      <c r="B2377">
        <v>-91.349000000000004</v>
      </c>
      <c r="C2377">
        <v>218</v>
      </c>
      <c r="D2377">
        <v>49000</v>
      </c>
      <c r="E2377">
        <v>116</v>
      </c>
      <c r="F2377" s="3">
        <v>83.938402884454604</v>
      </c>
    </row>
    <row r="2378" spans="1:10">
      <c r="A2378">
        <v>10</v>
      </c>
      <c r="B2378">
        <v>-91.233999999999995</v>
      </c>
      <c r="C2378">
        <v>218</v>
      </c>
      <c r="D2378">
        <v>49000</v>
      </c>
      <c r="E2378">
        <v>111</v>
      </c>
      <c r="F2378" s="3">
        <v>99.804837116278463</v>
      </c>
    </row>
    <row r="2379" spans="1:10">
      <c r="A2379">
        <v>11</v>
      </c>
      <c r="B2379">
        <v>-91.123999999999995</v>
      </c>
      <c r="C2379">
        <v>218</v>
      </c>
      <c r="D2379">
        <v>49000</v>
      </c>
      <c r="E2379">
        <v>116</v>
      </c>
      <c r="F2379" s="3">
        <v>123.13074728571316</v>
      </c>
    </row>
    <row r="2380" spans="1:10">
      <c r="A2380">
        <v>12</v>
      </c>
      <c r="B2380">
        <v>-91.009</v>
      </c>
      <c r="C2380">
        <v>218</v>
      </c>
      <c r="D2380">
        <v>49000</v>
      </c>
      <c r="E2380">
        <v>149</v>
      </c>
      <c r="F2380" s="3">
        <v>158.2933850565868</v>
      </c>
    </row>
    <row r="2381" spans="1:10">
      <c r="A2381">
        <v>13</v>
      </c>
      <c r="B2381">
        <v>-90.894999999999996</v>
      </c>
      <c r="C2381">
        <v>218</v>
      </c>
      <c r="D2381">
        <v>49000</v>
      </c>
      <c r="E2381">
        <v>209</v>
      </c>
      <c r="F2381" s="3">
        <v>205.48229053487358</v>
      </c>
    </row>
    <row r="2382" spans="1:10">
      <c r="A2382">
        <v>14</v>
      </c>
      <c r="B2382">
        <v>-90.787000000000006</v>
      </c>
      <c r="C2382">
        <v>218</v>
      </c>
      <c r="D2382">
        <v>49000</v>
      </c>
      <c r="E2382">
        <v>240</v>
      </c>
      <c r="F2382" s="3">
        <v>261.36547006641263</v>
      </c>
    </row>
    <row r="2383" spans="1:10">
      <c r="A2383">
        <v>15</v>
      </c>
      <c r="B2383">
        <v>-90.671999999999997</v>
      </c>
      <c r="C2383">
        <v>218</v>
      </c>
      <c r="D2383">
        <v>49000</v>
      </c>
      <c r="E2383">
        <v>278</v>
      </c>
      <c r="F2383" s="3">
        <v>330.34055103922037</v>
      </c>
    </row>
    <row r="2384" spans="1:10">
      <c r="A2384">
        <v>16</v>
      </c>
      <c r="B2384">
        <v>-90.555999999999997</v>
      </c>
      <c r="C2384">
        <v>218</v>
      </c>
      <c r="D2384">
        <v>49000</v>
      </c>
      <c r="E2384">
        <v>392</v>
      </c>
      <c r="F2384" s="3">
        <v>404.39690478262673</v>
      </c>
    </row>
    <row r="2385" spans="1:6">
      <c r="A2385">
        <v>17</v>
      </c>
      <c r="B2385">
        <v>-90.44</v>
      </c>
      <c r="C2385">
        <v>218</v>
      </c>
      <c r="D2385">
        <v>49000</v>
      </c>
      <c r="E2385">
        <v>515</v>
      </c>
      <c r="F2385" s="3">
        <v>474.89234147811595</v>
      </c>
    </row>
    <row r="2386" spans="1:6">
      <c r="A2386">
        <v>18</v>
      </c>
      <c r="B2386">
        <v>-90.325000000000003</v>
      </c>
      <c r="C2386">
        <v>218</v>
      </c>
      <c r="D2386">
        <v>49000</v>
      </c>
      <c r="E2386">
        <v>532</v>
      </c>
      <c r="F2386" s="3">
        <v>532.06642297276073</v>
      </c>
    </row>
    <row r="2387" spans="1:6">
      <c r="A2387">
        <v>19</v>
      </c>
      <c r="B2387">
        <v>-90.218999999999994</v>
      </c>
      <c r="C2387">
        <v>218</v>
      </c>
      <c r="D2387">
        <v>49000</v>
      </c>
      <c r="E2387">
        <v>621</v>
      </c>
      <c r="F2387" s="3">
        <v>566.23119998977256</v>
      </c>
    </row>
    <row r="2388" spans="1:6">
      <c r="A2388">
        <v>20</v>
      </c>
      <c r="B2388">
        <v>-90.105999999999995</v>
      </c>
      <c r="C2388">
        <v>218</v>
      </c>
      <c r="D2388">
        <v>49000</v>
      </c>
      <c r="E2388">
        <v>643</v>
      </c>
      <c r="F2388" s="3">
        <v>577.75526944232536</v>
      </c>
    </row>
    <row r="2389" spans="1:6">
      <c r="A2389">
        <v>21</v>
      </c>
      <c r="B2389">
        <v>-89.991</v>
      </c>
      <c r="C2389">
        <v>218</v>
      </c>
      <c r="D2389">
        <v>49000</v>
      </c>
      <c r="E2389">
        <v>583</v>
      </c>
      <c r="F2389" s="3">
        <v>561.35452059523209</v>
      </c>
    </row>
    <row r="2390" spans="1:6">
      <c r="A2390">
        <v>22</v>
      </c>
      <c r="B2390">
        <v>-89.876999999999995</v>
      </c>
      <c r="C2390">
        <v>218</v>
      </c>
      <c r="D2390">
        <v>49000</v>
      </c>
      <c r="E2390">
        <v>547</v>
      </c>
      <c r="F2390" s="3">
        <v>519.70434281544954</v>
      </c>
    </row>
    <row r="2391" spans="1:6">
      <c r="A2391">
        <v>23</v>
      </c>
      <c r="B2391">
        <v>-89.757999999999996</v>
      </c>
      <c r="C2391">
        <v>218</v>
      </c>
      <c r="D2391">
        <v>49000</v>
      </c>
      <c r="E2391">
        <v>407</v>
      </c>
      <c r="F2391" s="3">
        <v>456.20997034355713</v>
      </c>
    </row>
    <row r="2392" spans="1:6">
      <c r="A2392">
        <v>24</v>
      </c>
      <c r="B2392">
        <v>-89.641999999999996</v>
      </c>
      <c r="C2392">
        <v>218</v>
      </c>
      <c r="D2392">
        <v>49000</v>
      </c>
      <c r="E2392">
        <v>354</v>
      </c>
      <c r="F2392" s="3">
        <v>383.8104418260134</v>
      </c>
    </row>
    <row r="2393" spans="1:6">
      <c r="A2393">
        <v>25</v>
      </c>
      <c r="B2393">
        <v>-89.534999999999997</v>
      </c>
      <c r="C2393">
        <v>218</v>
      </c>
      <c r="D2393">
        <v>49000</v>
      </c>
      <c r="E2393">
        <v>272</v>
      </c>
      <c r="F2393" s="3">
        <v>315.84905306537036</v>
      </c>
    </row>
    <row r="2394" spans="1:6">
      <c r="A2394">
        <v>26</v>
      </c>
      <c r="B2394">
        <v>-89.43</v>
      </c>
      <c r="C2394">
        <v>218</v>
      </c>
      <c r="D2394">
        <v>49000</v>
      </c>
      <c r="E2394">
        <v>231</v>
      </c>
      <c r="F2394" s="3">
        <v>254.00100686845099</v>
      </c>
    </row>
    <row r="2395" spans="1:6">
      <c r="A2395">
        <v>27</v>
      </c>
      <c r="B2395">
        <v>-89.316000000000003</v>
      </c>
      <c r="C2395">
        <v>218</v>
      </c>
      <c r="D2395">
        <v>49000</v>
      </c>
      <c r="E2395">
        <v>197</v>
      </c>
      <c r="F2395" s="3">
        <v>196.65335919086141</v>
      </c>
    </row>
    <row r="2396" spans="1:6">
      <c r="A2396">
        <v>28</v>
      </c>
      <c r="B2396">
        <v>-89.195999999999998</v>
      </c>
      <c r="C2396">
        <v>218</v>
      </c>
      <c r="D2396">
        <v>49000</v>
      </c>
      <c r="E2396">
        <v>183</v>
      </c>
      <c r="F2396" s="3">
        <v>149.54916014333313</v>
      </c>
    </row>
    <row r="2397" spans="1:6">
      <c r="A2397">
        <v>29</v>
      </c>
      <c r="B2397">
        <v>-89.090999999999994</v>
      </c>
      <c r="C2397">
        <v>218</v>
      </c>
      <c r="D2397">
        <v>49000</v>
      </c>
      <c r="E2397">
        <v>137</v>
      </c>
      <c r="F2397" s="3">
        <v>119.34944686154392</v>
      </c>
    </row>
    <row r="2398" spans="1:6">
      <c r="A2398">
        <v>30</v>
      </c>
      <c r="B2398">
        <v>-88.971999999999994</v>
      </c>
      <c r="C2398">
        <v>218</v>
      </c>
      <c r="D2398">
        <v>49000</v>
      </c>
      <c r="E2398">
        <v>127</v>
      </c>
      <c r="F2398" s="3">
        <v>95.822985669311635</v>
      </c>
    </row>
    <row r="2399" spans="1:6">
      <c r="A2399">
        <v>31</v>
      </c>
      <c r="B2399">
        <v>-88.86</v>
      </c>
      <c r="C2399">
        <v>218</v>
      </c>
      <c r="D2399">
        <v>49000</v>
      </c>
      <c r="E2399">
        <v>101</v>
      </c>
      <c r="F2399" s="3">
        <v>81.768372282241785</v>
      </c>
    </row>
    <row r="2400" spans="1:6">
      <c r="A2400">
        <v>32</v>
      </c>
      <c r="B2400">
        <v>-88.751999999999995</v>
      </c>
      <c r="C2400">
        <v>218</v>
      </c>
      <c r="D2400">
        <v>49000</v>
      </c>
      <c r="E2400">
        <v>93</v>
      </c>
      <c r="F2400" s="3">
        <v>73.49850771865438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106</v>
      </c>
    </row>
    <row r="2406" spans="1:1">
      <c r="A2406" t="s">
        <v>2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107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354</v>
      </c>
      <c r="B2418" t="s">
        <v>333</v>
      </c>
      <c r="C2418" t="s">
        <v>336</v>
      </c>
      <c r="D2418" t="s">
        <v>353</v>
      </c>
      <c r="E2418" t="s">
        <v>352</v>
      </c>
      <c r="F2418" t="s">
        <v>373</v>
      </c>
    </row>
    <row r="2419" spans="1:10">
      <c r="A2419">
        <v>1</v>
      </c>
      <c r="B2419">
        <v>-92.248000000000005</v>
      </c>
      <c r="C2419">
        <v>216</v>
      </c>
      <c r="D2419">
        <v>49000</v>
      </c>
      <c r="E2419">
        <v>39</v>
      </c>
      <c r="F2419" s="3">
        <v>71.419769094194265</v>
      </c>
      <c r="J2419" t="s">
        <v>433</v>
      </c>
    </row>
    <row r="2420" spans="1:10">
      <c r="A2420">
        <v>2</v>
      </c>
      <c r="B2420">
        <v>-92.138999999999996</v>
      </c>
      <c r="C2420">
        <v>216</v>
      </c>
      <c r="D2420">
        <v>49000</v>
      </c>
      <c r="E2420">
        <v>47</v>
      </c>
      <c r="F2420" s="3">
        <v>71.423664368231471</v>
      </c>
    </row>
    <row r="2421" spans="1:10">
      <c r="A2421">
        <v>3</v>
      </c>
      <c r="B2421">
        <v>-92.024000000000001</v>
      </c>
      <c r="C2421">
        <v>216</v>
      </c>
      <c r="D2421">
        <v>49000</v>
      </c>
      <c r="E2421">
        <v>56</v>
      </c>
      <c r="F2421" s="3">
        <v>71.438596925040699</v>
      </c>
    </row>
    <row r="2422" spans="1:10">
      <c r="A2422">
        <v>4</v>
      </c>
      <c r="B2422">
        <v>-91.912000000000006</v>
      </c>
      <c r="C2422">
        <v>216</v>
      </c>
      <c r="D2422">
        <v>49000</v>
      </c>
      <c r="E2422">
        <v>70</v>
      </c>
      <c r="F2422" s="3">
        <v>71.487566461629129</v>
      </c>
    </row>
    <row r="2423" spans="1:10">
      <c r="A2423">
        <v>5</v>
      </c>
      <c r="B2423">
        <v>-91.8</v>
      </c>
      <c r="C2423">
        <v>216</v>
      </c>
      <c r="D2423">
        <v>49000</v>
      </c>
      <c r="E2423">
        <v>81</v>
      </c>
      <c r="F2423" s="3">
        <v>71.63745134794533</v>
      </c>
    </row>
    <row r="2424" spans="1:10">
      <c r="A2424">
        <v>6</v>
      </c>
      <c r="B2424">
        <v>-91.694000000000003</v>
      </c>
      <c r="C2424">
        <v>216</v>
      </c>
      <c r="D2424">
        <v>49000</v>
      </c>
      <c r="E2424">
        <v>75</v>
      </c>
      <c r="F2424" s="3">
        <v>72.025172687082005</v>
      </c>
    </row>
    <row r="2425" spans="1:10">
      <c r="A2425">
        <v>7</v>
      </c>
      <c r="B2425">
        <v>-91.581000000000003</v>
      </c>
      <c r="C2425">
        <v>216</v>
      </c>
      <c r="D2425">
        <v>49000</v>
      </c>
      <c r="E2425">
        <v>92</v>
      </c>
      <c r="F2425" s="3">
        <v>73.082322031953709</v>
      </c>
    </row>
    <row r="2426" spans="1:10">
      <c r="A2426">
        <v>8</v>
      </c>
      <c r="B2426">
        <v>-91.465000000000003</v>
      </c>
      <c r="C2426">
        <v>216</v>
      </c>
      <c r="D2426">
        <v>49000</v>
      </c>
      <c r="E2426">
        <v>96</v>
      </c>
      <c r="F2426" s="3">
        <v>75.731650738598262</v>
      </c>
    </row>
    <row r="2427" spans="1:10">
      <c r="A2427">
        <v>9</v>
      </c>
      <c r="B2427">
        <v>-91.349000000000004</v>
      </c>
      <c r="C2427">
        <v>216</v>
      </c>
      <c r="D2427">
        <v>49000</v>
      </c>
      <c r="E2427">
        <v>105</v>
      </c>
      <c r="F2427" s="3">
        <v>81.69703800324011</v>
      </c>
    </row>
    <row r="2428" spans="1:10">
      <c r="A2428">
        <v>10</v>
      </c>
      <c r="B2428">
        <v>-91.233999999999995</v>
      </c>
      <c r="C2428">
        <v>216</v>
      </c>
      <c r="D2428">
        <v>49000</v>
      </c>
      <c r="E2428">
        <v>119</v>
      </c>
      <c r="F2428" s="3">
        <v>93.79246856873209</v>
      </c>
    </row>
    <row r="2429" spans="1:10">
      <c r="A2429">
        <v>11</v>
      </c>
      <c r="B2429">
        <v>-91.123999999999995</v>
      </c>
      <c r="C2429">
        <v>216</v>
      </c>
      <c r="D2429">
        <v>49000</v>
      </c>
      <c r="E2429">
        <v>131</v>
      </c>
      <c r="F2429" s="3">
        <v>114.99575708500502</v>
      </c>
    </row>
    <row r="2430" spans="1:10">
      <c r="A2430">
        <v>12</v>
      </c>
      <c r="B2430">
        <v>-91.009</v>
      </c>
      <c r="C2430">
        <v>216</v>
      </c>
      <c r="D2430">
        <v>49000</v>
      </c>
      <c r="E2430">
        <v>174</v>
      </c>
      <c r="F2430" s="3">
        <v>152.10527475692564</v>
      </c>
    </row>
    <row r="2431" spans="1:10">
      <c r="A2431">
        <v>13</v>
      </c>
      <c r="B2431">
        <v>-90.894999999999996</v>
      </c>
      <c r="C2431">
        <v>216</v>
      </c>
      <c r="D2431">
        <v>49000</v>
      </c>
      <c r="E2431">
        <v>190</v>
      </c>
      <c r="F2431" s="3">
        <v>208.37123671550609</v>
      </c>
    </row>
    <row r="2432" spans="1:10">
      <c r="A2432">
        <v>14</v>
      </c>
      <c r="B2432">
        <v>-90.787000000000006</v>
      </c>
      <c r="C2432">
        <v>216</v>
      </c>
      <c r="D2432">
        <v>49000</v>
      </c>
      <c r="E2432">
        <v>282</v>
      </c>
      <c r="F2432" s="3">
        <v>281.16303107463091</v>
      </c>
    </row>
    <row r="2433" spans="1:6">
      <c r="A2433">
        <v>15</v>
      </c>
      <c r="B2433">
        <v>-90.671999999999997</v>
      </c>
      <c r="C2433">
        <v>216</v>
      </c>
      <c r="D2433">
        <v>49000</v>
      </c>
      <c r="E2433">
        <v>351</v>
      </c>
      <c r="F2433" s="3">
        <v>376.19927003405689</v>
      </c>
    </row>
    <row r="2434" spans="1:6">
      <c r="A2434">
        <v>16</v>
      </c>
      <c r="B2434">
        <v>-90.555999999999997</v>
      </c>
      <c r="C2434">
        <v>216</v>
      </c>
      <c r="D2434">
        <v>49000</v>
      </c>
      <c r="E2434">
        <v>444</v>
      </c>
      <c r="F2434" s="3">
        <v>480.0307566667795</v>
      </c>
    </row>
    <row r="2435" spans="1:6">
      <c r="A2435">
        <v>17</v>
      </c>
      <c r="B2435">
        <v>-90.44</v>
      </c>
      <c r="C2435">
        <v>216</v>
      </c>
      <c r="D2435">
        <v>49000</v>
      </c>
      <c r="E2435">
        <v>574</v>
      </c>
      <c r="F2435" s="3">
        <v>575.02735115227813</v>
      </c>
    </row>
    <row r="2436" spans="1:6">
      <c r="A2436">
        <v>18</v>
      </c>
      <c r="B2436">
        <v>-90.325000000000003</v>
      </c>
      <c r="C2436">
        <v>216</v>
      </c>
      <c r="D2436">
        <v>49000</v>
      </c>
      <c r="E2436">
        <v>646</v>
      </c>
      <c r="F2436" s="3">
        <v>641.61168904208432</v>
      </c>
    </row>
    <row r="2437" spans="1:6">
      <c r="A2437">
        <v>19</v>
      </c>
      <c r="B2437">
        <v>-90.218999999999994</v>
      </c>
      <c r="C2437">
        <v>216</v>
      </c>
      <c r="D2437">
        <v>49000</v>
      </c>
      <c r="E2437">
        <v>690</v>
      </c>
      <c r="F2437" s="3">
        <v>665.60355460178562</v>
      </c>
    </row>
    <row r="2438" spans="1:6">
      <c r="A2438">
        <v>20</v>
      </c>
      <c r="B2438">
        <v>-90.105999999999995</v>
      </c>
      <c r="C2438">
        <v>216</v>
      </c>
      <c r="D2438">
        <v>49000</v>
      </c>
      <c r="E2438">
        <v>675</v>
      </c>
      <c r="F2438" s="3">
        <v>646.06573429793434</v>
      </c>
    </row>
    <row r="2439" spans="1:6">
      <c r="A2439">
        <v>21</v>
      </c>
      <c r="B2439">
        <v>-89.991</v>
      </c>
      <c r="C2439">
        <v>216</v>
      </c>
      <c r="D2439">
        <v>49000</v>
      </c>
      <c r="E2439">
        <v>595</v>
      </c>
      <c r="F2439" s="3">
        <v>583.1258815207209</v>
      </c>
    </row>
    <row r="2440" spans="1:6">
      <c r="A2440">
        <v>22</v>
      </c>
      <c r="B2440">
        <v>-89.876999999999995</v>
      </c>
      <c r="C2440">
        <v>216</v>
      </c>
      <c r="D2440">
        <v>49000</v>
      </c>
      <c r="E2440">
        <v>512</v>
      </c>
      <c r="F2440" s="3">
        <v>491.78943342108465</v>
      </c>
    </row>
    <row r="2441" spans="1:6">
      <c r="A2441">
        <v>23</v>
      </c>
      <c r="B2441">
        <v>-89.757999999999996</v>
      </c>
      <c r="C2441">
        <v>216</v>
      </c>
      <c r="D2441">
        <v>49000</v>
      </c>
      <c r="E2441">
        <v>389</v>
      </c>
      <c r="F2441" s="3">
        <v>385.3609571555325</v>
      </c>
    </row>
    <row r="2442" spans="1:6">
      <c r="A2442">
        <v>24</v>
      </c>
      <c r="B2442">
        <v>-89.641999999999996</v>
      </c>
      <c r="C2442">
        <v>216</v>
      </c>
      <c r="D2442">
        <v>49000</v>
      </c>
      <c r="E2442">
        <v>269</v>
      </c>
      <c r="F2442" s="3">
        <v>288.31334528744537</v>
      </c>
    </row>
    <row r="2443" spans="1:6">
      <c r="A2443">
        <v>25</v>
      </c>
      <c r="B2443">
        <v>-89.534999999999997</v>
      </c>
      <c r="C2443">
        <v>216</v>
      </c>
      <c r="D2443">
        <v>49000</v>
      </c>
      <c r="E2443">
        <v>195</v>
      </c>
      <c r="F2443" s="3">
        <v>214.54157495444488</v>
      </c>
    </row>
    <row r="2444" spans="1:6">
      <c r="A2444">
        <v>26</v>
      </c>
      <c r="B2444">
        <v>-89.43</v>
      </c>
      <c r="C2444">
        <v>216</v>
      </c>
      <c r="D2444">
        <v>49000</v>
      </c>
      <c r="E2444">
        <v>141</v>
      </c>
      <c r="F2444" s="3">
        <v>160.19935958808068</v>
      </c>
    </row>
    <row r="2445" spans="1:6">
      <c r="A2445">
        <v>27</v>
      </c>
      <c r="B2445">
        <v>-89.316000000000003</v>
      </c>
      <c r="C2445">
        <v>216</v>
      </c>
      <c r="D2445">
        <v>49000</v>
      </c>
      <c r="E2445">
        <v>116</v>
      </c>
      <c r="F2445" s="3">
        <v>120.31221377415756</v>
      </c>
    </row>
    <row r="2446" spans="1:6">
      <c r="A2446">
        <v>28</v>
      </c>
      <c r="B2446">
        <v>-89.195999999999998</v>
      </c>
      <c r="C2446">
        <v>216</v>
      </c>
      <c r="D2446">
        <v>49000</v>
      </c>
      <c r="E2446">
        <v>123</v>
      </c>
      <c r="F2446" s="3">
        <v>95.319902557339162</v>
      </c>
    </row>
    <row r="2447" spans="1:6">
      <c r="A2447">
        <v>29</v>
      </c>
      <c r="B2447">
        <v>-89.090999999999994</v>
      </c>
      <c r="C2447">
        <v>216</v>
      </c>
      <c r="D2447">
        <v>49000</v>
      </c>
      <c r="E2447">
        <v>105</v>
      </c>
      <c r="F2447" s="3">
        <v>83.286235316663323</v>
      </c>
    </row>
    <row r="2448" spans="1:6">
      <c r="A2448">
        <v>30</v>
      </c>
      <c r="B2448">
        <v>-88.971999999999994</v>
      </c>
      <c r="C2448">
        <v>216</v>
      </c>
      <c r="D2448">
        <v>49000</v>
      </c>
      <c r="E2448">
        <v>102</v>
      </c>
      <c r="F2448" s="3">
        <v>76.356767156985029</v>
      </c>
    </row>
    <row r="2449" spans="1:6">
      <c r="A2449">
        <v>31</v>
      </c>
      <c r="B2449">
        <v>-88.86</v>
      </c>
      <c r="C2449">
        <v>216</v>
      </c>
      <c r="D2449">
        <v>49000</v>
      </c>
      <c r="E2449">
        <v>81</v>
      </c>
      <c r="F2449" s="3">
        <v>73.413963802772898</v>
      </c>
    </row>
    <row r="2450" spans="1:6">
      <c r="A2450">
        <v>32</v>
      </c>
      <c r="B2450">
        <v>-88.751999999999995</v>
      </c>
      <c r="C2450">
        <v>216</v>
      </c>
      <c r="D2450">
        <v>49000</v>
      </c>
      <c r="E2450">
        <v>75</v>
      </c>
      <c r="F2450" s="3">
        <v>72.191689648548873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108</v>
      </c>
    </row>
    <row r="2456" spans="1:6">
      <c r="A2456" t="s">
        <v>2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109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354</v>
      </c>
      <c r="B2468" t="s">
        <v>333</v>
      </c>
      <c r="C2468" t="s">
        <v>336</v>
      </c>
      <c r="D2468" t="s">
        <v>353</v>
      </c>
      <c r="E2468" t="s">
        <v>352</v>
      </c>
      <c r="F2468" t="s">
        <v>373</v>
      </c>
    </row>
    <row r="2469" spans="1:10">
      <c r="A2469">
        <v>1</v>
      </c>
      <c r="B2469">
        <v>-92.248000000000005</v>
      </c>
      <c r="C2469">
        <v>216</v>
      </c>
      <c r="D2469">
        <v>49000</v>
      </c>
      <c r="E2469">
        <v>46</v>
      </c>
      <c r="F2469" s="3">
        <v>69.23470006879738</v>
      </c>
      <c r="J2469" t="s">
        <v>434</v>
      </c>
    </row>
    <row r="2470" spans="1:10">
      <c r="A2470">
        <v>2</v>
      </c>
      <c r="B2470">
        <v>-92.138999999999996</v>
      </c>
      <c r="C2470">
        <v>216</v>
      </c>
      <c r="D2470">
        <v>49000</v>
      </c>
      <c r="E2470">
        <v>40</v>
      </c>
      <c r="F2470" s="3">
        <v>69.235708990042312</v>
      </c>
    </row>
    <row r="2471" spans="1:10">
      <c r="A2471">
        <v>3</v>
      </c>
      <c r="B2471">
        <v>-92.024000000000001</v>
      </c>
      <c r="C2471">
        <v>216</v>
      </c>
      <c r="D2471">
        <v>49000</v>
      </c>
      <c r="E2471">
        <v>64</v>
      </c>
      <c r="F2471" s="3">
        <v>69.240419592047417</v>
      </c>
    </row>
    <row r="2472" spans="1:10">
      <c r="A2472">
        <v>4</v>
      </c>
      <c r="B2472">
        <v>-91.912000000000006</v>
      </c>
      <c r="C2472">
        <v>216</v>
      </c>
      <c r="D2472">
        <v>49000</v>
      </c>
      <c r="E2472">
        <v>71</v>
      </c>
      <c r="F2472" s="3">
        <v>69.258967894267059</v>
      </c>
    </row>
    <row r="2473" spans="1:10">
      <c r="A2473">
        <v>5</v>
      </c>
      <c r="B2473">
        <v>-91.8</v>
      </c>
      <c r="C2473">
        <v>216</v>
      </c>
      <c r="D2473">
        <v>49000</v>
      </c>
      <c r="E2473">
        <v>97</v>
      </c>
      <c r="F2473" s="3">
        <v>69.326133306897475</v>
      </c>
    </row>
    <row r="2474" spans="1:10">
      <c r="A2474">
        <v>6</v>
      </c>
      <c r="B2474">
        <v>-91.694000000000003</v>
      </c>
      <c r="C2474">
        <v>216</v>
      </c>
      <c r="D2474">
        <v>49000</v>
      </c>
      <c r="E2474">
        <v>97</v>
      </c>
      <c r="F2474" s="3">
        <v>69.527889137656913</v>
      </c>
    </row>
    <row r="2475" spans="1:10">
      <c r="A2475">
        <v>7</v>
      </c>
      <c r="B2475">
        <v>-91.581000000000003</v>
      </c>
      <c r="C2475">
        <v>216</v>
      </c>
      <c r="D2475">
        <v>49000</v>
      </c>
      <c r="E2475">
        <v>77</v>
      </c>
      <c r="F2475" s="3">
        <v>70.160749515246479</v>
      </c>
    </row>
    <row r="2476" spans="1:10">
      <c r="A2476">
        <v>8</v>
      </c>
      <c r="B2476">
        <v>-91.465000000000003</v>
      </c>
      <c r="C2476">
        <v>216</v>
      </c>
      <c r="D2476">
        <v>49000</v>
      </c>
      <c r="E2476">
        <v>91</v>
      </c>
      <c r="F2476" s="3">
        <v>71.969912779142589</v>
      </c>
    </row>
    <row r="2477" spans="1:10">
      <c r="A2477">
        <v>9</v>
      </c>
      <c r="B2477">
        <v>-91.349000000000004</v>
      </c>
      <c r="C2477">
        <v>216</v>
      </c>
      <c r="D2477">
        <v>49000</v>
      </c>
      <c r="E2477">
        <v>83</v>
      </c>
      <c r="F2477" s="3">
        <v>76.555279957633445</v>
      </c>
    </row>
    <row r="2478" spans="1:10">
      <c r="A2478">
        <v>10</v>
      </c>
      <c r="B2478">
        <v>-91.233999999999995</v>
      </c>
      <c r="C2478">
        <v>216</v>
      </c>
      <c r="D2478">
        <v>49000</v>
      </c>
      <c r="E2478">
        <v>116</v>
      </c>
      <c r="F2478" s="3">
        <v>86.862676025767811</v>
      </c>
    </row>
    <row r="2479" spans="1:10">
      <c r="A2479">
        <v>11</v>
      </c>
      <c r="B2479">
        <v>-91.123999999999995</v>
      </c>
      <c r="C2479">
        <v>216</v>
      </c>
      <c r="D2479">
        <v>49000</v>
      </c>
      <c r="E2479">
        <v>118</v>
      </c>
      <c r="F2479" s="3">
        <v>106.55530945289347</v>
      </c>
    </row>
    <row r="2480" spans="1:10">
      <c r="A2480">
        <v>12</v>
      </c>
      <c r="B2480">
        <v>-91.009</v>
      </c>
      <c r="C2480">
        <v>216</v>
      </c>
      <c r="D2480">
        <v>49000</v>
      </c>
      <c r="E2480">
        <v>161</v>
      </c>
      <c r="F2480" s="3">
        <v>143.60528890624411</v>
      </c>
    </row>
    <row r="2481" spans="1:6">
      <c r="A2481">
        <v>13</v>
      </c>
      <c r="B2481">
        <v>-90.894999999999996</v>
      </c>
      <c r="C2481">
        <v>216</v>
      </c>
      <c r="D2481">
        <v>49000</v>
      </c>
      <c r="E2481">
        <v>196</v>
      </c>
      <c r="F2481" s="3">
        <v>203.1356625431614</v>
      </c>
    </row>
    <row r="2482" spans="1:6">
      <c r="A2482">
        <v>14</v>
      </c>
      <c r="B2482">
        <v>-90.787000000000006</v>
      </c>
      <c r="C2482">
        <v>216</v>
      </c>
      <c r="D2482">
        <v>49000</v>
      </c>
      <c r="E2482">
        <v>284</v>
      </c>
      <c r="F2482" s="3">
        <v>283.34748326146257</v>
      </c>
    </row>
    <row r="2483" spans="1:6">
      <c r="A2483">
        <v>15</v>
      </c>
      <c r="B2483">
        <v>-90.671999999999997</v>
      </c>
      <c r="C2483">
        <v>216</v>
      </c>
      <c r="D2483">
        <v>49000</v>
      </c>
      <c r="E2483">
        <v>398</v>
      </c>
      <c r="F2483" s="3">
        <v>390.58699324412191</v>
      </c>
    </row>
    <row r="2484" spans="1:6">
      <c r="A2484">
        <v>16</v>
      </c>
      <c r="B2484">
        <v>-90.555999999999997</v>
      </c>
      <c r="C2484">
        <v>216</v>
      </c>
      <c r="D2484">
        <v>49000</v>
      </c>
      <c r="E2484">
        <v>477</v>
      </c>
      <c r="F2484" s="3">
        <v>508.06067124144448</v>
      </c>
    </row>
    <row r="2485" spans="1:6">
      <c r="A2485">
        <v>17</v>
      </c>
      <c r="B2485">
        <v>-90.44</v>
      </c>
      <c r="C2485">
        <v>216</v>
      </c>
      <c r="D2485">
        <v>49000</v>
      </c>
      <c r="E2485">
        <v>560</v>
      </c>
      <c r="F2485" s="3">
        <v>612.30714368332849</v>
      </c>
    </row>
    <row r="2486" spans="1:6">
      <c r="A2486">
        <v>18</v>
      </c>
      <c r="B2486">
        <v>-90.325000000000003</v>
      </c>
      <c r="C2486">
        <v>216</v>
      </c>
      <c r="D2486">
        <v>49000</v>
      </c>
      <c r="E2486">
        <v>676</v>
      </c>
      <c r="F2486" s="3">
        <v>677.97342498742967</v>
      </c>
    </row>
    <row r="2487" spans="1:6">
      <c r="A2487">
        <v>19</v>
      </c>
      <c r="B2487">
        <v>-90.218999999999994</v>
      </c>
      <c r="C2487">
        <v>216</v>
      </c>
      <c r="D2487">
        <v>49000</v>
      </c>
      <c r="E2487">
        <v>718</v>
      </c>
      <c r="F2487" s="3">
        <v>689.98360873569845</v>
      </c>
    </row>
    <row r="2488" spans="1:6">
      <c r="A2488">
        <v>20</v>
      </c>
      <c r="B2488">
        <v>-90.105999999999995</v>
      </c>
      <c r="C2488">
        <v>216</v>
      </c>
      <c r="D2488">
        <v>49000</v>
      </c>
      <c r="E2488">
        <v>690</v>
      </c>
      <c r="F2488" s="3">
        <v>648.20280996756446</v>
      </c>
    </row>
    <row r="2489" spans="1:6">
      <c r="A2489">
        <v>21</v>
      </c>
      <c r="B2489">
        <v>-89.991</v>
      </c>
      <c r="C2489">
        <v>216</v>
      </c>
      <c r="D2489">
        <v>49000</v>
      </c>
      <c r="E2489">
        <v>569</v>
      </c>
      <c r="F2489" s="3">
        <v>559.25198862138791</v>
      </c>
    </row>
    <row r="2490" spans="1:6">
      <c r="A2490">
        <v>22</v>
      </c>
      <c r="B2490">
        <v>-89.876999999999995</v>
      </c>
      <c r="C2490">
        <v>216</v>
      </c>
      <c r="D2490">
        <v>49000</v>
      </c>
      <c r="E2490">
        <v>512</v>
      </c>
      <c r="F2490" s="3">
        <v>446.74850959617839</v>
      </c>
    </row>
    <row r="2491" spans="1:6">
      <c r="A2491">
        <v>23</v>
      </c>
      <c r="B2491">
        <v>-89.757999999999996</v>
      </c>
      <c r="C2491">
        <v>216</v>
      </c>
      <c r="D2491">
        <v>49000</v>
      </c>
      <c r="E2491">
        <v>298</v>
      </c>
      <c r="F2491" s="3">
        <v>329.03875898253108</v>
      </c>
    </row>
    <row r="2492" spans="1:6">
      <c r="A2492">
        <v>24</v>
      </c>
      <c r="B2492">
        <v>-89.641999999999996</v>
      </c>
      <c r="C2492">
        <v>216</v>
      </c>
      <c r="D2492">
        <v>49000</v>
      </c>
      <c r="E2492">
        <v>211</v>
      </c>
      <c r="F2492" s="3">
        <v>232.59705531927119</v>
      </c>
    </row>
    <row r="2493" spans="1:6">
      <c r="A2493">
        <v>25</v>
      </c>
      <c r="B2493">
        <v>-89.534999999999997</v>
      </c>
      <c r="C2493">
        <v>216</v>
      </c>
      <c r="D2493">
        <v>49000</v>
      </c>
      <c r="E2493">
        <v>151</v>
      </c>
      <c r="F2493" s="3">
        <v>166.821606684313</v>
      </c>
    </row>
    <row r="2494" spans="1:6">
      <c r="A2494">
        <v>26</v>
      </c>
      <c r="B2494">
        <v>-89.43</v>
      </c>
      <c r="C2494">
        <v>216</v>
      </c>
      <c r="D2494">
        <v>49000</v>
      </c>
      <c r="E2494">
        <v>114</v>
      </c>
      <c r="F2494" s="3">
        <v>123.49180303539082</v>
      </c>
    </row>
    <row r="2495" spans="1:6">
      <c r="A2495">
        <v>27</v>
      </c>
      <c r="B2495">
        <v>-89.316000000000003</v>
      </c>
      <c r="C2495">
        <v>216</v>
      </c>
      <c r="D2495">
        <v>49000</v>
      </c>
      <c r="E2495">
        <v>104</v>
      </c>
      <c r="F2495" s="3">
        <v>95.417391354648004</v>
      </c>
    </row>
    <row r="2496" spans="1:6">
      <c r="A2496">
        <v>28</v>
      </c>
      <c r="B2496">
        <v>-89.195999999999998</v>
      </c>
      <c r="C2496">
        <v>216</v>
      </c>
      <c r="D2496">
        <v>49000</v>
      </c>
      <c r="E2496">
        <v>99</v>
      </c>
      <c r="F2496" s="3">
        <v>80.207380101867159</v>
      </c>
    </row>
    <row r="2497" spans="1:6">
      <c r="A2497">
        <v>29</v>
      </c>
      <c r="B2497">
        <v>-89.090999999999994</v>
      </c>
      <c r="C2497">
        <v>216</v>
      </c>
      <c r="D2497">
        <v>49000</v>
      </c>
      <c r="E2497">
        <v>87</v>
      </c>
      <c r="F2497" s="3">
        <v>73.93678461488112</v>
      </c>
    </row>
    <row r="2498" spans="1:6">
      <c r="A2498">
        <v>30</v>
      </c>
      <c r="B2498">
        <v>-88.971999999999994</v>
      </c>
      <c r="C2498">
        <v>216</v>
      </c>
      <c r="D2498">
        <v>49000</v>
      </c>
      <c r="E2498">
        <v>61</v>
      </c>
      <c r="F2498" s="3">
        <v>70.867108522056427</v>
      </c>
    </row>
    <row r="2499" spans="1:6">
      <c r="A2499">
        <v>31</v>
      </c>
      <c r="B2499">
        <v>-88.86</v>
      </c>
      <c r="C2499">
        <v>216</v>
      </c>
      <c r="D2499">
        <v>49000</v>
      </c>
      <c r="E2499">
        <v>81</v>
      </c>
      <c r="F2499" s="3">
        <v>69.783232954573407</v>
      </c>
    </row>
    <row r="2500" spans="1:6">
      <c r="A2500">
        <v>32</v>
      </c>
      <c r="B2500">
        <v>-88.751999999999995</v>
      </c>
      <c r="C2500">
        <v>216</v>
      </c>
      <c r="D2500">
        <v>49000</v>
      </c>
      <c r="E2500">
        <v>58</v>
      </c>
      <c r="F2500" s="3">
        <v>69.410263710639725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110</v>
      </c>
    </row>
    <row r="2506" spans="1:6">
      <c r="A2506" t="s">
        <v>2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111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354</v>
      </c>
      <c r="B2518" t="s">
        <v>333</v>
      </c>
      <c r="C2518" t="s">
        <v>336</v>
      </c>
      <c r="D2518" t="s">
        <v>353</v>
      </c>
      <c r="E2518" t="s">
        <v>352</v>
      </c>
      <c r="F2518" t="s">
        <v>373</v>
      </c>
    </row>
    <row r="2519" spans="1:10">
      <c r="A2519">
        <v>1</v>
      </c>
      <c r="B2519">
        <v>-92.248000000000005</v>
      </c>
      <c r="C2519">
        <v>215</v>
      </c>
      <c r="D2519">
        <v>49000</v>
      </c>
      <c r="E2519">
        <v>39</v>
      </c>
      <c r="F2519" s="3">
        <v>67.98264686120126</v>
      </c>
      <c r="J2519" t="s">
        <v>435</v>
      </c>
    </row>
    <row r="2520" spans="1:10">
      <c r="A2520">
        <v>2</v>
      </c>
      <c r="B2520">
        <v>-92.138999999999996</v>
      </c>
      <c r="C2520">
        <v>215</v>
      </c>
      <c r="D2520">
        <v>49000</v>
      </c>
      <c r="E2520">
        <v>40</v>
      </c>
      <c r="F2520" s="3">
        <v>67.982711409467939</v>
      </c>
    </row>
    <row r="2521" spans="1:10">
      <c r="A2521">
        <v>3</v>
      </c>
      <c r="B2521">
        <v>-92.024000000000001</v>
      </c>
      <c r="C2521">
        <v>215</v>
      </c>
      <c r="D2521">
        <v>49000</v>
      </c>
      <c r="E2521">
        <v>65</v>
      </c>
      <c r="F2521" s="3">
        <v>67.983132608899396</v>
      </c>
    </row>
    <row r="2522" spans="1:10">
      <c r="A2522">
        <v>4</v>
      </c>
      <c r="B2522">
        <v>-91.912000000000006</v>
      </c>
      <c r="C2522">
        <v>215</v>
      </c>
      <c r="D2522">
        <v>49000</v>
      </c>
      <c r="E2522">
        <v>72</v>
      </c>
      <c r="F2522" s="3">
        <v>67.985401694301487</v>
      </c>
    </row>
    <row r="2523" spans="1:10">
      <c r="A2523">
        <v>5</v>
      </c>
      <c r="B2523">
        <v>-91.8</v>
      </c>
      <c r="C2523">
        <v>215</v>
      </c>
      <c r="D2523">
        <v>49000</v>
      </c>
      <c r="E2523">
        <v>78</v>
      </c>
      <c r="F2523" s="3">
        <v>67.996409894786495</v>
      </c>
    </row>
    <row r="2524" spans="1:10">
      <c r="A2524">
        <v>6</v>
      </c>
      <c r="B2524">
        <v>-91.694000000000003</v>
      </c>
      <c r="C2524">
        <v>215</v>
      </c>
      <c r="D2524">
        <v>49000</v>
      </c>
      <c r="E2524">
        <v>64</v>
      </c>
      <c r="F2524" s="3">
        <v>68.039462027642202</v>
      </c>
    </row>
    <row r="2525" spans="1:10">
      <c r="A2525">
        <v>7</v>
      </c>
      <c r="B2525">
        <v>-91.581000000000003</v>
      </c>
      <c r="C2525">
        <v>215</v>
      </c>
      <c r="D2525">
        <v>49000</v>
      </c>
      <c r="E2525">
        <v>85</v>
      </c>
      <c r="F2525" s="3">
        <v>68.213405524901532</v>
      </c>
    </row>
    <row r="2526" spans="1:10">
      <c r="A2526">
        <v>8</v>
      </c>
      <c r="B2526">
        <v>-91.465000000000003</v>
      </c>
      <c r="C2526">
        <v>215</v>
      </c>
      <c r="D2526">
        <v>49000</v>
      </c>
      <c r="E2526">
        <v>95</v>
      </c>
      <c r="F2526" s="3">
        <v>68.847576034506034</v>
      </c>
    </row>
    <row r="2527" spans="1:10">
      <c r="A2527">
        <v>9</v>
      </c>
      <c r="B2527">
        <v>-91.349000000000004</v>
      </c>
      <c r="C2527">
        <v>215</v>
      </c>
      <c r="D2527">
        <v>49000</v>
      </c>
      <c r="E2527">
        <v>91</v>
      </c>
      <c r="F2527" s="3">
        <v>70.861002209171346</v>
      </c>
    </row>
    <row r="2528" spans="1:10">
      <c r="A2528">
        <v>10</v>
      </c>
      <c r="B2528">
        <v>-91.233999999999995</v>
      </c>
      <c r="C2528">
        <v>215</v>
      </c>
      <c r="D2528">
        <v>49000</v>
      </c>
      <c r="E2528">
        <v>102</v>
      </c>
      <c r="F2528" s="3">
        <v>76.412560091197761</v>
      </c>
    </row>
    <row r="2529" spans="1:6">
      <c r="A2529">
        <v>11</v>
      </c>
      <c r="B2529">
        <v>-91.123999999999995</v>
      </c>
      <c r="C2529">
        <v>215</v>
      </c>
      <c r="D2529">
        <v>49000</v>
      </c>
      <c r="E2529">
        <v>130</v>
      </c>
      <c r="F2529" s="3">
        <v>89.103573199461309</v>
      </c>
    </row>
    <row r="2530" spans="1:6">
      <c r="A2530">
        <v>12</v>
      </c>
      <c r="B2530">
        <v>-91.009</v>
      </c>
      <c r="C2530">
        <v>215</v>
      </c>
      <c r="D2530">
        <v>49000</v>
      </c>
      <c r="E2530">
        <v>140</v>
      </c>
      <c r="F2530" s="3">
        <v>117.19535107795269</v>
      </c>
    </row>
    <row r="2531" spans="1:6">
      <c r="A2531">
        <v>13</v>
      </c>
      <c r="B2531">
        <v>-90.894999999999996</v>
      </c>
      <c r="C2531">
        <v>215</v>
      </c>
      <c r="D2531">
        <v>49000</v>
      </c>
      <c r="E2531">
        <v>182</v>
      </c>
      <c r="F2531" s="3">
        <v>169.40809223519153</v>
      </c>
    </row>
    <row r="2532" spans="1:6">
      <c r="A2532">
        <v>14</v>
      </c>
      <c r="B2532">
        <v>-90.787000000000006</v>
      </c>
      <c r="C2532">
        <v>215</v>
      </c>
      <c r="D2532">
        <v>49000</v>
      </c>
      <c r="E2532">
        <v>272</v>
      </c>
      <c r="F2532" s="3">
        <v>248.98085140965074</v>
      </c>
    </row>
    <row r="2533" spans="1:6">
      <c r="A2533">
        <v>15</v>
      </c>
      <c r="B2533">
        <v>-90.671999999999997</v>
      </c>
      <c r="C2533">
        <v>215</v>
      </c>
      <c r="D2533">
        <v>49000</v>
      </c>
      <c r="E2533">
        <v>339</v>
      </c>
      <c r="F2533" s="3">
        <v>367.40828254259685</v>
      </c>
    </row>
    <row r="2534" spans="1:6">
      <c r="A2534">
        <v>16</v>
      </c>
      <c r="B2534">
        <v>-90.555999999999997</v>
      </c>
      <c r="C2534">
        <v>215</v>
      </c>
      <c r="D2534">
        <v>49000</v>
      </c>
      <c r="E2534">
        <v>424</v>
      </c>
      <c r="F2534" s="3">
        <v>509.94012381913001</v>
      </c>
    </row>
    <row r="2535" spans="1:6">
      <c r="A2535">
        <v>17</v>
      </c>
      <c r="B2535">
        <v>-90.44</v>
      </c>
      <c r="C2535">
        <v>215</v>
      </c>
      <c r="D2535">
        <v>49000</v>
      </c>
      <c r="E2535">
        <v>675</v>
      </c>
      <c r="F2535" s="3">
        <v>647.17813857656688</v>
      </c>
    </row>
    <row r="2536" spans="1:6">
      <c r="A2536">
        <v>18</v>
      </c>
      <c r="B2536">
        <v>-90.325000000000003</v>
      </c>
      <c r="C2536">
        <v>215</v>
      </c>
      <c r="D2536">
        <v>49000</v>
      </c>
      <c r="E2536">
        <v>732</v>
      </c>
      <c r="F2536" s="3">
        <v>741.38792561484831</v>
      </c>
    </row>
    <row r="2537" spans="1:6">
      <c r="A2537">
        <v>19</v>
      </c>
      <c r="B2537">
        <v>-90.218999999999994</v>
      </c>
      <c r="C2537">
        <v>215</v>
      </c>
      <c r="D2537">
        <v>49000</v>
      </c>
      <c r="E2537">
        <v>799</v>
      </c>
      <c r="F2537" s="3">
        <v>765.65055562722296</v>
      </c>
    </row>
    <row r="2538" spans="1:6">
      <c r="A2538">
        <v>20</v>
      </c>
      <c r="B2538">
        <v>-90.105999999999995</v>
      </c>
      <c r="C2538">
        <v>215</v>
      </c>
      <c r="D2538">
        <v>49000</v>
      </c>
      <c r="E2538">
        <v>768</v>
      </c>
      <c r="F2538" s="3">
        <v>717.43031137359583</v>
      </c>
    </row>
    <row r="2539" spans="1:6">
      <c r="A2539">
        <v>21</v>
      </c>
      <c r="B2539">
        <v>-89.991</v>
      </c>
      <c r="C2539">
        <v>215</v>
      </c>
      <c r="D2539">
        <v>49000</v>
      </c>
      <c r="E2539">
        <v>630</v>
      </c>
      <c r="F2539" s="3">
        <v>605.72005402475452</v>
      </c>
    </row>
    <row r="2540" spans="1:6">
      <c r="A2540">
        <v>22</v>
      </c>
      <c r="B2540">
        <v>-89.876999999999995</v>
      </c>
      <c r="C2540">
        <v>215</v>
      </c>
      <c r="D2540">
        <v>49000</v>
      </c>
      <c r="E2540">
        <v>460</v>
      </c>
      <c r="F2540" s="3">
        <v>465.36550778852921</v>
      </c>
    </row>
    <row r="2541" spans="1:6">
      <c r="A2541">
        <v>23</v>
      </c>
      <c r="B2541">
        <v>-89.757999999999996</v>
      </c>
      <c r="C2541">
        <v>215</v>
      </c>
      <c r="D2541">
        <v>49000</v>
      </c>
      <c r="E2541">
        <v>339</v>
      </c>
      <c r="F2541" s="3">
        <v>324.357649334077</v>
      </c>
    </row>
    <row r="2542" spans="1:6">
      <c r="A2542">
        <v>24</v>
      </c>
      <c r="B2542">
        <v>-89.641999999999996</v>
      </c>
      <c r="C2542">
        <v>215</v>
      </c>
      <c r="D2542">
        <v>49000</v>
      </c>
      <c r="E2542">
        <v>165</v>
      </c>
      <c r="F2542" s="3">
        <v>216.24328861932764</v>
      </c>
    </row>
    <row r="2543" spans="1:6">
      <c r="A2543">
        <v>25</v>
      </c>
      <c r="B2543">
        <v>-89.534999999999997</v>
      </c>
      <c r="C2543">
        <v>215</v>
      </c>
      <c r="D2543">
        <v>49000</v>
      </c>
      <c r="E2543">
        <v>150</v>
      </c>
      <c r="F2543" s="3">
        <v>148.4905064744444</v>
      </c>
    </row>
    <row r="2544" spans="1:6">
      <c r="A2544">
        <v>26</v>
      </c>
      <c r="B2544">
        <v>-89.43</v>
      </c>
      <c r="C2544">
        <v>215</v>
      </c>
      <c r="D2544">
        <v>49000</v>
      </c>
      <c r="E2544">
        <v>118</v>
      </c>
      <c r="F2544" s="3">
        <v>108.05900650283839</v>
      </c>
    </row>
    <row r="2545" spans="1:6">
      <c r="A2545">
        <v>27</v>
      </c>
      <c r="B2545">
        <v>-89.316000000000003</v>
      </c>
      <c r="C2545">
        <v>215</v>
      </c>
      <c r="D2545">
        <v>49000</v>
      </c>
      <c r="E2545">
        <v>97</v>
      </c>
      <c r="F2545" s="3">
        <v>84.811664056946853</v>
      </c>
    </row>
    <row r="2546" spans="1:6">
      <c r="A2546">
        <v>28</v>
      </c>
      <c r="B2546">
        <v>-89.195999999999998</v>
      </c>
      <c r="C2546">
        <v>215</v>
      </c>
      <c r="D2546">
        <v>49000</v>
      </c>
      <c r="E2546">
        <v>75</v>
      </c>
      <c r="F2546" s="3">
        <v>73.946232038511539</v>
      </c>
    </row>
    <row r="2547" spans="1:6">
      <c r="A2547">
        <v>29</v>
      </c>
      <c r="B2547">
        <v>-89.090999999999994</v>
      </c>
      <c r="C2547">
        <v>215</v>
      </c>
      <c r="D2547">
        <v>49000</v>
      </c>
      <c r="E2547">
        <v>68</v>
      </c>
      <c r="F2547" s="3">
        <v>70.150027977241095</v>
      </c>
    </row>
    <row r="2548" spans="1:6">
      <c r="A2548">
        <v>30</v>
      </c>
      <c r="B2548">
        <v>-88.971999999999994</v>
      </c>
      <c r="C2548">
        <v>215</v>
      </c>
      <c r="D2548">
        <v>49000</v>
      </c>
      <c r="E2548">
        <v>68</v>
      </c>
      <c r="F2548" s="3">
        <v>68.594424774746713</v>
      </c>
    </row>
    <row r="2549" spans="1:6">
      <c r="A2549">
        <v>31</v>
      </c>
      <c r="B2549">
        <v>-88.86</v>
      </c>
      <c r="C2549">
        <v>215</v>
      </c>
      <c r="D2549">
        <v>49000</v>
      </c>
      <c r="E2549">
        <v>66</v>
      </c>
      <c r="F2549" s="3">
        <v>68.148567000493159</v>
      </c>
    </row>
    <row r="2550" spans="1:6">
      <c r="A2550">
        <v>32</v>
      </c>
      <c r="B2550">
        <v>-88.751999999999995</v>
      </c>
      <c r="C2550">
        <v>215</v>
      </c>
      <c r="D2550">
        <v>49000</v>
      </c>
      <c r="E2550">
        <v>68</v>
      </c>
      <c r="F2550" s="3">
        <v>68.025087231027797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112</v>
      </c>
    </row>
    <row r="2556" spans="1:6">
      <c r="A2556" t="s">
        <v>2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113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354</v>
      </c>
      <c r="B2568" t="s">
        <v>333</v>
      </c>
      <c r="C2568" t="s">
        <v>336</v>
      </c>
      <c r="D2568" t="s">
        <v>353</v>
      </c>
      <c r="E2568" t="s">
        <v>352</v>
      </c>
      <c r="F2568" t="s">
        <v>373</v>
      </c>
    </row>
    <row r="2569" spans="1:10">
      <c r="A2569">
        <v>1</v>
      </c>
      <c r="B2569">
        <v>-92.248000000000005</v>
      </c>
      <c r="C2569">
        <v>213</v>
      </c>
      <c r="D2569">
        <v>49000</v>
      </c>
      <c r="E2569">
        <v>46</v>
      </c>
      <c r="F2569" s="3">
        <v>68.220438887030483</v>
      </c>
      <c r="J2569" t="s">
        <v>436</v>
      </c>
    </row>
    <row r="2570" spans="1:10">
      <c r="A2570">
        <v>2</v>
      </c>
      <c r="B2570">
        <v>-92.138999999999996</v>
      </c>
      <c r="C2570">
        <v>213</v>
      </c>
      <c r="D2570">
        <v>49000</v>
      </c>
      <c r="E2570">
        <v>49</v>
      </c>
      <c r="F2570" s="3">
        <v>68.220846079770993</v>
      </c>
    </row>
    <row r="2571" spans="1:10">
      <c r="A2571">
        <v>3</v>
      </c>
      <c r="B2571">
        <v>-92.024000000000001</v>
      </c>
      <c r="C2571">
        <v>213</v>
      </c>
      <c r="D2571">
        <v>49000</v>
      </c>
      <c r="E2571">
        <v>49</v>
      </c>
      <c r="F2571" s="3">
        <v>68.223029463627526</v>
      </c>
    </row>
    <row r="2572" spans="1:10">
      <c r="A2572">
        <v>4</v>
      </c>
      <c r="B2572">
        <v>-91.912000000000006</v>
      </c>
      <c r="C2572">
        <v>213</v>
      </c>
      <c r="D2572">
        <v>49000</v>
      </c>
      <c r="E2572">
        <v>68</v>
      </c>
      <c r="F2572" s="3">
        <v>68.232799206404835</v>
      </c>
    </row>
    <row r="2573" spans="1:10">
      <c r="A2573">
        <v>5</v>
      </c>
      <c r="B2573">
        <v>-91.8</v>
      </c>
      <c r="C2573">
        <v>213</v>
      </c>
      <c r="D2573">
        <v>49000</v>
      </c>
      <c r="E2573">
        <v>73</v>
      </c>
      <c r="F2573" s="3">
        <v>68.272577010013435</v>
      </c>
    </row>
    <row r="2574" spans="1:10">
      <c r="A2574">
        <v>6</v>
      </c>
      <c r="B2574">
        <v>-91.694000000000003</v>
      </c>
      <c r="C2574">
        <v>213</v>
      </c>
      <c r="D2574">
        <v>49000</v>
      </c>
      <c r="E2574">
        <v>85</v>
      </c>
      <c r="F2574" s="3">
        <v>68.405132785478528</v>
      </c>
    </row>
    <row r="2575" spans="1:10">
      <c r="A2575">
        <v>7</v>
      </c>
      <c r="B2575">
        <v>-91.581000000000003</v>
      </c>
      <c r="C2575">
        <v>213</v>
      </c>
      <c r="D2575">
        <v>49000</v>
      </c>
      <c r="E2575">
        <v>89</v>
      </c>
      <c r="F2575" s="3">
        <v>68.863343893858755</v>
      </c>
    </row>
    <row r="2576" spans="1:10">
      <c r="A2576">
        <v>8</v>
      </c>
      <c r="B2576">
        <v>-91.465000000000003</v>
      </c>
      <c r="C2576">
        <v>213</v>
      </c>
      <c r="D2576">
        <v>49000</v>
      </c>
      <c r="E2576">
        <v>83</v>
      </c>
      <c r="F2576" s="3">
        <v>70.297602526121466</v>
      </c>
    </row>
    <row r="2577" spans="1:6">
      <c r="A2577">
        <v>9</v>
      </c>
      <c r="B2577">
        <v>-91.349000000000004</v>
      </c>
      <c r="C2577">
        <v>213</v>
      </c>
      <c r="D2577">
        <v>49000</v>
      </c>
      <c r="E2577">
        <v>85</v>
      </c>
      <c r="F2577" s="3">
        <v>74.239335435843898</v>
      </c>
    </row>
    <row r="2578" spans="1:6">
      <c r="A2578">
        <v>10</v>
      </c>
      <c r="B2578">
        <v>-91.233999999999995</v>
      </c>
      <c r="C2578">
        <v>213</v>
      </c>
      <c r="D2578">
        <v>49000</v>
      </c>
      <c r="E2578">
        <v>110</v>
      </c>
      <c r="F2578" s="3">
        <v>83.741921448721328</v>
      </c>
    </row>
    <row r="2579" spans="1:6">
      <c r="A2579">
        <v>11</v>
      </c>
      <c r="B2579">
        <v>-91.123999999999995</v>
      </c>
      <c r="C2579">
        <v>213</v>
      </c>
      <c r="D2579">
        <v>49000</v>
      </c>
      <c r="E2579">
        <v>126</v>
      </c>
      <c r="F2579" s="3">
        <v>102.97466205350293</v>
      </c>
    </row>
    <row r="2580" spans="1:6">
      <c r="A2580">
        <v>12</v>
      </c>
      <c r="B2580">
        <v>-91.009</v>
      </c>
      <c r="C2580">
        <v>213</v>
      </c>
      <c r="D2580">
        <v>49000</v>
      </c>
      <c r="E2580">
        <v>172</v>
      </c>
      <c r="F2580" s="3">
        <v>140.92583716422894</v>
      </c>
    </row>
    <row r="2581" spans="1:6">
      <c r="A2581">
        <v>13</v>
      </c>
      <c r="B2581">
        <v>-90.894999999999996</v>
      </c>
      <c r="C2581">
        <v>213</v>
      </c>
      <c r="D2581">
        <v>49000</v>
      </c>
      <c r="E2581">
        <v>219</v>
      </c>
      <c r="F2581" s="3">
        <v>204.209969503108</v>
      </c>
    </row>
    <row r="2582" spans="1:6">
      <c r="A2582">
        <v>14</v>
      </c>
      <c r="B2582">
        <v>-90.787000000000006</v>
      </c>
      <c r="C2582">
        <v>213</v>
      </c>
      <c r="D2582">
        <v>49000</v>
      </c>
      <c r="E2582">
        <v>279</v>
      </c>
      <c r="F2582" s="3">
        <v>291.59753355417723</v>
      </c>
    </row>
    <row r="2583" spans="1:6">
      <c r="A2583">
        <v>15</v>
      </c>
      <c r="B2583">
        <v>-90.671999999999997</v>
      </c>
      <c r="C2583">
        <v>213</v>
      </c>
      <c r="D2583">
        <v>49000</v>
      </c>
      <c r="E2583">
        <v>391</v>
      </c>
      <c r="F2583" s="3">
        <v>409.82084724173882</v>
      </c>
    </row>
    <row r="2584" spans="1:6">
      <c r="A2584">
        <v>16</v>
      </c>
      <c r="B2584">
        <v>-90.555999999999997</v>
      </c>
      <c r="C2584">
        <v>213</v>
      </c>
      <c r="D2584">
        <v>49000</v>
      </c>
      <c r="E2584">
        <v>456</v>
      </c>
      <c r="F2584" s="3">
        <v>538.71914675183052</v>
      </c>
    </row>
    <row r="2585" spans="1:6">
      <c r="A2585">
        <v>17</v>
      </c>
      <c r="B2585">
        <v>-90.44</v>
      </c>
      <c r="C2585">
        <v>213</v>
      </c>
      <c r="D2585">
        <v>49000</v>
      </c>
      <c r="E2585">
        <v>665</v>
      </c>
      <c r="F2585" s="3">
        <v>649.45441022150271</v>
      </c>
    </row>
    <row r="2586" spans="1:6">
      <c r="A2586">
        <v>18</v>
      </c>
      <c r="B2586">
        <v>-90.325000000000003</v>
      </c>
      <c r="C2586">
        <v>213</v>
      </c>
      <c r="D2586">
        <v>49000</v>
      </c>
      <c r="E2586">
        <v>721</v>
      </c>
      <c r="F2586" s="3">
        <v>711.96554313691922</v>
      </c>
    </row>
    <row r="2587" spans="1:6">
      <c r="A2587">
        <v>19</v>
      </c>
      <c r="B2587">
        <v>-90.218999999999994</v>
      </c>
      <c r="C2587">
        <v>213</v>
      </c>
      <c r="D2587">
        <v>49000</v>
      </c>
      <c r="E2587">
        <v>768</v>
      </c>
      <c r="F2587" s="3">
        <v>711.61537477834759</v>
      </c>
    </row>
    <row r="2588" spans="1:6">
      <c r="A2588">
        <v>20</v>
      </c>
      <c r="B2588">
        <v>-90.105999999999995</v>
      </c>
      <c r="C2588">
        <v>213</v>
      </c>
      <c r="D2588">
        <v>49000</v>
      </c>
      <c r="E2588">
        <v>697</v>
      </c>
      <c r="F2588" s="3">
        <v>650.02775612632843</v>
      </c>
    </row>
    <row r="2589" spans="1:6">
      <c r="A2589">
        <v>21</v>
      </c>
      <c r="B2589">
        <v>-89.991</v>
      </c>
      <c r="C2589">
        <v>213</v>
      </c>
      <c r="D2589">
        <v>49000</v>
      </c>
      <c r="E2589">
        <v>530</v>
      </c>
      <c r="F2589" s="3">
        <v>540.58216176371684</v>
      </c>
    </row>
    <row r="2590" spans="1:6">
      <c r="A2590">
        <v>22</v>
      </c>
      <c r="B2590">
        <v>-89.876999999999995</v>
      </c>
      <c r="C2590">
        <v>213</v>
      </c>
      <c r="D2590">
        <v>49000</v>
      </c>
      <c r="E2590">
        <v>426</v>
      </c>
      <c r="F2590" s="3">
        <v>413.94063491128463</v>
      </c>
    </row>
    <row r="2591" spans="1:6">
      <c r="A2591">
        <v>23</v>
      </c>
      <c r="B2591">
        <v>-89.757999999999996</v>
      </c>
      <c r="C2591">
        <v>213</v>
      </c>
      <c r="D2591">
        <v>49000</v>
      </c>
      <c r="E2591">
        <v>276</v>
      </c>
      <c r="F2591" s="3">
        <v>291.34700301203122</v>
      </c>
    </row>
    <row r="2592" spans="1:6">
      <c r="A2592">
        <v>24</v>
      </c>
      <c r="B2592">
        <v>-89.641999999999996</v>
      </c>
      <c r="C2592">
        <v>213</v>
      </c>
      <c r="D2592">
        <v>49000</v>
      </c>
      <c r="E2592">
        <v>183</v>
      </c>
      <c r="F2592" s="3">
        <v>198.63124719315078</v>
      </c>
    </row>
    <row r="2593" spans="1:6">
      <c r="A2593">
        <v>25</v>
      </c>
      <c r="B2593">
        <v>-89.534999999999997</v>
      </c>
      <c r="C2593">
        <v>213</v>
      </c>
      <c r="D2593">
        <v>49000</v>
      </c>
      <c r="E2593">
        <v>126</v>
      </c>
      <c r="F2593" s="3">
        <v>140.37781522537375</v>
      </c>
    </row>
    <row r="2594" spans="1:6">
      <c r="A2594">
        <v>26</v>
      </c>
      <c r="B2594">
        <v>-89.43</v>
      </c>
      <c r="C2594">
        <v>213</v>
      </c>
      <c r="D2594">
        <v>49000</v>
      </c>
      <c r="E2594">
        <v>104</v>
      </c>
      <c r="F2594" s="3">
        <v>105.11579012116538</v>
      </c>
    </row>
    <row r="2595" spans="1:6">
      <c r="A2595">
        <v>27</v>
      </c>
      <c r="B2595">
        <v>-89.316000000000003</v>
      </c>
      <c r="C2595">
        <v>213</v>
      </c>
      <c r="D2595">
        <v>49000</v>
      </c>
      <c r="E2595">
        <v>91</v>
      </c>
      <c r="F2595" s="3">
        <v>84.321754465632537</v>
      </c>
    </row>
    <row r="2596" spans="1:6">
      <c r="A2596">
        <v>28</v>
      </c>
      <c r="B2596">
        <v>-89.195999999999998</v>
      </c>
      <c r="C2596">
        <v>213</v>
      </c>
      <c r="D2596">
        <v>49000</v>
      </c>
      <c r="E2596">
        <v>85</v>
      </c>
      <c r="F2596" s="3">
        <v>74.225219557045435</v>
      </c>
    </row>
    <row r="2597" spans="1:6">
      <c r="A2597">
        <v>29</v>
      </c>
      <c r="B2597">
        <v>-89.090999999999994</v>
      </c>
      <c r="C2597">
        <v>213</v>
      </c>
      <c r="D2597">
        <v>49000</v>
      </c>
      <c r="E2597">
        <v>71</v>
      </c>
      <c r="F2597" s="3">
        <v>70.522912684808318</v>
      </c>
    </row>
    <row r="2598" spans="1:6">
      <c r="A2598">
        <v>30</v>
      </c>
      <c r="B2598">
        <v>-88.971999999999994</v>
      </c>
      <c r="C2598">
        <v>213</v>
      </c>
      <c r="D2598">
        <v>49000</v>
      </c>
      <c r="E2598">
        <v>65</v>
      </c>
      <c r="F2598" s="3">
        <v>68.917963380680462</v>
      </c>
    </row>
    <row r="2599" spans="1:6">
      <c r="A2599">
        <v>31</v>
      </c>
      <c r="B2599">
        <v>-88.86</v>
      </c>
      <c r="C2599">
        <v>213</v>
      </c>
      <c r="D2599">
        <v>49000</v>
      </c>
      <c r="E2599">
        <v>68</v>
      </c>
      <c r="F2599" s="3">
        <v>68.424570334259073</v>
      </c>
    </row>
    <row r="2600" spans="1:6">
      <c r="A2600">
        <v>32</v>
      </c>
      <c r="B2600">
        <v>-88.751999999999995</v>
      </c>
      <c r="C2600">
        <v>213</v>
      </c>
      <c r="D2600">
        <v>49000</v>
      </c>
      <c r="E2600">
        <v>71</v>
      </c>
      <c r="F2600" s="3">
        <v>68.277092908654751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114</v>
      </c>
    </row>
    <row r="2606" spans="1:6">
      <c r="A2606" t="s">
        <v>115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116</v>
      </c>
    </row>
    <row r="2610" spans="1:10">
      <c r="A2610" t="s">
        <v>113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354</v>
      </c>
      <c r="B2618" t="s">
        <v>333</v>
      </c>
      <c r="C2618" t="s">
        <v>336</v>
      </c>
      <c r="D2618" t="s">
        <v>353</v>
      </c>
      <c r="E2618" t="s">
        <v>352</v>
      </c>
      <c r="F2618" t="s">
        <v>373</v>
      </c>
    </row>
    <row r="2619" spans="1:10">
      <c r="A2619">
        <v>1</v>
      </c>
      <c r="B2619">
        <v>-92.248000000000005</v>
      </c>
      <c r="C2619">
        <v>6</v>
      </c>
      <c r="D2619">
        <v>1400</v>
      </c>
      <c r="E2619">
        <v>0</v>
      </c>
      <c r="F2619" s="3">
        <v>0.78882447204794093</v>
      </c>
      <c r="J2619" t="s">
        <v>437</v>
      </c>
    </row>
    <row r="2620" spans="1:10">
      <c r="A2620">
        <v>2</v>
      </c>
      <c r="B2620">
        <v>-92.138999999999996</v>
      </c>
      <c r="C2620">
        <v>6</v>
      </c>
      <c r="D2620">
        <v>1400</v>
      </c>
      <c r="E2620">
        <v>0</v>
      </c>
      <c r="F2620" s="3">
        <v>0.78882455875020641</v>
      </c>
    </row>
    <row r="2621" spans="1:10">
      <c r="A2621">
        <v>3</v>
      </c>
      <c r="B2621">
        <v>-92.024000000000001</v>
      </c>
      <c r="C2621">
        <v>6</v>
      </c>
      <c r="D2621">
        <v>1400</v>
      </c>
      <c r="E2621">
        <v>3</v>
      </c>
      <c r="F2621" s="3">
        <v>0.78882534328342113</v>
      </c>
    </row>
    <row r="2622" spans="1:10">
      <c r="A2622">
        <v>4</v>
      </c>
      <c r="B2622">
        <v>-91.912000000000006</v>
      </c>
      <c r="C2622">
        <v>6</v>
      </c>
      <c r="D2622">
        <v>1400</v>
      </c>
      <c r="E2622">
        <v>2</v>
      </c>
      <c r="F2622" s="3">
        <v>0.78883163895753394</v>
      </c>
    </row>
    <row r="2623" spans="1:10">
      <c r="A2623">
        <v>5</v>
      </c>
      <c r="B2623">
        <v>-91.8</v>
      </c>
      <c r="C2623">
        <v>6</v>
      </c>
      <c r="D2623">
        <v>1400</v>
      </c>
      <c r="E2623">
        <v>2</v>
      </c>
      <c r="F2623" s="3">
        <v>0.78887582489454589</v>
      </c>
    </row>
    <row r="2624" spans="1:10">
      <c r="A2624">
        <v>6</v>
      </c>
      <c r="B2624">
        <v>-91.694000000000003</v>
      </c>
      <c r="C2624">
        <v>6</v>
      </c>
      <c r="D2624">
        <v>1400</v>
      </c>
      <c r="E2624">
        <v>0</v>
      </c>
      <c r="F2624" s="3">
        <v>0.78911604671169899</v>
      </c>
    </row>
    <row r="2625" spans="1:6">
      <c r="A2625">
        <v>7</v>
      </c>
      <c r="B2625">
        <v>-91.581000000000003</v>
      </c>
      <c r="C2625">
        <v>6</v>
      </c>
      <c r="D2625">
        <v>1400</v>
      </c>
      <c r="E2625">
        <v>0</v>
      </c>
      <c r="F2625" s="3">
        <v>0.79044475548334681</v>
      </c>
    </row>
    <row r="2626" spans="1:6">
      <c r="A2626">
        <v>8</v>
      </c>
      <c r="B2626">
        <v>-91.465000000000003</v>
      </c>
      <c r="C2626">
        <v>6</v>
      </c>
      <c r="D2626">
        <v>1400</v>
      </c>
      <c r="E2626">
        <v>0</v>
      </c>
      <c r="F2626" s="3">
        <v>0.79696617262362146</v>
      </c>
    </row>
    <row r="2627" spans="1:6">
      <c r="A2627">
        <v>9</v>
      </c>
      <c r="B2627">
        <v>-91.349000000000004</v>
      </c>
      <c r="C2627">
        <v>6</v>
      </c>
      <c r="D2627">
        <v>1400</v>
      </c>
      <c r="E2627">
        <v>1</v>
      </c>
      <c r="F2627" s="3">
        <v>0.82410344010890957</v>
      </c>
    </row>
    <row r="2628" spans="1:6">
      <c r="A2628">
        <v>10</v>
      </c>
      <c r="B2628">
        <v>-91.233999999999995</v>
      </c>
      <c r="C2628">
        <v>6</v>
      </c>
      <c r="D2628">
        <v>1400</v>
      </c>
      <c r="E2628">
        <v>4</v>
      </c>
      <c r="F2628" s="3">
        <v>0.91924109446451829</v>
      </c>
    </row>
    <row r="2629" spans="1:6">
      <c r="A2629">
        <v>11</v>
      </c>
      <c r="B2629">
        <v>-91.123999999999995</v>
      </c>
      <c r="C2629">
        <v>6</v>
      </c>
      <c r="D2629">
        <v>1400</v>
      </c>
      <c r="E2629">
        <v>3</v>
      </c>
      <c r="F2629" s="3">
        <v>1.1862963576469499</v>
      </c>
    </row>
    <row r="2630" spans="1:6">
      <c r="A2630">
        <v>12</v>
      </c>
      <c r="B2630">
        <v>-91.009</v>
      </c>
      <c r="C2630">
        <v>6</v>
      </c>
      <c r="D2630">
        <v>1400</v>
      </c>
      <c r="E2630">
        <v>7</v>
      </c>
      <c r="F2630" s="3">
        <v>1.8940066194687757</v>
      </c>
    </row>
    <row r="2631" spans="1:6">
      <c r="A2631">
        <v>13</v>
      </c>
      <c r="B2631">
        <v>-90.894999999999996</v>
      </c>
      <c r="C2631">
        <v>6</v>
      </c>
      <c r="D2631">
        <v>1400</v>
      </c>
      <c r="E2631">
        <v>8</v>
      </c>
      <c r="F2631" s="3">
        <v>3.4269921328873578</v>
      </c>
    </row>
    <row r="2632" spans="1:6">
      <c r="A2632">
        <v>14</v>
      </c>
      <c r="B2632">
        <v>-90.787000000000006</v>
      </c>
      <c r="C2632">
        <v>6</v>
      </c>
      <c r="D2632">
        <v>1400</v>
      </c>
      <c r="E2632">
        <v>3</v>
      </c>
      <c r="F2632" s="3">
        <v>6.0608458574037929</v>
      </c>
    </row>
    <row r="2633" spans="1:6">
      <c r="A2633">
        <v>15</v>
      </c>
      <c r="B2633">
        <v>-90.671999999999997</v>
      </c>
      <c r="C2633">
        <v>6</v>
      </c>
      <c r="D2633">
        <v>1400</v>
      </c>
      <c r="E2633">
        <v>11</v>
      </c>
      <c r="F2633" s="3">
        <v>10.357350238142834</v>
      </c>
    </row>
    <row r="2634" spans="1:6">
      <c r="A2634">
        <v>16</v>
      </c>
      <c r="B2634">
        <v>-90.555999999999997</v>
      </c>
      <c r="C2634">
        <v>6</v>
      </c>
      <c r="D2634">
        <v>1400</v>
      </c>
      <c r="E2634">
        <v>15</v>
      </c>
      <c r="F2634" s="3">
        <v>15.852043512579163</v>
      </c>
    </row>
    <row r="2635" spans="1:6">
      <c r="A2635">
        <v>17</v>
      </c>
      <c r="B2635">
        <v>-90.44</v>
      </c>
      <c r="C2635">
        <v>6</v>
      </c>
      <c r="D2635">
        <v>1400</v>
      </c>
      <c r="E2635">
        <v>25</v>
      </c>
      <c r="F2635" s="3">
        <v>21.237593263314121</v>
      </c>
    </row>
    <row r="2636" spans="1:6">
      <c r="A2636">
        <v>18</v>
      </c>
      <c r="B2636">
        <v>-90.325000000000003</v>
      </c>
      <c r="C2636">
        <v>6</v>
      </c>
      <c r="D2636">
        <v>1400</v>
      </c>
      <c r="E2636">
        <v>22</v>
      </c>
      <c r="F2636" s="3">
        <v>24.709758684571121</v>
      </c>
    </row>
    <row r="2637" spans="1:6">
      <c r="A2637">
        <v>19</v>
      </c>
      <c r="B2637">
        <v>-90.218999999999994</v>
      </c>
      <c r="C2637">
        <v>6</v>
      </c>
      <c r="D2637">
        <v>1400</v>
      </c>
      <c r="E2637">
        <v>29</v>
      </c>
      <c r="F2637" s="3">
        <v>25.086644869659814</v>
      </c>
    </row>
    <row r="2638" spans="1:6">
      <c r="A2638">
        <v>20</v>
      </c>
      <c r="B2638">
        <v>-90.105999999999995</v>
      </c>
      <c r="C2638">
        <v>6</v>
      </c>
      <c r="D2638">
        <v>1400</v>
      </c>
      <c r="E2638">
        <v>21</v>
      </c>
      <c r="F2638" s="3">
        <v>22.349189095021856</v>
      </c>
    </row>
    <row r="2639" spans="1:6">
      <c r="A2639">
        <v>21</v>
      </c>
      <c r="B2639">
        <v>-89.991</v>
      </c>
      <c r="C2639">
        <v>6</v>
      </c>
      <c r="D2639">
        <v>1400</v>
      </c>
      <c r="E2639">
        <v>18</v>
      </c>
      <c r="F2639" s="3">
        <v>17.314403679161408</v>
      </c>
    </row>
    <row r="2640" spans="1:6">
      <c r="A2640">
        <v>22</v>
      </c>
      <c r="B2640">
        <v>-89.876999999999995</v>
      </c>
      <c r="C2640">
        <v>6</v>
      </c>
      <c r="D2640">
        <v>1400</v>
      </c>
      <c r="E2640">
        <v>11</v>
      </c>
      <c r="F2640" s="3">
        <v>11.785582906513717</v>
      </c>
    </row>
    <row r="2641" spans="1:6">
      <c r="A2641">
        <v>23</v>
      </c>
      <c r="B2641">
        <v>-89.757999999999996</v>
      </c>
      <c r="C2641">
        <v>6</v>
      </c>
      <c r="D2641">
        <v>1400</v>
      </c>
      <c r="E2641">
        <v>10</v>
      </c>
      <c r="F2641" s="3">
        <v>6.9596449037691128</v>
      </c>
    </row>
    <row r="2642" spans="1:6">
      <c r="A2642">
        <v>24</v>
      </c>
      <c r="B2642">
        <v>-89.641999999999996</v>
      </c>
      <c r="C2642">
        <v>6</v>
      </c>
      <c r="D2642">
        <v>1400</v>
      </c>
      <c r="E2642">
        <v>2</v>
      </c>
      <c r="F2642" s="3">
        <v>3.8128937498550197</v>
      </c>
    </row>
    <row r="2643" spans="1:6">
      <c r="A2643">
        <v>25</v>
      </c>
      <c r="B2643">
        <v>-89.534999999999997</v>
      </c>
      <c r="C2643">
        <v>6</v>
      </c>
      <c r="D2643">
        <v>1400</v>
      </c>
      <c r="E2643">
        <v>2</v>
      </c>
      <c r="F2643" s="3">
        <v>2.1623663484963513</v>
      </c>
    </row>
    <row r="2644" spans="1:6">
      <c r="A2644">
        <v>26</v>
      </c>
      <c r="B2644">
        <v>-89.43</v>
      </c>
      <c r="C2644">
        <v>6</v>
      </c>
      <c r="D2644">
        <v>1400</v>
      </c>
      <c r="E2644">
        <v>3</v>
      </c>
      <c r="F2644" s="3">
        <v>1.3489613229788264</v>
      </c>
    </row>
    <row r="2645" spans="1:6">
      <c r="A2645">
        <v>27</v>
      </c>
      <c r="B2645">
        <v>-89.316000000000003</v>
      </c>
      <c r="C2645">
        <v>6</v>
      </c>
      <c r="D2645">
        <v>1400</v>
      </c>
      <c r="E2645">
        <v>3</v>
      </c>
      <c r="F2645" s="3">
        <v>0.97319198565767451</v>
      </c>
    </row>
    <row r="2646" spans="1:6">
      <c r="A2646">
        <v>28</v>
      </c>
      <c r="B2646">
        <v>-89.195999999999998</v>
      </c>
      <c r="C2646">
        <v>6</v>
      </c>
      <c r="D2646">
        <v>1400</v>
      </c>
      <c r="E2646">
        <v>4</v>
      </c>
      <c r="F2646" s="3">
        <v>0.83786544418854048</v>
      </c>
    </row>
    <row r="2647" spans="1:6">
      <c r="A2647">
        <v>29</v>
      </c>
      <c r="B2647">
        <v>-89.090999999999994</v>
      </c>
      <c r="C2647">
        <v>6</v>
      </c>
      <c r="D2647">
        <v>1400</v>
      </c>
      <c r="E2647">
        <v>2</v>
      </c>
      <c r="F2647" s="3">
        <v>0.80234075901212398</v>
      </c>
    </row>
    <row r="2648" spans="1:6">
      <c r="A2648">
        <v>30</v>
      </c>
      <c r="B2648">
        <v>-88.971999999999994</v>
      </c>
      <c r="C2648">
        <v>6</v>
      </c>
      <c r="D2648">
        <v>1400</v>
      </c>
      <c r="E2648">
        <v>0</v>
      </c>
      <c r="F2648" s="3">
        <v>0.79153352401149812</v>
      </c>
    </row>
    <row r="2649" spans="1:6">
      <c r="A2649">
        <v>31</v>
      </c>
      <c r="B2649">
        <v>-88.86</v>
      </c>
      <c r="C2649">
        <v>6</v>
      </c>
      <c r="D2649">
        <v>1400</v>
      </c>
      <c r="E2649">
        <v>1</v>
      </c>
      <c r="F2649" s="3">
        <v>0.78934207983749649</v>
      </c>
    </row>
    <row r="2650" spans="1:6">
      <c r="A2650">
        <v>32</v>
      </c>
      <c r="B2650">
        <v>-88.751999999999995</v>
      </c>
      <c r="C2650">
        <v>6</v>
      </c>
      <c r="D2650">
        <v>1400</v>
      </c>
      <c r="E2650">
        <v>1</v>
      </c>
      <c r="F2650" s="3">
        <v>0.78891653112510929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117</v>
      </c>
    </row>
    <row r="2656" spans="1:6">
      <c r="A2656" t="s">
        <v>118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116</v>
      </c>
    </row>
    <row r="2660" spans="1:10">
      <c r="A2660" t="s">
        <v>119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354</v>
      </c>
      <c r="B2668" t="s">
        <v>333</v>
      </c>
      <c r="C2668" t="s">
        <v>336</v>
      </c>
      <c r="D2668" t="s">
        <v>353</v>
      </c>
      <c r="E2668" t="s">
        <v>352</v>
      </c>
      <c r="F2668" t="s">
        <v>373</v>
      </c>
    </row>
    <row r="2669" spans="1:10">
      <c r="A2669">
        <v>1</v>
      </c>
      <c r="B2669">
        <v>-92.248000000000005</v>
      </c>
      <c r="C2669">
        <v>338</v>
      </c>
      <c r="D2669">
        <v>77000</v>
      </c>
      <c r="E2669">
        <v>71</v>
      </c>
      <c r="F2669" s="3">
        <v>105.63813107525132</v>
      </c>
      <c r="J2669" t="s">
        <v>438</v>
      </c>
    </row>
    <row r="2670" spans="1:10">
      <c r="A2670">
        <v>2</v>
      </c>
      <c r="B2670">
        <v>-92.138999999999996</v>
      </c>
      <c r="C2670">
        <v>338</v>
      </c>
      <c r="D2670">
        <v>77000</v>
      </c>
      <c r="E2670">
        <v>60</v>
      </c>
      <c r="F2670" s="3">
        <v>105.63831428464535</v>
      </c>
    </row>
    <row r="2671" spans="1:10">
      <c r="A2671">
        <v>3</v>
      </c>
      <c r="B2671">
        <v>-92.024000000000001</v>
      </c>
      <c r="C2671">
        <v>338</v>
      </c>
      <c r="D2671">
        <v>77000</v>
      </c>
      <c r="E2671">
        <v>90</v>
      </c>
      <c r="F2671" s="3">
        <v>105.63935986249822</v>
      </c>
    </row>
    <row r="2672" spans="1:10">
      <c r="A2672">
        <v>4</v>
      </c>
      <c r="B2672">
        <v>-91.912000000000006</v>
      </c>
      <c r="C2672">
        <v>338</v>
      </c>
      <c r="D2672">
        <v>77000</v>
      </c>
      <c r="E2672">
        <v>107</v>
      </c>
      <c r="F2672" s="3">
        <v>105.64432835986366</v>
      </c>
    </row>
    <row r="2673" spans="1:6">
      <c r="A2673">
        <v>5</v>
      </c>
      <c r="B2673">
        <v>-91.8</v>
      </c>
      <c r="C2673">
        <v>338</v>
      </c>
      <c r="D2673">
        <v>77000</v>
      </c>
      <c r="E2673">
        <v>96</v>
      </c>
      <c r="F2673" s="3">
        <v>105.6657653234172</v>
      </c>
    </row>
    <row r="2674" spans="1:6">
      <c r="A2674">
        <v>6</v>
      </c>
      <c r="B2674">
        <v>-91.694000000000003</v>
      </c>
      <c r="C2674">
        <v>338</v>
      </c>
      <c r="D2674">
        <v>77000</v>
      </c>
      <c r="E2674">
        <v>101</v>
      </c>
      <c r="F2674" s="3">
        <v>105.74118093835168</v>
      </c>
    </row>
    <row r="2675" spans="1:6">
      <c r="A2675">
        <v>7</v>
      </c>
      <c r="B2675">
        <v>-91.581000000000003</v>
      </c>
      <c r="C2675">
        <v>338</v>
      </c>
      <c r="D2675">
        <v>77000</v>
      </c>
      <c r="E2675">
        <v>109</v>
      </c>
      <c r="F2675" s="3">
        <v>106.01637369046388</v>
      </c>
    </row>
    <row r="2676" spans="1:6">
      <c r="A2676">
        <v>8</v>
      </c>
      <c r="B2676">
        <v>-91.465000000000003</v>
      </c>
      <c r="C2676">
        <v>338</v>
      </c>
      <c r="D2676">
        <v>77000</v>
      </c>
      <c r="E2676">
        <v>117</v>
      </c>
      <c r="F2676" s="3">
        <v>106.92600860392693</v>
      </c>
    </row>
    <row r="2677" spans="1:6">
      <c r="A2677">
        <v>9</v>
      </c>
      <c r="B2677">
        <v>-91.349000000000004</v>
      </c>
      <c r="C2677">
        <v>338</v>
      </c>
      <c r="D2677">
        <v>77000</v>
      </c>
      <c r="E2677">
        <v>138</v>
      </c>
      <c r="F2677" s="3">
        <v>109.56287894125505</v>
      </c>
    </row>
    <row r="2678" spans="1:6">
      <c r="A2678">
        <v>10</v>
      </c>
      <c r="B2678">
        <v>-91.233999999999995</v>
      </c>
      <c r="C2678">
        <v>338</v>
      </c>
      <c r="D2678">
        <v>77000</v>
      </c>
      <c r="E2678">
        <v>137</v>
      </c>
      <c r="F2678" s="3">
        <v>116.25624615036321</v>
      </c>
    </row>
    <row r="2679" spans="1:6">
      <c r="A2679">
        <v>11</v>
      </c>
      <c r="B2679">
        <v>-91.123999999999995</v>
      </c>
      <c r="C2679">
        <v>338</v>
      </c>
      <c r="D2679">
        <v>77000</v>
      </c>
      <c r="E2679">
        <v>157</v>
      </c>
      <c r="F2679" s="3">
        <v>130.48157634051657</v>
      </c>
    </row>
    <row r="2680" spans="1:6">
      <c r="A2680">
        <v>12</v>
      </c>
      <c r="B2680">
        <v>-91.009</v>
      </c>
      <c r="C2680">
        <v>338</v>
      </c>
      <c r="D2680">
        <v>77000</v>
      </c>
      <c r="E2680">
        <v>159</v>
      </c>
      <c r="F2680" s="3">
        <v>159.94646875373488</v>
      </c>
    </row>
    <row r="2681" spans="1:6">
      <c r="A2681">
        <v>13</v>
      </c>
      <c r="B2681">
        <v>-90.894999999999996</v>
      </c>
      <c r="C2681">
        <v>338</v>
      </c>
      <c r="D2681">
        <v>77000</v>
      </c>
      <c r="E2681">
        <v>226</v>
      </c>
      <c r="F2681" s="3">
        <v>211.53055339051673</v>
      </c>
    </row>
    <row r="2682" spans="1:6">
      <c r="A2682">
        <v>14</v>
      </c>
      <c r="B2682">
        <v>-90.787000000000006</v>
      </c>
      <c r="C2682">
        <v>338</v>
      </c>
      <c r="D2682">
        <v>77000</v>
      </c>
      <c r="E2682">
        <v>308</v>
      </c>
      <c r="F2682" s="3">
        <v>286.23408200460869</v>
      </c>
    </row>
    <row r="2683" spans="1:6">
      <c r="A2683">
        <v>15</v>
      </c>
      <c r="B2683">
        <v>-90.671999999999997</v>
      </c>
      <c r="C2683">
        <v>338</v>
      </c>
      <c r="D2683">
        <v>77000</v>
      </c>
      <c r="E2683">
        <v>345</v>
      </c>
      <c r="F2683" s="3">
        <v>392.51801508906817</v>
      </c>
    </row>
    <row r="2684" spans="1:6">
      <c r="A2684">
        <v>16</v>
      </c>
      <c r="B2684">
        <v>-90.555999999999997</v>
      </c>
      <c r="C2684">
        <v>338</v>
      </c>
      <c r="D2684">
        <v>77000</v>
      </c>
      <c r="E2684">
        <v>466</v>
      </c>
      <c r="F2684" s="3">
        <v>515.37303302604641</v>
      </c>
    </row>
    <row r="2685" spans="1:6">
      <c r="A2685">
        <v>17</v>
      </c>
      <c r="B2685">
        <v>-90.44</v>
      </c>
      <c r="C2685">
        <v>338</v>
      </c>
      <c r="D2685">
        <v>77000</v>
      </c>
      <c r="E2685">
        <v>644</v>
      </c>
      <c r="F2685" s="3">
        <v>629.43310817032955</v>
      </c>
    </row>
    <row r="2686" spans="1:6">
      <c r="A2686">
        <v>18</v>
      </c>
      <c r="B2686">
        <v>-90.325000000000003</v>
      </c>
      <c r="C2686">
        <v>338</v>
      </c>
      <c r="D2686">
        <v>77000</v>
      </c>
      <c r="E2686">
        <v>714</v>
      </c>
      <c r="F2686" s="3">
        <v>704.56874262784186</v>
      </c>
    </row>
    <row r="2687" spans="1:6">
      <c r="A2687">
        <v>19</v>
      </c>
      <c r="B2687">
        <v>-90.218999999999994</v>
      </c>
      <c r="C2687">
        <v>338</v>
      </c>
      <c r="D2687">
        <v>77000</v>
      </c>
      <c r="E2687">
        <v>809</v>
      </c>
      <c r="F2687" s="3">
        <v>720.99570078890952</v>
      </c>
    </row>
    <row r="2688" spans="1:6">
      <c r="A2688">
        <v>20</v>
      </c>
      <c r="B2688">
        <v>-90.105999999999995</v>
      </c>
      <c r="C2688">
        <v>338</v>
      </c>
      <c r="D2688">
        <v>77000</v>
      </c>
      <c r="E2688">
        <v>685</v>
      </c>
      <c r="F2688" s="3">
        <v>677.62124350863257</v>
      </c>
    </row>
    <row r="2689" spans="1:6">
      <c r="A2689">
        <v>21</v>
      </c>
      <c r="B2689">
        <v>-89.991</v>
      </c>
      <c r="C2689">
        <v>338</v>
      </c>
      <c r="D2689">
        <v>77000</v>
      </c>
      <c r="E2689">
        <v>598</v>
      </c>
      <c r="F2689" s="3">
        <v>582.2561873093382</v>
      </c>
    </row>
    <row r="2690" spans="1:6">
      <c r="A2690">
        <v>22</v>
      </c>
      <c r="B2690">
        <v>-89.876999999999995</v>
      </c>
      <c r="C2690">
        <v>338</v>
      </c>
      <c r="D2690">
        <v>77000</v>
      </c>
      <c r="E2690">
        <v>425</v>
      </c>
      <c r="F2690" s="3">
        <v>462.86489815671996</v>
      </c>
    </row>
    <row r="2691" spans="1:6">
      <c r="A2691">
        <v>23</v>
      </c>
      <c r="B2691">
        <v>-89.757999999999996</v>
      </c>
      <c r="C2691">
        <v>338</v>
      </c>
      <c r="D2691">
        <v>77000</v>
      </c>
      <c r="E2691">
        <v>310</v>
      </c>
      <c r="F2691" s="3">
        <v>341.48092258393473</v>
      </c>
    </row>
    <row r="2692" spans="1:6">
      <c r="A2692">
        <v>24</v>
      </c>
      <c r="B2692">
        <v>-89.641999999999996</v>
      </c>
      <c r="C2692">
        <v>338</v>
      </c>
      <c r="D2692">
        <v>77000</v>
      </c>
      <c r="E2692">
        <v>246</v>
      </c>
      <c r="F2692" s="3">
        <v>246.26880909210456</v>
      </c>
    </row>
    <row r="2693" spans="1:6">
      <c r="A2693">
        <v>25</v>
      </c>
      <c r="B2693">
        <v>-89.534999999999997</v>
      </c>
      <c r="C2693">
        <v>338</v>
      </c>
      <c r="D2693">
        <v>77000</v>
      </c>
      <c r="E2693">
        <v>176</v>
      </c>
      <c r="F2693" s="3">
        <v>184.7556249336867</v>
      </c>
    </row>
    <row r="2694" spans="1:6">
      <c r="A2694">
        <v>26</v>
      </c>
      <c r="B2694">
        <v>-89.43</v>
      </c>
      <c r="C2694">
        <v>338</v>
      </c>
      <c r="D2694">
        <v>77000</v>
      </c>
      <c r="E2694">
        <v>165</v>
      </c>
      <c r="F2694" s="3">
        <v>146.68801418181809</v>
      </c>
    </row>
    <row r="2695" spans="1:6">
      <c r="A2695">
        <v>27</v>
      </c>
      <c r="B2695">
        <v>-89.316000000000003</v>
      </c>
      <c r="C2695">
        <v>338</v>
      </c>
      <c r="D2695">
        <v>77000</v>
      </c>
      <c r="E2695">
        <v>166</v>
      </c>
      <c r="F2695" s="3">
        <v>123.80427143350367</v>
      </c>
    </row>
    <row r="2696" spans="1:6">
      <c r="A2696">
        <v>28</v>
      </c>
      <c r="B2696">
        <v>-89.195999999999998</v>
      </c>
      <c r="C2696">
        <v>338</v>
      </c>
      <c r="D2696">
        <v>77000</v>
      </c>
      <c r="E2696">
        <v>145</v>
      </c>
      <c r="F2696" s="3">
        <v>112.49844945770771</v>
      </c>
    </row>
    <row r="2697" spans="1:6">
      <c r="A2697">
        <v>29</v>
      </c>
      <c r="B2697">
        <v>-89.090999999999994</v>
      </c>
      <c r="C2697">
        <v>338</v>
      </c>
      <c r="D2697">
        <v>77000</v>
      </c>
      <c r="E2697">
        <v>136</v>
      </c>
      <c r="F2697" s="3">
        <v>108.29288320155861</v>
      </c>
    </row>
    <row r="2698" spans="1:6">
      <c r="A2698">
        <v>30</v>
      </c>
      <c r="B2698">
        <v>-88.971999999999994</v>
      </c>
      <c r="C2698">
        <v>338</v>
      </c>
      <c r="D2698">
        <v>77000</v>
      </c>
      <c r="E2698">
        <v>128</v>
      </c>
      <c r="F2698" s="3">
        <v>106.44915043741709</v>
      </c>
    </row>
    <row r="2699" spans="1:6">
      <c r="A2699">
        <v>31</v>
      </c>
      <c r="B2699">
        <v>-88.86</v>
      </c>
      <c r="C2699">
        <v>338</v>
      </c>
      <c r="D2699">
        <v>77000</v>
      </c>
      <c r="E2699">
        <v>101</v>
      </c>
      <c r="F2699" s="3">
        <v>105.87691901125588</v>
      </c>
    </row>
    <row r="2700" spans="1:6">
      <c r="A2700">
        <v>32</v>
      </c>
      <c r="B2700">
        <v>-88.751999999999995</v>
      </c>
      <c r="C2700">
        <v>338</v>
      </c>
      <c r="D2700">
        <v>77000</v>
      </c>
      <c r="E2700">
        <v>127</v>
      </c>
      <c r="F2700" s="3">
        <v>105.70470739972326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120</v>
      </c>
    </row>
    <row r="2706" spans="1:10">
      <c r="A2706" t="s">
        <v>118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116</v>
      </c>
    </row>
    <row r="2710" spans="1:10">
      <c r="A2710" t="s">
        <v>121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354</v>
      </c>
      <c r="B2718" t="s">
        <v>333</v>
      </c>
      <c r="C2718" t="s">
        <v>336</v>
      </c>
      <c r="D2718" t="s">
        <v>353</v>
      </c>
      <c r="E2718" t="s">
        <v>352</v>
      </c>
      <c r="F2718" t="s">
        <v>373</v>
      </c>
    </row>
    <row r="2719" spans="1:10">
      <c r="A2719">
        <v>1</v>
      </c>
      <c r="B2719">
        <v>-92.248000000000005</v>
      </c>
      <c r="C2719">
        <v>339</v>
      </c>
      <c r="D2719">
        <v>77000</v>
      </c>
      <c r="E2719">
        <v>55</v>
      </c>
      <c r="F2719" s="3">
        <v>92.988591778642387</v>
      </c>
      <c r="J2719" t="s">
        <v>439</v>
      </c>
    </row>
    <row r="2720" spans="1:10">
      <c r="A2720">
        <v>2</v>
      </c>
      <c r="B2720">
        <v>-92.138999999999996</v>
      </c>
      <c r="C2720">
        <v>339</v>
      </c>
      <c r="D2720">
        <v>77000</v>
      </c>
      <c r="E2720">
        <v>53</v>
      </c>
      <c r="F2720" s="3">
        <v>92.989982446302136</v>
      </c>
    </row>
    <row r="2721" spans="1:6">
      <c r="A2721">
        <v>3</v>
      </c>
      <c r="B2721">
        <v>-92.024000000000001</v>
      </c>
      <c r="C2721">
        <v>339</v>
      </c>
      <c r="D2721">
        <v>77000</v>
      </c>
      <c r="E2721">
        <v>63</v>
      </c>
      <c r="F2721" s="3">
        <v>92.996307401718212</v>
      </c>
    </row>
    <row r="2722" spans="1:6">
      <c r="A2722">
        <v>4</v>
      </c>
      <c r="B2722">
        <v>-91.912000000000006</v>
      </c>
      <c r="C2722">
        <v>339</v>
      </c>
      <c r="D2722">
        <v>77000</v>
      </c>
      <c r="E2722">
        <v>109</v>
      </c>
      <c r="F2722" s="3">
        <v>93.020583770213392</v>
      </c>
    </row>
    <row r="2723" spans="1:6">
      <c r="A2723">
        <v>5</v>
      </c>
      <c r="B2723">
        <v>-91.8</v>
      </c>
      <c r="C2723">
        <v>339</v>
      </c>
      <c r="D2723">
        <v>77000</v>
      </c>
      <c r="E2723">
        <v>103</v>
      </c>
      <c r="F2723" s="3">
        <v>93.106331697609406</v>
      </c>
    </row>
    <row r="2724" spans="1:6">
      <c r="A2724">
        <v>6</v>
      </c>
      <c r="B2724">
        <v>-91.694000000000003</v>
      </c>
      <c r="C2724">
        <v>339</v>
      </c>
      <c r="D2724">
        <v>77000</v>
      </c>
      <c r="E2724">
        <v>85</v>
      </c>
      <c r="F2724" s="3">
        <v>93.357920545913146</v>
      </c>
    </row>
    <row r="2725" spans="1:6">
      <c r="A2725">
        <v>7</v>
      </c>
      <c r="B2725">
        <v>-91.581000000000003</v>
      </c>
      <c r="C2725">
        <v>339</v>
      </c>
      <c r="D2725">
        <v>77000</v>
      </c>
      <c r="E2725">
        <v>114</v>
      </c>
      <c r="F2725" s="3">
        <v>94.128621611111114</v>
      </c>
    </row>
    <row r="2726" spans="1:6">
      <c r="A2726">
        <v>8</v>
      </c>
      <c r="B2726">
        <v>-91.465000000000003</v>
      </c>
      <c r="C2726">
        <v>339</v>
      </c>
      <c r="D2726">
        <v>77000</v>
      </c>
      <c r="E2726">
        <v>107</v>
      </c>
      <c r="F2726" s="3">
        <v>96.27923454784856</v>
      </c>
    </row>
    <row r="2727" spans="1:6">
      <c r="A2727">
        <v>9</v>
      </c>
      <c r="B2727">
        <v>-91.349000000000004</v>
      </c>
      <c r="C2727">
        <v>339</v>
      </c>
      <c r="D2727">
        <v>77000</v>
      </c>
      <c r="E2727">
        <v>124</v>
      </c>
      <c r="F2727" s="3">
        <v>101.60082880662851</v>
      </c>
    </row>
    <row r="2728" spans="1:6">
      <c r="A2728">
        <v>10</v>
      </c>
      <c r="B2728">
        <v>-91.233999999999995</v>
      </c>
      <c r="C2728">
        <v>339</v>
      </c>
      <c r="D2728">
        <v>77000</v>
      </c>
      <c r="E2728">
        <v>130</v>
      </c>
      <c r="F2728" s="3">
        <v>113.28466500124274</v>
      </c>
    </row>
    <row r="2729" spans="1:6">
      <c r="A2729">
        <v>11</v>
      </c>
      <c r="B2729">
        <v>-91.123999999999995</v>
      </c>
      <c r="C2729">
        <v>339</v>
      </c>
      <c r="D2729">
        <v>77000</v>
      </c>
      <c r="E2729">
        <v>152</v>
      </c>
      <c r="F2729" s="3">
        <v>135.10599479934686</v>
      </c>
    </row>
    <row r="2730" spans="1:6">
      <c r="A2730">
        <v>12</v>
      </c>
      <c r="B2730">
        <v>-91.009</v>
      </c>
      <c r="C2730">
        <v>339</v>
      </c>
      <c r="D2730">
        <v>77000</v>
      </c>
      <c r="E2730">
        <v>183</v>
      </c>
      <c r="F2730" s="3">
        <v>175.23019162394397</v>
      </c>
    </row>
    <row r="2731" spans="1:6">
      <c r="A2731">
        <v>13</v>
      </c>
      <c r="B2731">
        <v>-90.894999999999996</v>
      </c>
      <c r="C2731">
        <v>339</v>
      </c>
      <c r="D2731">
        <v>77000</v>
      </c>
      <c r="E2731">
        <v>259</v>
      </c>
      <c r="F2731" s="3">
        <v>238.19987055202762</v>
      </c>
    </row>
    <row r="2732" spans="1:6">
      <c r="A2732">
        <v>14</v>
      </c>
      <c r="B2732">
        <v>-90.787000000000006</v>
      </c>
      <c r="C2732">
        <v>339</v>
      </c>
      <c r="D2732">
        <v>77000</v>
      </c>
      <c r="E2732">
        <v>326</v>
      </c>
      <c r="F2732" s="3">
        <v>321.06563369345417</v>
      </c>
    </row>
    <row r="2733" spans="1:6">
      <c r="A2733">
        <v>15</v>
      </c>
      <c r="B2733">
        <v>-90.671999999999997</v>
      </c>
      <c r="C2733">
        <v>339</v>
      </c>
      <c r="D2733">
        <v>77000</v>
      </c>
      <c r="E2733">
        <v>394</v>
      </c>
      <c r="F2733" s="3">
        <v>429.0402630429524</v>
      </c>
    </row>
    <row r="2734" spans="1:6">
      <c r="A2734">
        <v>16</v>
      </c>
      <c r="B2734">
        <v>-90.555999999999997</v>
      </c>
      <c r="C2734">
        <v>339</v>
      </c>
      <c r="D2734">
        <v>77000</v>
      </c>
      <c r="E2734">
        <v>469</v>
      </c>
      <c r="F2734" s="3">
        <v>543.71443721227047</v>
      </c>
    </row>
    <row r="2735" spans="1:6">
      <c r="A2735">
        <v>17</v>
      </c>
      <c r="B2735">
        <v>-90.44</v>
      </c>
      <c r="C2735">
        <v>339</v>
      </c>
      <c r="D2735">
        <v>77000</v>
      </c>
      <c r="E2735">
        <v>670</v>
      </c>
      <c r="F2735" s="3">
        <v>641.20761404349287</v>
      </c>
    </row>
    <row r="2736" spans="1:6">
      <c r="A2736">
        <v>18</v>
      </c>
      <c r="B2736">
        <v>-90.325000000000003</v>
      </c>
      <c r="C2736">
        <v>339</v>
      </c>
      <c r="D2736">
        <v>77000</v>
      </c>
      <c r="E2736">
        <v>691</v>
      </c>
      <c r="F2736" s="3">
        <v>697.41776324954435</v>
      </c>
    </row>
    <row r="2737" spans="1:6">
      <c r="A2737">
        <v>19</v>
      </c>
      <c r="B2737">
        <v>-90.218999999999994</v>
      </c>
      <c r="C2737">
        <v>339</v>
      </c>
      <c r="D2737">
        <v>77000</v>
      </c>
      <c r="E2737">
        <v>769</v>
      </c>
      <c r="F2737" s="3">
        <v>700.36094004436961</v>
      </c>
    </row>
    <row r="2738" spans="1:6">
      <c r="A2738">
        <v>20</v>
      </c>
      <c r="B2738">
        <v>-90.105999999999995</v>
      </c>
      <c r="C2738">
        <v>339</v>
      </c>
      <c r="D2738">
        <v>77000</v>
      </c>
      <c r="E2738">
        <v>673</v>
      </c>
      <c r="F2738" s="3">
        <v>651.01579929082334</v>
      </c>
    </row>
    <row r="2739" spans="1:6">
      <c r="A2739">
        <v>21</v>
      </c>
      <c r="B2739">
        <v>-89.991</v>
      </c>
      <c r="C2739">
        <v>339</v>
      </c>
      <c r="D2739">
        <v>77000</v>
      </c>
      <c r="E2739">
        <v>593</v>
      </c>
      <c r="F2739" s="3">
        <v>558.39417270629212</v>
      </c>
    </row>
    <row r="2740" spans="1:6">
      <c r="A2740">
        <v>22</v>
      </c>
      <c r="B2740">
        <v>-89.876999999999995</v>
      </c>
      <c r="C2740">
        <v>339</v>
      </c>
      <c r="D2740">
        <v>77000</v>
      </c>
      <c r="E2740">
        <v>458</v>
      </c>
      <c r="F2740" s="3">
        <v>446.57882562861073</v>
      </c>
    </row>
    <row r="2741" spans="1:6">
      <c r="A2741">
        <v>23</v>
      </c>
      <c r="B2741">
        <v>-89.757999999999996</v>
      </c>
      <c r="C2741">
        <v>339</v>
      </c>
      <c r="D2741">
        <v>77000</v>
      </c>
      <c r="E2741">
        <v>294</v>
      </c>
      <c r="F2741" s="3">
        <v>332.97370422781756</v>
      </c>
    </row>
    <row r="2742" spans="1:6">
      <c r="A2742">
        <v>24</v>
      </c>
      <c r="B2742">
        <v>-89.641999999999996</v>
      </c>
      <c r="C2742">
        <v>339</v>
      </c>
      <c r="D2742">
        <v>77000</v>
      </c>
      <c r="E2742">
        <v>200</v>
      </c>
      <c r="F2742" s="3">
        <v>241.95816607020276</v>
      </c>
    </row>
    <row r="2743" spans="1:6">
      <c r="A2743">
        <v>25</v>
      </c>
      <c r="B2743">
        <v>-89.534999999999997</v>
      </c>
      <c r="C2743">
        <v>339</v>
      </c>
      <c r="D2743">
        <v>77000</v>
      </c>
      <c r="E2743">
        <v>173</v>
      </c>
      <c r="F2743" s="3">
        <v>180.97731969189095</v>
      </c>
    </row>
    <row r="2744" spans="1:6">
      <c r="A2744">
        <v>26</v>
      </c>
      <c r="B2744">
        <v>-89.43</v>
      </c>
      <c r="C2744">
        <v>339</v>
      </c>
      <c r="D2744">
        <v>77000</v>
      </c>
      <c r="E2744">
        <v>165</v>
      </c>
      <c r="F2744" s="3">
        <v>141.39531188257672</v>
      </c>
    </row>
    <row r="2745" spans="1:6">
      <c r="A2745">
        <v>27</v>
      </c>
      <c r="B2745">
        <v>-89.316000000000003</v>
      </c>
      <c r="C2745">
        <v>339</v>
      </c>
      <c r="D2745">
        <v>77000</v>
      </c>
      <c r="E2745">
        <v>138</v>
      </c>
      <c r="F2745" s="3">
        <v>116.09558276661406</v>
      </c>
    </row>
    <row r="2746" spans="1:6">
      <c r="A2746">
        <v>28</v>
      </c>
      <c r="B2746">
        <v>-89.195999999999998</v>
      </c>
      <c r="C2746">
        <v>339</v>
      </c>
      <c r="D2746">
        <v>77000</v>
      </c>
      <c r="E2746">
        <v>142</v>
      </c>
      <c r="F2746" s="3">
        <v>102.56855637817809</v>
      </c>
    </row>
    <row r="2747" spans="1:6">
      <c r="A2747">
        <v>29</v>
      </c>
      <c r="B2747">
        <v>-89.090999999999994</v>
      </c>
      <c r="C2747">
        <v>339</v>
      </c>
      <c r="D2747">
        <v>77000</v>
      </c>
      <c r="E2747">
        <v>117</v>
      </c>
      <c r="F2747" s="3">
        <v>97.057604107570981</v>
      </c>
    </row>
    <row r="2748" spans="1:6">
      <c r="A2748">
        <v>30</v>
      </c>
      <c r="B2748">
        <v>-88.971999999999994</v>
      </c>
      <c r="C2748">
        <v>339</v>
      </c>
      <c r="D2748">
        <v>77000</v>
      </c>
      <c r="E2748">
        <v>128</v>
      </c>
      <c r="F2748" s="3">
        <v>94.387915895760599</v>
      </c>
    </row>
    <row r="2749" spans="1:6">
      <c r="A2749">
        <v>31</v>
      </c>
      <c r="B2749">
        <v>-88.86</v>
      </c>
      <c r="C2749">
        <v>339</v>
      </c>
      <c r="D2749">
        <v>77000</v>
      </c>
      <c r="E2749">
        <v>111</v>
      </c>
      <c r="F2749" s="3">
        <v>93.454850784019243</v>
      </c>
    </row>
    <row r="2750" spans="1:6">
      <c r="A2750">
        <v>32</v>
      </c>
      <c r="B2750">
        <v>-88.751999999999995</v>
      </c>
      <c r="C2750">
        <v>339</v>
      </c>
      <c r="D2750">
        <v>77000</v>
      </c>
      <c r="E2750">
        <v>110</v>
      </c>
      <c r="F2750" s="3">
        <v>93.136622128802372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122</v>
      </c>
    </row>
    <row r="2756" spans="1:6">
      <c r="A2756" t="s">
        <v>118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116</v>
      </c>
    </row>
    <row r="2760" spans="1:6">
      <c r="A2760" t="s">
        <v>123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354</v>
      </c>
      <c r="B2768" t="s">
        <v>333</v>
      </c>
      <c r="C2768" t="s">
        <v>336</v>
      </c>
      <c r="D2768" t="s">
        <v>353</v>
      </c>
      <c r="E2768" t="s">
        <v>352</v>
      </c>
      <c r="F2768" t="s">
        <v>373</v>
      </c>
    </row>
    <row r="2769" spans="1:10">
      <c r="A2769">
        <v>1</v>
      </c>
      <c r="B2769">
        <v>-92.248000000000005</v>
      </c>
      <c r="C2769">
        <v>337</v>
      </c>
      <c r="D2769">
        <v>77000</v>
      </c>
      <c r="E2769">
        <v>55</v>
      </c>
      <c r="F2769" s="3">
        <v>99.043056354100614</v>
      </c>
      <c r="J2769" t="s">
        <v>440</v>
      </c>
    </row>
    <row r="2770" spans="1:10">
      <c r="A2770">
        <v>2</v>
      </c>
      <c r="B2770">
        <v>-92.138999999999996</v>
      </c>
      <c r="C2770">
        <v>337</v>
      </c>
      <c r="D2770">
        <v>77000</v>
      </c>
      <c r="E2770">
        <v>48</v>
      </c>
      <c r="F2770" s="3">
        <v>99.047306021811636</v>
      </c>
    </row>
    <row r="2771" spans="1:10">
      <c r="A2771">
        <v>3</v>
      </c>
      <c r="B2771">
        <v>-92.024000000000001</v>
      </c>
      <c r="C2771">
        <v>337</v>
      </c>
      <c r="D2771">
        <v>77000</v>
      </c>
      <c r="E2771">
        <v>94</v>
      </c>
      <c r="F2771" s="3">
        <v>99.06564417693356</v>
      </c>
    </row>
    <row r="2772" spans="1:10">
      <c r="A2772">
        <v>4</v>
      </c>
      <c r="B2772">
        <v>-91.912000000000006</v>
      </c>
      <c r="C2772">
        <v>337</v>
      </c>
      <c r="D2772">
        <v>77000</v>
      </c>
      <c r="E2772">
        <v>101</v>
      </c>
      <c r="F2772" s="3">
        <v>99.132202575045241</v>
      </c>
    </row>
    <row r="2773" spans="1:10">
      <c r="A2773">
        <v>5</v>
      </c>
      <c r="B2773">
        <v>-91.8</v>
      </c>
      <c r="C2773">
        <v>337</v>
      </c>
      <c r="D2773">
        <v>77000</v>
      </c>
      <c r="E2773">
        <v>107</v>
      </c>
      <c r="F2773" s="3">
        <v>99.353794309511102</v>
      </c>
    </row>
    <row r="2774" spans="1:10">
      <c r="A2774">
        <v>6</v>
      </c>
      <c r="B2774">
        <v>-91.694000000000003</v>
      </c>
      <c r="C2774">
        <v>337</v>
      </c>
      <c r="D2774">
        <v>77000</v>
      </c>
      <c r="E2774">
        <v>126</v>
      </c>
      <c r="F2774" s="3">
        <v>99.965724683728226</v>
      </c>
    </row>
    <row r="2775" spans="1:10">
      <c r="A2775">
        <v>7</v>
      </c>
      <c r="B2775">
        <v>-91.581000000000003</v>
      </c>
      <c r="C2775">
        <v>337</v>
      </c>
      <c r="D2775">
        <v>77000</v>
      </c>
      <c r="E2775">
        <v>116</v>
      </c>
      <c r="F2775" s="3">
        <v>101.72049499436672</v>
      </c>
    </row>
    <row r="2776" spans="1:10">
      <c r="A2776">
        <v>8</v>
      </c>
      <c r="B2776">
        <v>-91.465000000000003</v>
      </c>
      <c r="C2776">
        <v>337</v>
      </c>
      <c r="D2776">
        <v>77000</v>
      </c>
      <c r="E2776">
        <v>127</v>
      </c>
      <c r="F2776" s="3">
        <v>106.27246879954838</v>
      </c>
    </row>
    <row r="2777" spans="1:10">
      <c r="A2777">
        <v>9</v>
      </c>
      <c r="B2777">
        <v>-91.349000000000004</v>
      </c>
      <c r="C2777">
        <v>337</v>
      </c>
      <c r="D2777">
        <v>77000</v>
      </c>
      <c r="E2777">
        <v>135</v>
      </c>
      <c r="F2777" s="3">
        <v>116.6843258578178</v>
      </c>
    </row>
    <row r="2778" spans="1:10">
      <c r="A2778">
        <v>10</v>
      </c>
      <c r="B2778">
        <v>-91.233999999999995</v>
      </c>
      <c r="C2778">
        <v>337</v>
      </c>
      <c r="D2778">
        <v>77000</v>
      </c>
      <c r="E2778">
        <v>159</v>
      </c>
      <c r="F2778" s="3">
        <v>137.70484369569314</v>
      </c>
    </row>
    <row r="2779" spans="1:10">
      <c r="A2779">
        <v>11</v>
      </c>
      <c r="B2779">
        <v>-91.123999999999995</v>
      </c>
      <c r="C2779">
        <v>337</v>
      </c>
      <c r="D2779">
        <v>77000</v>
      </c>
      <c r="E2779">
        <v>197</v>
      </c>
      <c r="F2779" s="3">
        <v>173.66399837252698</v>
      </c>
    </row>
    <row r="2780" spans="1:10">
      <c r="A2780">
        <v>12</v>
      </c>
      <c r="B2780">
        <v>-91.009</v>
      </c>
      <c r="C2780">
        <v>337</v>
      </c>
      <c r="D2780">
        <v>77000</v>
      </c>
      <c r="E2780">
        <v>232</v>
      </c>
      <c r="F2780" s="3">
        <v>233.70155468383973</v>
      </c>
    </row>
    <row r="2781" spans="1:10">
      <c r="A2781">
        <v>13</v>
      </c>
      <c r="B2781">
        <v>-90.894999999999996</v>
      </c>
      <c r="C2781">
        <v>337</v>
      </c>
      <c r="D2781">
        <v>77000</v>
      </c>
      <c r="E2781">
        <v>281</v>
      </c>
      <c r="F2781" s="3">
        <v>318.23088900447556</v>
      </c>
    </row>
    <row r="2782" spans="1:10">
      <c r="A2782">
        <v>14</v>
      </c>
      <c r="B2782">
        <v>-90.787000000000006</v>
      </c>
      <c r="C2782">
        <v>337</v>
      </c>
      <c r="D2782">
        <v>77000</v>
      </c>
      <c r="E2782">
        <v>402</v>
      </c>
      <c r="F2782" s="3">
        <v>416.85890292055507</v>
      </c>
    </row>
    <row r="2783" spans="1:10">
      <c r="A2783">
        <v>15</v>
      </c>
      <c r="B2783">
        <v>-90.671999999999997</v>
      </c>
      <c r="C2783">
        <v>337</v>
      </c>
      <c r="D2783">
        <v>77000</v>
      </c>
      <c r="E2783">
        <v>520</v>
      </c>
      <c r="F2783" s="3">
        <v>527.77407922110308</v>
      </c>
    </row>
    <row r="2784" spans="1:10">
      <c r="A2784">
        <v>16</v>
      </c>
      <c r="B2784">
        <v>-90.555999999999997</v>
      </c>
      <c r="C2784">
        <v>337</v>
      </c>
      <c r="D2784">
        <v>77000</v>
      </c>
      <c r="E2784">
        <v>613</v>
      </c>
      <c r="F2784" s="3">
        <v>623.41606163888707</v>
      </c>
    </row>
    <row r="2785" spans="1:6">
      <c r="A2785">
        <v>17</v>
      </c>
      <c r="B2785">
        <v>-90.44</v>
      </c>
      <c r="C2785">
        <v>337</v>
      </c>
      <c r="D2785">
        <v>77000</v>
      </c>
      <c r="E2785">
        <v>686</v>
      </c>
      <c r="F2785" s="3">
        <v>678.76835500923914</v>
      </c>
    </row>
    <row r="2786" spans="1:6">
      <c r="A2786">
        <v>18</v>
      </c>
      <c r="B2786">
        <v>-90.325000000000003</v>
      </c>
      <c r="C2786">
        <v>337</v>
      </c>
      <c r="D2786">
        <v>77000</v>
      </c>
      <c r="E2786">
        <v>729</v>
      </c>
      <c r="F2786" s="3">
        <v>678.63283239306224</v>
      </c>
    </row>
    <row r="2787" spans="1:6">
      <c r="A2787">
        <v>19</v>
      </c>
      <c r="B2787">
        <v>-90.218999999999994</v>
      </c>
      <c r="C2787">
        <v>337</v>
      </c>
      <c r="D2787">
        <v>77000</v>
      </c>
      <c r="E2787">
        <v>678</v>
      </c>
      <c r="F2787" s="3">
        <v>629.72797101951448</v>
      </c>
    </row>
    <row r="2788" spans="1:6">
      <c r="A2788">
        <v>20</v>
      </c>
      <c r="B2788">
        <v>-90.105999999999995</v>
      </c>
      <c r="C2788">
        <v>337</v>
      </c>
      <c r="D2788">
        <v>77000</v>
      </c>
      <c r="E2788">
        <v>541</v>
      </c>
      <c r="F2788" s="3">
        <v>539.27403853798546</v>
      </c>
    </row>
    <row r="2789" spans="1:6">
      <c r="A2789">
        <v>21</v>
      </c>
      <c r="B2789">
        <v>-89.991</v>
      </c>
      <c r="C2789">
        <v>337</v>
      </c>
      <c r="D2789">
        <v>77000</v>
      </c>
      <c r="E2789">
        <v>406</v>
      </c>
      <c r="F2789" s="3">
        <v>428.91292848575296</v>
      </c>
    </row>
    <row r="2790" spans="1:6">
      <c r="A2790">
        <v>22</v>
      </c>
      <c r="B2790">
        <v>-89.876999999999995</v>
      </c>
      <c r="C2790">
        <v>337</v>
      </c>
      <c r="D2790">
        <v>77000</v>
      </c>
      <c r="E2790">
        <v>277</v>
      </c>
      <c r="F2790" s="3">
        <v>323.70776699376461</v>
      </c>
    </row>
    <row r="2791" spans="1:6">
      <c r="A2791">
        <v>23</v>
      </c>
      <c r="B2791">
        <v>-89.757999999999996</v>
      </c>
      <c r="C2791">
        <v>337</v>
      </c>
      <c r="D2791">
        <v>77000</v>
      </c>
      <c r="E2791">
        <v>232</v>
      </c>
      <c r="F2791" s="3">
        <v>234.62696265232447</v>
      </c>
    </row>
    <row r="2792" spans="1:6">
      <c r="A2792">
        <v>24</v>
      </c>
      <c r="B2792">
        <v>-89.641999999999996</v>
      </c>
      <c r="C2792">
        <v>337</v>
      </c>
      <c r="D2792">
        <v>77000</v>
      </c>
      <c r="E2792">
        <v>187</v>
      </c>
      <c r="F2792" s="3">
        <v>173.85454198861186</v>
      </c>
    </row>
    <row r="2793" spans="1:6">
      <c r="A2793">
        <v>25</v>
      </c>
      <c r="B2793">
        <v>-89.534999999999997</v>
      </c>
      <c r="C2793">
        <v>337</v>
      </c>
      <c r="D2793">
        <v>77000</v>
      </c>
      <c r="E2793">
        <v>140</v>
      </c>
      <c r="F2793" s="3">
        <v>138.56709668900902</v>
      </c>
    </row>
    <row r="2794" spans="1:6">
      <c r="A2794">
        <v>26</v>
      </c>
      <c r="B2794">
        <v>-89.43</v>
      </c>
      <c r="C2794">
        <v>337</v>
      </c>
      <c r="D2794">
        <v>77000</v>
      </c>
      <c r="E2794">
        <v>137</v>
      </c>
      <c r="F2794" s="3">
        <v>118.48039054726253</v>
      </c>
    </row>
    <row r="2795" spans="1:6">
      <c r="A2795">
        <v>27</v>
      </c>
      <c r="B2795">
        <v>-89.316000000000003</v>
      </c>
      <c r="C2795">
        <v>337</v>
      </c>
      <c r="D2795">
        <v>77000</v>
      </c>
      <c r="E2795">
        <v>158</v>
      </c>
      <c r="F2795" s="3">
        <v>107.23277520974503</v>
      </c>
    </row>
    <row r="2796" spans="1:6">
      <c r="A2796">
        <v>28</v>
      </c>
      <c r="B2796">
        <v>-89.195999999999998</v>
      </c>
      <c r="C2796">
        <v>337</v>
      </c>
      <c r="D2796">
        <v>77000</v>
      </c>
      <c r="E2796">
        <v>118</v>
      </c>
      <c r="F2796" s="3">
        <v>102.00987726661569</v>
      </c>
    </row>
    <row r="2797" spans="1:6">
      <c r="A2797">
        <v>29</v>
      </c>
      <c r="B2797">
        <v>-89.090999999999994</v>
      </c>
      <c r="C2797">
        <v>337</v>
      </c>
      <c r="D2797">
        <v>77000</v>
      </c>
      <c r="E2797">
        <v>122</v>
      </c>
      <c r="F2797" s="3">
        <v>100.15920010395504</v>
      </c>
    </row>
    <row r="2798" spans="1:6">
      <c r="A2798">
        <v>30</v>
      </c>
      <c r="B2798">
        <v>-88.971999999999994</v>
      </c>
      <c r="C2798">
        <v>337</v>
      </c>
      <c r="D2798">
        <v>77000</v>
      </c>
      <c r="E2798">
        <v>129</v>
      </c>
      <c r="F2798" s="3">
        <v>99.375934723114966</v>
      </c>
    </row>
    <row r="2799" spans="1:6">
      <c r="A2799">
        <v>31</v>
      </c>
      <c r="B2799">
        <v>-88.86</v>
      </c>
      <c r="C2799">
        <v>337</v>
      </c>
      <c r="D2799">
        <v>77000</v>
      </c>
      <c r="E2799">
        <v>111</v>
      </c>
      <c r="F2799" s="3">
        <v>99.139144745860392</v>
      </c>
    </row>
    <row r="2800" spans="1:6">
      <c r="A2800">
        <v>32</v>
      </c>
      <c r="B2800">
        <v>-88.751999999999995</v>
      </c>
      <c r="C2800">
        <v>337</v>
      </c>
      <c r="D2800">
        <v>77000</v>
      </c>
      <c r="E2800">
        <v>102</v>
      </c>
      <c r="F2800" s="3">
        <v>99.068911571468774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124</v>
      </c>
    </row>
    <row r="2806" spans="1:1">
      <c r="A2806" t="s">
        <v>118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116</v>
      </c>
    </row>
    <row r="2810" spans="1:1">
      <c r="A2810" t="s">
        <v>125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354</v>
      </c>
      <c r="B2818" t="s">
        <v>333</v>
      </c>
      <c r="C2818" t="s">
        <v>336</v>
      </c>
      <c r="D2818" t="s">
        <v>353</v>
      </c>
      <c r="E2818" t="s">
        <v>352</v>
      </c>
      <c r="F2818" t="s">
        <v>373</v>
      </c>
    </row>
    <row r="2819" spans="1:10">
      <c r="A2819">
        <v>1</v>
      </c>
      <c r="B2819">
        <v>-92.248000000000005</v>
      </c>
      <c r="C2819">
        <v>336</v>
      </c>
      <c r="D2819">
        <v>77000</v>
      </c>
      <c r="E2819">
        <v>56</v>
      </c>
      <c r="F2819" s="3">
        <v>90.204708572651569</v>
      </c>
      <c r="J2819" t="s">
        <v>441</v>
      </c>
    </row>
    <row r="2820" spans="1:10">
      <c r="A2820">
        <v>2</v>
      </c>
      <c r="B2820">
        <v>-92.138999999999996</v>
      </c>
      <c r="C2820">
        <v>336</v>
      </c>
      <c r="D2820">
        <v>77000</v>
      </c>
      <c r="E2820">
        <v>55</v>
      </c>
      <c r="F2820" s="3">
        <v>90.212504497612088</v>
      </c>
    </row>
    <row r="2821" spans="1:10">
      <c r="A2821">
        <v>3</v>
      </c>
      <c r="B2821">
        <v>-92.024000000000001</v>
      </c>
      <c r="C2821">
        <v>336</v>
      </c>
      <c r="D2821">
        <v>77000</v>
      </c>
      <c r="E2821">
        <v>77</v>
      </c>
      <c r="F2821" s="3">
        <v>90.239270966903433</v>
      </c>
    </row>
    <row r="2822" spans="1:10">
      <c r="A2822">
        <v>4</v>
      </c>
      <c r="B2822">
        <v>-91.912000000000006</v>
      </c>
      <c r="C2822">
        <v>336</v>
      </c>
      <c r="D2822">
        <v>77000</v>
      </c>
      <c r="E2822">
        <v>81</v>
      </c>
      <c r="F2822" s="3">
        <v>90.318404257959386</v>
      </c>
    </row>
    <row r="2823" spans="1:10">
      <c r="A2823">
        <v>5</v>
      </c>
      <c r="B2823">
        <v>-91.8</v>
      </c>
      <c r="C2823">
        <v>336</v>
      </c>
      <c r="D2823">
        <v>77000</v>
      </c>
      <c r="E2823">
        <v>98</v>
      </c>
      <c r="F2823" s="3">
        <v>90.538320892667031</v>
      </c>
    </row>
    <row r="2824" spans="1:10">
      <c r="A2824">
        <v>6</v>
      </c>
      <c r="B2824">
        <v>-91.694000000000003</v>
      </c>
      <c r="C2824">
        <v>336</v>
      </c>
      <c r="D2824">
        <v>77000</v>
      </c>
      <c r="E2824">
        <v>103</v>
      </c>
      <c r="F2824" s="3">
        <v>91.059641563321719</v>
      </c>
    </row>
    <row r="2825" spans="1:10">
      <c r="A2825">
        <v>7</v>
      </c>
      <c r="B2825">
        <v>-91.581000000000003</v>
      </c>
      <c r="C2825">
        <v>336</v>
      </c>
      <c r="D2825">
        <v>77000</v>
      </c>
      <c r="E2825">
        <v>106</v>
      </c>
      <c r="F2825" s="3">
        <v>92.367533278758273</v>
      </c>
    </row>
    <row r="2826" spans="1:10">
      <c r="A2826">
        <v>8</v>
      </c>
      <c r="B2826">
        <v>-91.465000000000003</v>
      </c>
      <c r="C2826">
        <v>336</v>
      </c>
      <c r="D2826">
        <v>77000</v>
      </c>
      <c r="E2826">
        <v>96</v>
      </c>
      <c r="F2826" s="3">
        <v>95.392952705917168</v>
      </c>
    </row>
    <row r="2827" spans="1:10">
      <c r="A2827">
        <v>9</v>
      </c>
      <c r="B2827">
        <v>-91.349000000000004</v>
      </c>
      <c r="C2827">
        <v>336</v>
      </c>
      <c r="D2827">
        <v>77000</v>
      </c>
      <c r="E2827">
        <v>108</v>
      </c>
      <c r="F2827" s="3">
        <v>101.71786021167216</v>
      </c>
    </row>
    <row r="2828" spans="1:10">
      <c r="A2828">
        <v>10</v>
      </c>
      <c r="B2828">
        <v>-91.233999999999995</v>
      </c>
      <c r="C2828">
        <v>336</v>
      </c>
      <c r="D2828">
        <v>77000</v>
      </c>
      <c r="E2828">
        <v>138</v>
      </c>
      <c r="F2828" s="3">
        <v>113.70824888858866</v>
      </c>
    </row>
    <row r="2829" spans="1:10">
      <c r="A2829">
        <v>11</v>
      </c>
      <c r="B2829">
        <v>-91.123999999999995</v>
      </c>
      <c r="C2829">
        <v>336</v>
      </c>
      <c r="D2829">
        <v>77000</v>
      </c>
      <c r="E2829">
        <v>147</v>
      </c>
      <c r="F2829" s="3">
        <v>133.52228808522153</v>
      </c>
    </row>
    <row r="2830" spans="1:10">
      <c r="A2830">
        <v>12</v>
      </c>
      <c r="B2830">
        <v>-91.009</v>
      </c>
      <c r="C2830">
        <v>336</v>
      </c>
      <c r="D2830">
        <v>77000</v>
      </c>
      <c r="E2830">
        <v>157</v>
      </c>
      <c r="F2830" s="3">
        <v>166.40291720736494</v>
      </c>
    </row>
    <row r="2831" spans="1:10">
      <c r="A2831">
        <v>13</v>
      </c>
      <c r="B2831">
        <v>-90.894999999999996</v>
      </c>
      <c r="C2831">
        <v>336</v>
      </c>
      <c r="D2831">
        <v>77000</v>
      </c>
      <c r="E2831">
        <v>199</v>
      </c>
      <c r="F2831" s="3">
        <v>213.93948848698739</v>
      </c>
    </row>
    <row r="2832" spans="1:10">
      <c r="A2832">
        <v>14</v>
      </c>
      <c r="B2832">
        <v>-90.787000000000006</v>
      </c>
      <c r="C2832">
        <v>336</v>
      </c>
      <c r="D2832">
        <v>77000</v>
      </c>
      <c r="E2832">
        <v>279</v>
      </c>
      <c r="F2832" s="3">
        <v>273.02304432525608</v>
      </c>
    </row>
    <row r="2833" spans="1:6">
      <c r="A2833">
        <v>15</v>
      </c>
      <c r="B2833">
        <v>-90.671999999999997</v>
      </c>
      <c r="C2833">
        <v>336</v>
      </c>
      <c r="D2833">
        <v>77000</v>
      </c>
      <c r="E2833">
        <v>328</v>
      </c>
      <c r="F2833" s="3">
        <v>347.54958769765011</v>
      </c>
    </row>
    <row r="2834" spans="1:6">
      <c r="A2834">
        <v>16</v>
      </c>
      <c r="B2834">
        <v>-90.555999999999997</v>
      </c>
      <c r="C2834">
        <v>336</v>
      </c>
      <c r="D2834">
        <v>77000</v>
      </c>
      <c r="E2834">
        <v>393</v>
      </c>
      <c r="F2834" s="3">
        <v>426.59706893993678</v>
      </c>
    </row>
    <row r="2835" spans="1:6">
      <c r="A2835">
        <v>17</v>
      </c>
      <c r="B2835">
        <v>-90.44</v>
      </c>
      <c r="C2835">
        <v>336</v>
      </c>
      <c r="D2835">
        <v>77000</v>
      </c>
      <c r="E2835">
        <v>531</v>
      </c>
      <c r="F2835" s="3">
        <v>497.18729742756329</v>
      </c>
    </row>
    <row r="2836" spans="1:6">
      <c r="A2836">
        <v>18</v>
      </c>
      <c r="B2836">
        <v>-90.325000000000003</v>
      </c>
      <c r="C2836">
        <v>336</v>
      </c>
      <c r="D2836">
        <v>77000</v>
      </c>
      <c r="E2836">
        <v>566</v>
      </c>
      <c r="F2836" s="3">
        <v>545.63813562870541</v>
      </c>
    </row>
    <row r="2837" spans="1:6">
      <c r="A2837">
        <v>19</v>
      </c>
      <c r="B2837">
        <v>-90.218999999999994</v>
      </c>
      <c r="C2837">
        <v>336</v>
      </c>
      <c r="D2837">
        <v>77000</v>
      </c>
      <c r="E2837">
        <v>577</v>
      </c>
      <c r="F2837" s="3">
        <v>562.48824148094332</v>
      </c>
    </row>
    <row r="2838" spans="1:6">
      <c r="A2838">
        <v>20</v>
      </c>
      <c r="B2838">
        <v>-90.105999999999995</v>
      </c>
      <c r="C2838">
        <v>336</v>
      </c>
      <c r="D2838">
        <v>77000</v>
      </c>
      <c r="E2838">
        <v>561</v>
      </c>
      <c r="F2838" s="3">
        <v>547.42463380661104</v>
      </c>
    </row>
    <row r="2839" spans="1:6">
      <c r="A2839">
        <v>21</v>
      </c>
      <c r="B2839">
        <v>-89.991</v>
      </c>
      <c r="C2839">
        <v>336</v>
      </c>
      <c r="D2839">
        <v>77000</v>
      </c>
      <c r="E2839">
        <v>535</v>
      </c>
      <c r="F2839" s="3">
        <v>500.46711580936881</v>
      </c>
    </row>
    <row r="2840" spans="1:6">
      <c r="A2840">
        <v>22</v>
      </c>
      <c r="B2840">
        <v>-89.876999999999995</v>
      </c>
      <c r="C2840">
        <v>336</v>
      </c>
      <c r="D2840">
        <v>77000</v>
      </c>
      <c r="E2840">
        <v>402</v>
      </c>
      <c r="F2840" s="3">
        <v>432.03708031096744</v>
      </c>
    </row>
    <row r="2841" spans="1:6">
      <c r="A2841">
        <v>23</v>
      </c>
      <c r="B2841">
        <v>-89.757999999999996</v>
      </c>
      <c r="C2841">
        <v>336</v>
      </c>
      <c r="D2841">
        <v>77000</v>
      </c>
      <c r="E2841">
        <v>349</v>
      </c>
      <c r="F2841" s="3">
        <v>351.1024996710666</v>
      </c>
    </row>
    <row r="2842" spans="1:6">
      <c r="A2842">
        <v>24</v>
      </c>
      <c r="B2842">
        <v>-89.641999999999996</v>
      </c>
      <c r="C2842">
        <v>336</v>
      </c>
      <c r="D2842">
        <v>77000</v>
      </c>
      <c r="E2842">
        <v>243</v>
      </c>
      <c r="F2842" s="3">
        <v>275.57924512539807</v>
      </c>
    </row>
    <row r="2843" spans="1:6">
      <c r="A2843">
        <v>25</v>
      </c>
      <c r="B2843">
        <v>-89.534999999999997</v>
      </c>
      <c r="C2843">
        <v>336</v>
      </c>
      <c r="D2843">
        <v>77000</v>
      </c>
      <c r="E2843">
        <v>202</v>
      </c>
      <c r="F2843" s="3">
        <v>216.48993481592007</v>
      </c>
    </row>
    <row r="2844" spans="1:6">
      <c r="A2844">
        <v>26</v>
      </c>
      <c r="B2844">
        <v>-89.43</v>
      </c>
      <c r="C2844">
        <v>336</v>
      </c>
      <c r="D2844">
        <v>77000</v>
      </c>
      <c r="E2844">
        <v>166</v>
      </c>
      <c r="F2844" s="3">
        <v>171.48327516179447</v>
      </c>
    </row>
    <row r="2845" spans="1:6">
      <c r="A2845">
        <v>27</v>
      </c>
      <c r="B2845">
        <v>-89.316000000000003</v>
      </c>
      <c r="C2845">
        <v>336</v>
      </c>
      <c r="D2845">
        <v>77000</v>
      </c>
      <c r="E2845">
        <v>158</v>
      </c>
      <c r="F2845" s="3">
        <v>137.08812463094571</v>
      </c>
    </row>
    <row r="2846" spans="1:6">
      <c r="A2846">
        <v>28</v>
      </c>
      <c r="B2846">
        <v>-89.195999999999998</v>
      </c>
      <c r="C2846">
        <v>336</v>
      </c>
      <c r="D2846">
        <v>77000</v>
      </c>
      <c r="E2846">
        <v>160</v>
      </c>
      <c r="F2846" s="3">
        <v>114.4380228501263</v>
      </c>
    </row>
    <row r="2847" spans="1:6">
      <c r="A2847">
        <v>29</v>
      </c>
      <c r="B2847">
        <v>-89.090999999999994</v>
      </c>
      <c r="C2847">
        <v>336</v>
      </c>
      <c r="D2847">
        <v>77000</v>
      </c>
      <c r="E2847">
        <v>122</v>
      </c>
      <c r="F2847" s="3">
        <v>102.91361780617216</v>
      </c>
    </row>
    <row r="2848" spans="1:6">
      <c r="A2848">
        <v>30</v>
      </c>
      <c r="B2848">
        <v>-88.971999999999994</v>
      </c>
      <c r="C2848">
        <v>336</v>
      </c>
      <c r="D2848">
        <v>77000</v>
      </c>
      <c r="E2848">
        <v>114</v>
      </c>
      <c r="F2848" s="3">
        <v>95.868050777418787</v>
      </c>
    </row>
    <row r="2849" spans="1:6">
      <c r="A2849">
        <v>31</v>
      </c>
      <c r="B2849">
        <v>-88.86</v>
      </c>
      <c r="C2849">
        <v>336</v>
      </c>
      <c r="D2849">
        <v>77000</v>
      </c>
      <c r="E2849">
        <v>113</v>
      </c>
      <c r="F2849" s="3">
        <v>92.660516074623004</v>
      </c>
    </row>
    <row r="2850" spans="1:6">
      <c r="A2850">
        <v>32</v>
      </c>
      <c r="B2850">
        <v>-88.751999999999995</v>
      </c>
      <c r="C2850">
        <v>336</v>
      </c>
      <c r="D2850">
        <v>77000</v>
      </c>
      <c r="E2850">
        <v>135</v>
      </c>
      <c r="F2850" s="3">
        <v>91.228318255709155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126</v>
      </c>
    </row>
    <row r="2856" spans="1:6">
      <c r="A2856" t="s">
        <v>118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116</v>
      </c>
    </row>
    <row r="2860" spans="1:6">
      <c r="A2860" t="s">
        <v>127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354</v>
      </c>
      <c r="B2868" t="s">
        <v>333</v>
      </c>
      <c r="C2868" t="s">
        <v>336</v>
      </c>
      <c r="D2868" t="s">
        <v>353</v>
      </c>
      <c r="E2868" t="s">
        <v>352</v>
      </c>
      <c r="F2868" t="s">
        <v>373</v>
      </c>
    </row>
    <row r="2869" spans="1:10">
      <c r="A2869">
        <v>1</v>
      </c>
      <c r="B2869">
        <v>-92.248000000000005</v>
      </c>
      <c r="C2869">
        <v>338</v>
      </c>
      <c r="D2869">
        <v>77000</v>
      </c>
      <c r="E2869">
        <v>61</v>
      </c>
      <c r="F2869" s="3">
        <v>75.001100223031884</v>
      </c>
      <c r="J2869" t="s">
        <v>442</v>
      </c>
    </row>
    <row r="2870" spans="1:10">
      <c r="A2870">
        <v>2</v>
      </c>
      <c r="B2870">
        <v>-92.138999999999996</v>
      </c>
      <c r="C2870">
        <v>338</v>
      </c>
      <c r="D2870">
        <v>77000</v>
      </c>
      <c r="E2870">
        <v>52</v>
      </c>
      <c r="F2870" s="3">
        <v>75.442176145774297</v>
      </c>
    </row>
    <row r="2871" spans="1:10">
      <c r="A2871">
        <v>3</v>
      </c>
      <c r="B2871">
        <v>-92.024000000000001</v>
      </c>
      <c r="C2871">
        <v>338</v>
      </c>
      <c r="D2871">
        <v>77000</v>
      </c>
      <c r="E2871">
        <v>71</v>
      </c>
      <c r="F2871" s="3">
        <v>76.244113284256528</v>
      </c>
    </row>
    <row r="2872" spans="1:10">
      <c r="A2872">
        <v>4</v>
      </c>
      <c r="B2872">
        <v>-91.912000000000006</v>
      </c>
      <c r="C2872">
        <v>338</v>
      </c>
      <c r="D2872">
        <v>77000</v>
      </c>
      <c r="E2872">
        <v>91</v>
      </c>
      <c r="F2872" s="3">
        <v>77.551834419016288</v>
      </c>
    </row>
    <row r="2873" spans="1:10">
      <c r="A2873">
        <v>5</v>
      </c>
      <c r="B2873">
        <v>-91.8</v>
      </c>
      <c r="C2873">
        <v>338</v>
      </c>
      <c r="D2873">
        <v>77000</v>
      </c>
      <c r="E2873">
        <v>88</v>
      </c>
      <c r="F2873" s="3">
        <v>79.654569212356932</v>
      </c>
    </row>
    <row r="2874" spans="1:10">
      <c r="A2874">
        <v>6</v>
      </c>
      <c r="B2874">
        <v>-91.694000000000003</v>
      </c>
      <c r="C2874">
        <v>338</v>
      </c>
      <c r="D2874">
        <v>77000</v>
      </c>
      <c r="E2874">
        <v>101</v>
      </c>
      <c r="F2874" s="3">
        <v>82.709531718727774</v>
      </c>
    </row>
    <row r="2875" spans="1:10">
      <c r="A2875">
        <v>7</v>
      </c>
      <c r="B2875">
        <v>-91.581000000000003</v>
      </c>
      <c r="C2875">
        <v>338</v>
      </c>
      <c r="D2875">
        <v>77000</v>
      </c>
      <c r="E2875">
        <v>105</v>
      </c>
      <c r="F2875" s="3">
        <v>87.561569099755886</v>
      </c>
    </row>
    <row r="2876" spans="1:10">
      <c r="A2876">
        <v>8</v>
      </c>
      <c r="B2876">
        <v>-91.465000000000003</v>
      </c>
      <c r="C2876">
        <v>338</v>
      </c>
      <c r="D2876">
        <v>77000</v>
      </c>
      <c r="E2876">
        <v>119</v>
      </c>
      <c r="F2876" s="3">
        <v>94.845981738122276</v>
      </c>
    </row>
    <row r="2877" spans="1:10">
      <c r="A2877">
        <v>9</v>
      </c>
      <c r="B2877">
        <v>-91.349000000000004</v>
      </c>
      <c r="C2877">
        <v>338</v>
      </c>
      <c r="D2877">
        <v>77000</v>
      </c>
      <c r="E2877">
        <v>109</v>
      </c>
      <c r="F2877" s="3">
        <v>105.14579921766865</v>
      </c>
    </row>
    <row r="2878" spans="1:10">
      <c r="A2878">
        <v>10</v>
      </c>
      <c r="B2878">
        <v>-91.233999999999995</v>
      </c>
      <c r="C2878">
        <v>338</v>
      </c>
      <c r="D2878">
        <v>77000</v>
      </c>
      <c r="E2878">
        <v>142</v>
      </c>
      <c r="F2878" s="3">
        <v>119.0047935275235</v>
      </c>
    </row>
    <row r="2879" spans="1:10">
      <c r="A2879">
        <v>11</v>
      </c>
      <c r="B2879">
        <v>-91.123999999999995</v>
      </c>
      <c r="C2879">
        <v>338</v>
      </c>
      <c r="D2879">
        <v>77000</v>
      </c>
      <c r="E2879">
        <v>123</v>
      </c>
      <c r="F2879" s="3">
        <v>136.17289573966212</v>
      </c>
    </row>
    <row r="2880" spans="1:10">
      <c r="A2880">
        <v>12</v>
      </c>
      <c r="B2880">
        <v>-91.009</v>
      </c>
      <c r="C2880">
        <v>338</v>
      </c>
      <c r="D2880">
        <v>77000</v>
      </c>
      <c r="E2880">
        <v>158</v>
      </c>
      <c r="F2880" s="3">
        <v>158.51153959940893</v>
      </c>
    </row>
    <row r="2881" spans="1:6">
      <c r="A2881">
        <v>13</v>
      </c>
      <c r="B2881">
        <v>-90.894999999999996</v>
      </c>
      <c r="C2881">
        <v>338</v>
      </c>
      <c r="D2881">
        <v>77000</v>
      </c>
      <c r="E2881">
        <v>175</v>
      </c>
      <c r="F2881" s="3">
        <v>185.01561048680367</v>
      </c>
    </row>
    <row r="2882" spans="1:6">
      <c r="A2882">
        <v>14</v>
      </c>
      <c r="B2882">
        <v>-90.787000000000006</v>
      </c>
      <c r="C2882">
        <v>338</v>
      </c>
      <c r="D2882">
        <v>77000</v>
      </c>
      <c r="E2882">
        <v>208</v>
      </c>
      <c r="F2882" s="3">
        <v>213.622675066146</v>
      </c>
    </row>
    <row r="2883" spans="1:6">
      <c r="A2883">
        <v>15</v>
      </c>
      <c r="B2883">
        <v>-90.671999999999997</v>
      </c>
      <c r="C2883">
        <v>338</v>
      </c>
      <c r="D2883">
        <v>77000</v>
      </c>
      <c r="E2883">
        <v>240</v>
      </c>
      <c r="F2883" s="3">
        <v>246.73468688470794</v>
      </c>
    </row>
    <row r="2884" spans="1:6">
      <c r="A2884">
        <v>16</v>
      </c>
      <c r="B2884">
        <v>-90.555999999999997</v>
      </c>
      <c r="C2884">
        <v>338</v>
      </c>
      <c r="D2884">
        <v>77000</v>
      </c>
      <c r="E2884">
        <v>254</v>
      </c>
      <c r="F2884" s="3">
        <v>281.18332830653191</v>
      </c>
    </row>
    <row r="2885" spans="1:6">
      <c r="A2885">
        <v>17</v>
      </c>
      <c r="B2885">
        <v>-90.44</v>
      </c>
      <c r="C2885">
        <v>338</v>
      </c>
      <c r="D2885">
        <v>77000</v>
      </c>
      <c r="E2885">
        <v>331</v>
      </c>
      <c r="F2885" s="3">
        <v>314.43098464560234</v>
      </c>
    </row>
    <row r="2886" spans="1:6">
      <c r="A2886">
        <v>18</v>
      </c>
      <c r="B2886">
        <v>-90.325000000000003</v>
      </c>
      <c r="C2886">
        <v>338</v>
      </c>
      <c r="D2886">
        <v>77000</v>
      </c>
      <c r="E2886">
        <v>328</v>
      </c>
      <c r="F2886" s="3">
        <v>343.71050928197292</v>
      </c>
    </row>
    <row r="2887" spans="1:6">
      <c r="A2887">
        <v>19</v>
      </c>
      <c r="B2887">
        <v>-90.218999999999994</v>
      </c>
      <c r="C2887">
        <v>338</v>
      </c>
      <c r="D2887">
        <v>77000</v>
      </c>
      <c r="E2887">
        <v>372</v>
      </c>
      <c r="F2887" s="3">
        <v>365.33597351916126</v>
      </c>
    </row>
    <row r="2888" spans="1:6">
      <c r="A2888">
        <v>20</v>
      </c>
      <c r="B2888">
        <v>-90.105999999999995</v>
      </c>
      <c r="C2888">
        <v>338</v>
      </c>
      <c r="D2888">
        <v>77000</v>
      </c>
      <c r="E2888">
        <v>390</v>
      </c>
      <c r="F2888" s="3">
        <v>380.82168015912202</v>
      </c>
    </row>
    <row r="2889" spans="1:6">
      <c r="A2889">
        <v>21</v>
      </c>
      <c r="B2889">
        <v>-89.991</v>
      </c>
      <c r="C2889">
        <v>338</v>
      </c>
      <c r="D2889">
        <v>77000</v>
      </c>
      <c r="E2889">
        <v>391</v>
      </c>
      <c r="F2889" s="3">
        <v>387.16243795663053</v>
      </c>
    </row>
    <row r="2890" spans="1:6">
      <c r="A2890">
        <v>22</v>
      </c>
      <c r="B2890">
        <v>-89.876999999999995</v>
      </c>
      <c r="C2890">
        <v>338</v>
      </c>
      <c r="D2890">
        <v>77000</v>
      </c>
      <c r="E2890">
        <v>390</v>
      </c>
      <c r="F2890" s="3">
        <v>383.47762807373903</v>
      </c>
    </row>
    <row r="2891" spans="1:6">
      <c r="A2891">
        <v>23</v>
      </c>
      <c r="B2891">
        <v>-89.757999999999996</v>
      </c>
      <c r="C2891">
        <v>338</v>
      </c>
      <c r="D2891">
        <v>77000</v>
      </c>
      <c r="E2891">
        <v>396</v>
      </c>
      <c r="F2891" s="3">
        <v>369.42785832059957</v>
      </c>
    </row>
    <row r="2892" spans="1:6">
      <c r="A2892">
        <v>24</v>
      </c>
      <c r="B2892">
        <v>-89.641999999999996</v>
      </c>
      <c r="C2892">
        <v>338</v>
      </c>
      <c r="D2892">
        <v>77000</v>
      </c>
      <c r="E2892">
        <v>353</v>
      </c>
      <c r="F2892" s="3">
        <v>347.03793083030371</v>
      </c>
    </row>
    <row r="2893" spans="1:6">
      <c r="A2893">
        <v>25</v>
      </c>
      <c r="B2893">
        <v>-89.534999999999997</v>
      </c>
      <c r="C2893">
        <v>338</v>
      </c>
      <c r="D2893">
        <v>77000</v>
      </c>
      <c r="E2893">
        <v>324</v>
      </c>
      <c r="F2893" s="3">
        <v>320.55359112010996</v>
      </c>
    </row>
    <row r="2894" spans="1:6">
      <c r="A2894">
        <v>26</v>
      </c>
      <c r="B2894">
        <v>-89.43</v>
      </c>
      <c r="C2894">
        <v>338</v>
      </c>
      <c r="D2894">
        <v>77000</v>
      </c>
      <c r="E2894">
        <v>288</v>
      </c>
      <c r="F2894" s="3">
        <v>291.04574304466058</v>
      </c>
    </row>
    <row r="2895" spans="1:6">
      <c r="A2895">
        <v>27</v>
      </c>
      <c r="B2895">
        <v>-89.316000000000003</v>
      </c>
      <c r="C2895">
        <v>338</v>
      </c>
      <c r="D2895">
        <v>77000</v>
      </c>
      <c r="E2895">
        <v>254</v>
      </c>
      <c r="F2895" s="3">
        <v>257.28990091622114</v>
      </c>
    </row>
    <row r="2896" spans="1:6">
      <c r="A2896">
        <v>28</v>
      </c>
      <c r="B2896">
        <v>-89.195999999999998</v>
      </c>
      <c r="C2896">
        <v>338</v>
      </c>
      <c r="D2896">
        <v>77000</v>
      </c>
      <c r="E2896">
        <v>227</v>
      </c>
      <c r="F2896" s="3">
        <v>222.22381249569992</v>
      </c>
    </row>
    <row r="2897" spans="1:6">
      <c r="A2897">
        <v>29</v>
      </c>
      <c r="B2897">
        <v>-89.090999999999994</v>
      </c>
      <c r="C2897">
        <v>338</v>
      </c>
      <c r="D2897">
        <v>77000</v>
      </c>
      <c r="E2897">
        <v>166</v>
      </c>
      <c r="F2897" s="3">
        <v>193.58656987743626</v>
      </c>
    </row>
    <row r="2898" spans="1:6">
      <c r="A2898">
        <v>30</v>
      </c>
      <c r="B2898">
        <v>-88.971999999999994</v>
      </c>
      <c r="C2898">
        <v>338</v>
      </c>
      <c r="D2898">
        <v>77000</v>
      </c>
      <c r="E2898">
        <v>154</v>
      </c>
      <c r="F2898" s="3">
        <v>164.76516566684899</v>
      </c>
    </row>
    <row r="2899" spans="1:6">
      <c r="A2899">
        <v>31</v>
      </c>
      <c r="B2899">
        <v>-88.86</v>
      </c>
      <c r="C2899">
        <v>338</v>
      </c>
      <c r="D2899">
        <v>77000</v>
      </c>
      <c r="E2899">
        <v>145</v>
      </c>
      <c r="F2899" s="3">
        <v>141.85848070473685</v>
      </c>
    </row>
    <row r="2900" spans="1:6">
      <c r="A2900">
        <v>32</v>
      </c>
      <c r="B2900">
        <v>-88.751999999999995</v>
      </c>
      <c r="C2900">
        <v>338</v>
      </c>
      <c r="D2900">
        <v>77000</v>
      </c>
      <c r="E2900">
        <v>144</v>
      </c>
      <c r="F2900" s="3">
        <v>123.82426418453826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128</v>
      </c>
    </row>
    <row r="2906" spans="1:6">
      <c r="A2906" t="s">
        <v>118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116</v>
      </c>
    </row>
    <row r="2910" spans="1:6">
      <c r="A2910" t="s">
        <v>129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354</v>
      </c>
      <c r="B2918" t="s">
        <v>333</v>
      </c>
      <c r="C2918" t="s">
        <v>336</v>
      </c>
      <c r="D2918" t="s">
        <v>353</v>
      </c>
      <c r="E2918" t="s">
        <v>352</v>
      </c>
      <c r="F2918" t="s">
        <v>373</v>
      </c>
    </row>
    <row r="2919" spans="1:10">
      <c r="A2919">
        <v>1</v>
      </c>
      <c r="B2919">
        <v>-92.248000000000005</v>
      </c>
      <c r="C2919">
        <v>337</v>
      </c>
      <c r="D2919">
        <v>77000</v>
      </c>
      <c r="E2919">
        <v>59</v>
      </c>
      <c r="F2919" s="3">
        <v>80.040968405911102</v>
      </c>
      <c r="J2919" t="s">
        <v>443</v>
      </c>
    </row>
    <row r="2920" spans="1:10">
      <c r="A2920">
        <v>2</v>
      </c>
      <c r="B2920">
        <v>-92.138999999999996</v>
      </c>
      <c r="C2920">
        <v>337</v>
      </c>
      <c r="D2920">
        <v>77000</v>
      </c>
      <c r="E2920">
        <v>61</v>
      </c>
      <c r="F2920" s="3">
        <v>80.173502709746032</v>
      </c>
    </row>
    <row r="2921" spans="1:10">
      <c r="A2921">
        <v>3</v>
      </c>
      <c r="B2921">
        <v>-92.024000000000001</v>
      </c>
      <c r="C2921">
        <v>337</v>
      </c>
      <c r="D2921">
        <v>77000</v>
      </c>
      <c r="E2921">
        <v>74</v>
      </c>
      <c r="F2921" s="3">
        <v>80.432609191019779</v>
      </c>
    </row>
    <row r="2922" spans="1:10">
      <c r="A2922">
        <v>4</v>
      </c>
      <c r="B2922">
        <v>-91.912000000000006</v>
      </c>
      <c r="C2922">
        <v>337</v>
      </c>
      <c r="D2922">
        <v>77000</v>
      </c>
      <c r="E2922">
        <v>90</v>
      </c>
      <c r="F2922" s="3">
        <v>80.885588571514276</v>
      </c>
    </row>
    <row r="2923" spans="1:10">
      <c r="A2923">
        <v>5</v>
      </c>
      <c r="B2923">
        <v>-91.8</v>
      </c>
      <c r="C2923">
        <v>337</v>
      </c>
      <c r="D2923">
        <v>77000</v>
      </c>
      <c r="E2923">
        <v>90</v>
      </c>
      <c r="F2923" s="3">
        <v>81.663233608885918</v>
      </c>
    </row>
    <row r="2924" spans="1:10">
      <c r="A2924">
        <v>6</v>
      </c>
      <c r="B2924">
        <v>-91.694000000000003</v>
      </c>
      <c r="C2924">
        <v>337</v>
      </c>
      <c r="D2924">
        <v>77000</v>
      </c>
      <c r="E2924">
        <v>101</v>
      </c>
      <c r="F2924" s="3">
        <v>82.863242720230218</v>
      </c>
    </row>
    <row r="2925" spans="1:10">
      <c r="A2925">
        <v>7</v>
      </c>
      <c r="B2925">
        <v>-91.581000000000003</v>
      </c>
      <c r="C2925">
        <v>337</v>
      </c>
      <c r="D2925">
        <v>77000</v>
      </c>
      <c r="E2925">
        <v>115</v>
      </c>
      <c r="F2925" s="3">
        <v>84.882710352526573</v>
      </c>
    </row>
    <row r="2926" spans="1:10">
      <c r="A2926">
        <v>8</v>
      </c>
      <c r="B2926">
        <v>-91.465000000000003</v>
      </c>
      <c r="C2926">
        <v>337</v>
      </c>
      <c r="D2926">
        <v>77000</v>
      </c>
      <c r="E2926">
        <v>93</v>
      </c>
      <c r="F2926" s="3">
        <v>88.092221377728009</v>
      </c>
    </row>
    <row r="2927" spans="1:10">
      <c r="A2927">
        <v>9</v>
      </c>
      <c r="B2927">
        <v>-91.349000000000004</v>
      </c>
      <c r="C2927">
        <v>337</v>
      </c>
      <c r="D2927">
        <v>77000</v>
      </c>
      <c r="E2927">
        <v>102</v>
      </c>
      <c r="F2927" s="3">
        <v>92.882557407478828</v>
      </c>
    </row>
    <row r="2928" spans="1:10">
      <c r="A2928">
        <v>10</v>
      </c>
      <c r="B2928">
        <v>-91.233999999999995</v>
      </c>
      <c r="C2928">
        <v>337</v>
      </c>
      <c r="D2928">
        <v>77000</v>
      </c>
      <c r="E2928">
        <v>113</v>
      </c>
      <c r="F2928" s="3">
        <v>99.661276534523296</v>
      </c>
    </row>
    <row r="2929" spans="1:6">
      <c r="A2929">
        <v>11</v>
      </c>
      <c r="B2929">
        <v>-91.123999999999995</v>
      </c>
      <c r="C2929">
        <v>337</v>
      </c>
      <c r="D2929">
        <v>77000</v>
      </c>
      <c r="E2929">
        <v>111</v>
      </c>
      <c r="F2929" s="3">
        <v>108.45162428159817</v>
      </c>
    </row>
    <row r="2930" spans="1:6">
      <c r="A2930">
        <v>12</v>
      </c>
      <c r="B2930">
        <v>-91.009</v>
      </c>
      <c r="C2930">
        <v>337</v>
      </c>
      <c r="D2930">
        <v>77000</v>
      </c>
      <c r="E2930">
        <v>119</v>
      </c>
      <c r="F2930" s="3">
        <v>120.38871877020088</v>
      </c>
    </row>
    <row r="2931" spans="1:6">
      <c r="A2931">
        <v>13</v>
      </c>
      <c r="B2931">
        <v>-90.894999999999996</v>
      </c>
      <c r="C2931">
        <v>337</v>
      </c>
      <c r="D2931">
        <v>77000</v>
      </c>
      <c r="E2931">
        <v>114</v>
      </c>
      <c r="F2931" s="3">
        <v>135.13348930855076</v>
      </c>
    </row>
    <row r="2932" spans="1:6">
      <c r="A2932">
        <v>14</v>
      </c>
      <c r="B2932">
        <v>-90.787000000000006</v>
      </c>
      <c r="C2932">
        <v>337</v>
      </c>
      <c r="D2932">
        <v>77000</v>
      </c>
      <c r="E2932">
        <v>159</v>
      </c>
      <c r="F2932" s="3">
        <v>151.63352538171665</v>
      </c>
    </row>
    <row r="2933" spans="1:6">
      <c r="A2933">
        <v>15</v>
      </c>
      <c r="B2933">
        <v>-90.671999999999997</v>
      </c>
      <c r="C2933">
        <v>337</v>
      </c>
      <c r="D2933">
        <v>77000</v>
      </c>
      <c r="E2933">
        <v>165</v>
      </c>
      <c r="F2933" s="3">
        <v>171.38644771163663</v>
      </c>
    </row>
    <row r="2934" spans="1:6">
      <c r="A2934">
        <v>16</v>
      </c>
      <c r="B2934">
        <v>-90.555999999999997</v>
      </c>
      <c r="C2934">
        <v>337</v>
      </c>
      <c r="D2934">
        <v>77000</v>
      </c>
      <c r="E2934">
        <v>197</v>
      </c>
      <c r="F2934" s="3">
        <v>192.61523698903358</v>
      </c>
    </row>
    <row r="2935" spans="1:6">
      <c r="A2935">
        <v>17</v>
      </c>
      <c r="B2935">
        <v>-90.44</v>
      </c>
      <c r="C2935">
        <v>337</v>
      </c>
      <c r="D2935">
        <v>77000</v>
      </c>
      <c r="E2935">
        <v>205</v>
      </c>
      <c r="F2935" s="3">
        <v>213.74805619467483</v>
      </c>
    </row>
    <row r="2936" spans="1:6">
      <c r="A2936">
        <v>18</v>
      </c>
      <c r="B2936">
        <v>-90.325000000000003</v>
      </c>
      <c r="C2936">
        <v>337</v>
      </c>
      <c r="D2936">
        <v>77000</v>
      </c>
      <c r="E2936">
        <v>220</v>
      </c>
      <c r="F2936" s="3">
        <v>232.9410264619535</v>
      </c>
    </row>
    <row r="2937" spans="1:6">
      <c r="A2937">
        <v>19</v>
      </c>
      <c r="B2937">
        <v>-90.218999999999994</v>
      </c>
      <c r="C2937">
        <v>337</v>
      </c>
      <c r="D2937">
        <v>77000</v>
      </c>
      <c r="E2937">
        <v>249</v>
      </c>
      <c r="F2937" s="3">
        <v>247.59677158618592</v>
      </c>
    </row>
    <row r="2938" spans="1:6">
      <c r="A2938">
        <v>20</v>
      </c>
      <c r="B2938">
        <v>-90.105999999999995</v>
      </c>
      <c r="C2938">
        <v>337</v>
      </c>
      <c r="D2938">
        <v>77000</v>
      </c>
      <c r="E2938">
        <v>251</v>
      </c>
      <c r="F2938" s="3">
        <v>258.6123563091017</v>
      </c>
    </row>
    <row r="2939" spans="1:6">
      <c r="A2939">
        <v>21</v>
      </c>
      <c r="B2939">
        <v>-89.991</v>
      </c>
      <c r="C2939">
        <v>337</v>
      </c>
      <c r="D2939">
        <v>77000</v>
      </c>
      <c r="E2939">
        <v>302</v>
      </c>
      <c r="F2939" s="3">
        <v>263.84506413508183</v>
      </c>
    </row>
    <row r="2940" spans="1:6">
      <c r="A2940">
        <v>22</v>
      </c>
      <c r="B2940">
        <v>-89.876999999999995</v>
      </c>
      <c r="C2940">
        <v>337</v>
      </c>
      <c r="D2940">
        <v>77000</v>
      </c>
      <c r="E2940">
        <v>294</v>
      </c>
      <c r="F2940" s="3">
        <v>262.53967078422392</v>
      </c>
    </row>
    <row r="2941" spans="1:6">
      <c r="A2941">
        <v>23</v>
      </c>
      <c r="B2941">
        <v>-89.757999999999996</v>
      </c>
      <c r="C2941">
        <v>337</v>
      </c>
      <c r="D2941">
        <v>77000</v>
      </c>
      <c r="E2941">
        <v>232</v>
      </c>
      <c r="F2941" s="3">
        <v>254.43611670415436</v>
      </c>
    </row>
    <row r="2942" spans="1:6">
      <c r="A2942">
        <v>24</v>
      </c>
      <c r="B2942">
        <v>-89.641999999999996</v>
      </c>
      <c r="C2942">
        <v>337</v>
      </c>
      <c r="D2942">
        <v>77000</v>
      </c>
      <c r="E2942">
        <v>239</v>
      </c>
      <c r="F2942" s="3">
        <v>240.76770587020505</v>
      </c>
    </row>
    <row r="2943" spans="1:6">
      <c r="A2943">
        <v>25</v>
      </c>
      <c r="B2943">
        <v>-89.534999999999997</v>
      </c>
      <c r="C2943">
        <v>337</v>
      </c>
      <c r="D2943">
        <v>77000</v>
      </c>
      <c r="E2943">
        <v>235</v>
      </c>
      <c r="F2943" s="3">
        <v>224.31661172246976</v>
      </c>
    </row>
    <row r="2944" spans="1:6">
      <c r="A2944">
        <v>26</v>
      </c>
      <c r="B2944">
        <v>-89.43</v>
      </c>
      <c r="C2944">
        <v>337</v>
      </c>
      <c r="D2944">
        <v>77000</v>
      </c>
      <c r="E2944">
        <v>198</v>
      </c>
      <c r="F2944" s="3">
        <v>205.9113747763985</v>
      </c>
    </row>
    <row r="2945" spans="1:6">
      <c r="A2945">
        <v>27</v>
      </c>
      <c r="B2945">
        <v>-89.316000000000003</v>
      </c>
      <c r="C2945">
        <v>337</v>
      </c>
      <c r="D2945">
        <v>77000</v>
      </c>
      <c r="E2945">
        <v>178</v>
      </c>
      <c r="F2945" s="3">
        <v>184.92377657942106</v>
      </c>
    </row>
    <row r="2946" spans="1:6">
      <c r="A2946">
        <v>28</v>
      </c>
      <c r="B2946">
        <v>-89.195999999999998</v>
      </c>
      <c r="C2946">
        <v>337</v>
      </c>
      <c r="D2946">
        <v>77000</v>
      </c>
      <c r="E2946">
        <v>155</v>
      </c>
      <c r="F2946" s="3">
        <v>163.32775815431856</v>
      </c>
    </row>
    <row r="2947" spans="1:6">
      <c r="A2947">
        <v>29</v>
      </c>
      <c r="B2947">
        <v>-89.090999999999994</v>
      </c>
      <c r="C2947">
        <v>337</v>
      </c>
      <c r="D2947">
        <v>77000</v>
      </c>
      <c r="E2947">
        <v>163</v>
      </c>
      <c r="F2947" s="3">
        <v>145.9371393598509</v>
      </c>
    </row>
    <row r="2948" spans="1:6">
      <c r="A2948">
        <v>30</v>
      </c>
      <c r="B2948">
        <v>-88.971999999999994</v>
      </c>
      <c r="C2948">
        <v>337</v>
      </c>
      <c r="D2948">
        <v>77000</v>
      </c>
      <c r="E2948">
        <v>120</v>
      </c>
      <c r="F2948" s="3">
        <v>128.75241017036814</v>
      </c>
    </row>
    <row r="2949" spans="1:6">
      <c r="A2949">
        <v>31</v>
      </c>
      <c r="B2949">
        <v>-88.86</v>
      </c>
      <c r="C2949">
        <v>337</v>
      </c>
      <c r="D2949">
        <v>77000</v>
      </c>
      <c r="E2949">
        <v>102</v>
      </c>
      <c r="F2949" s="3">
        <v>115.40641289791709</v>
      </c>
    </row>
    <row r="2950" spans="1:6">
      <c r="A2950">
        <v>32</v>
      </c>
      <c r="B2950">
        <v>-88.751999999999995</v>
      </c>
      <c r="C2950">
        <v>337</v>
      </c>
      <c r="D2950">
        <v>77000</v>
      </c>
      <c r="E2950">
        <v>129</v>
      </c>
      <c r="F2950" s="3">
        <v>105.16713158021759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130</v>
      </c>
    </row>
    <row r="2956" spans="1:6">
      <c r="A2956" t="s">
        <v>118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116</v>
      </c>
    </row>
    <row r="2960" spans="1:6">
      <c r="A2960" t="s">
        <v>131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354</v>
      </c>
      <c r="B2968" t="s">
        <v>333</v>
      </c>
      <c r="C2968" t="s">
        <v>336</v>
      </c>
      <c r="D2968" t="s">
        <v>353</v>
      </c>
      <c r="E2968" t="s">
        <v>352</v>
      </c>
      <c r="F2968" t="s">
        <v>373</v>
      </c>
    </row>
    <row r="2969" spans="1:10">
      <c r="A2969">
        <v>1</v>
      </c>
      <c r="B2969">
        <v>-92.248000000000005</v>
      </c>
      <c r="C2969">
        <v>336</v>
      </c>
      <c r="D2969">
        <v>77000</v>
      </c>
      <c r="E2969">
        <v>52</v>
      </c>
      <c r="F2969" s="3">
        <v>75.742965088725498</v>
      </c>
      <c r="J2969" t="s">
        <v>444</v>
      </c>
    </row>
    <row r="2970" spans="1:10">
      <c r="A2970">
        <v>2</v>
      </c>
      <c r="B2970">
        <v>-92.138999999999996</v>
      </c>
      <c r="C2970">
        <v>336</v>
      </c>
      <c r="D2970">
        <v>77000</v>
      </c>
      <c r="E2970">
        <v>55</v>
      </c>
      <c r="F2970" s="3">
        <v>75.907620946158133</v>
      </c>
    </row>
    <row r="2971" spans="1:10">
      <c r="A2971">
        <v>3</v>
      </c>
      <c r="B2971">
        <v>-92.024000000000001</v>
      </c>
      <c r="C2971">
        <v>336</v>
      </c>
      <c r="D2971">
        <v>77000</v>
      </c>
      <c r="E2971">
        <v>75</v>
      </c>
      <c r="F2971" s="3">
        <v>76.228563690721529</v>
      </c>
    </row>
    <row r="2972" spans="1:10">
      <c r="A2972">
        <v>4</v>
      </c>
      <c r="B2972">
        <v>-91.912000000000006</v>
      </c>
      <c r="C2972">
        <v>336</v>
      </c>
      <c r="D2972">
        <v>77000</v>
      </c>
      <c r="E2972">
        <v>95</v>
      </c>
      <c r="F2972" s="3">
        <v>76.787879391755908</v>
      </c>
    </row>
    <row r="2973" spans="1:10">
      <c r="A2973">
        <v>5</v>
      </c>
      <c r="B2973">
        <v>-91.8</v>
      </c>
      <c r="C2973">
        <v>336</v>
      </c>
      <c r="D2973">
        <v>77000</v>
      </c>
      <c r="E2973">
        <v>81</v>
      </c>
      <c r="F2973" s="3">
        <v>77.744933976086273</v>
      </c>
    </row>
    <row r="2974" spans="1:10">
      <c r="A2974">
        <v>6</v>
      </c>
      <c r="B2974">
        <v>-91.694000000000003</v>
      </c>
      <c r="C2974">
        <v>336</v>
      </c>
      <c r="D2974">
        <v>77000</v>
      </c>
      <c r="E2974">
        <v>102</v>
      </c>
      <c r="F2974" s="3">
        <v>79.216886226581636</v>
      </c>
    </row>
    <row r="2975" spans="1:10">
      <c r="A2975">
        <v>7</v>
      </c>
      <c r="B2975">
        <v>-91.581000000000003</v>
      </c>
      <c r="C2975">
        <v>336</v>
      </c>
      <c r="D2975">
        <v>77000</v>
      </c>
      <c r="E2975">
        <v>98</v>
      </c>
      <c r="F2975" s="3">
        <v>81.685237012674008</v>
      </c>
    </row>
    <row r="2976" spans="1:10">
      <c r="A2976">
        <v>8</v>
      </c>
      <c r="B2976">
        <v>-91.465000000000003</v>
      </c>
      <c r="C2976">
        <v>336</v>
      </c>
      <c r="D2976">
        <v>77000</v>
      </c>
      <c r="E2976">
        <v>107</v>
      </c>
      <c r="F2976" s="3">
        <v>85.592933467699098</v>
      </c>
    </row>
    <row r="2977" spans="1:6">
      <c r="A2977">
        <v>9</v>
      </c>
      <c r="B2977">
        <v>-91.349000000000004</v>
      </c>
      <c r="C2977">
        <v>336</v>
      </c>
      <c r="D2977">
        <v>77000</v>
      </c>
      <c r="E2977">
        <v>96</v>
      </c>
      <c r="F2977" s="3">
        <v>91.401183504716116</v>
      </c>
    </row>
    <row r="2978" spans="1:6">
      <c r="A2978">
        <v>10</v>
      </c>
      <c r="B2978">
        <v>-91.233999999999995</v>
      </c>
      <c r="C2978">
        <v>336</v>
      </c>
      <c r="D2978">
        <v>77000</v>
      </c>
      <c r="E2978">
        <v>99</v>
      </c>
      <c r="F2978" s="3">
        <v>99.584416500241147</v>
      </c>
    </row>
    <row r="2979" spans="1:6">
      <c r="A2979">
        <v>11</v>
      </c>
      <c r="B2979">
        <v>-91.123999999999995</v>
      </c>
      <c r="C2979">
        <v>336</v>
      </c>
      <c r="D2979">
        <v>77000</v>
      </c>
      <c r="E2979">
        <v>112</v>
      </c>
      <c r="F2979" s="3">
        <v>110.1480778273914</v>
      </c>
    </row>
    <row r="2980" spans="1:6">
      <c r="A2980">
        <v>12</v>
      </c>
      <c r="B2980">
        <v>-91.009</v>
      </c>
      <c r="C2980">
        <v>336</v>
      </c>
      <c r="D2980">
        <v>77000</v>
      </c>
      <c r="E2980">
        <v>128</v>
      </c>
      <c r="F2980" s="3">
        <v>124.4234693620605</v>
      </c>
    </row>
    <row r="2981" spans="1:6">
      <c r="A2981">
        <v>13</v>
      </c>
      <c r="B2981">
        <v>-90.894999999999996</v>
      </c>
      <c r="C2981">
        <v>336</v>
      </c>
      <c r="D2981">
        <v>77000</v>
      </c>
      <c r="E2981">
        <v>131</v>
      </c>
      <c r="F2981" s="3">
        <v>141.96222368037246</v>
      </c>
    </row>
    <row r="2982" spans="1:6">
      <c r="A2982">
        <v>14</v>
      </c>
      <c r="B2982">
        <v>-90.787000000000006</v>
      </c>
      <c r="C2982">
        <v>336</v>
      </c>
      <c r="D2982">
        <v>77000</v>
      </c>
      <c r="E2982">
        <v>146</v>
      </c>
      <c r="F2982" s="3">
        <v>161.47739544408688</v>
      </c>
    </row>
    <row r="2983" spans="1:6">
      <c r="A2983">
        <v>15</v>
      </c>
      <c r="B2983">
        <v>-90.671999999999997</v>
      </c>
      <c r="C2983">
        <v>336</v>
      </c>
      <c r="D2983">
        <v>77000</v>
      </c>
      <c r="E2983">
        <v>173</v>
      </c>
      <c r="F2983" s="3">
        <v>184.69039319894495</v>
      </c>
    </row>
    <row r="2984" spans="1:6">
      <c r="A2984">
        <v>16</v>
      </c>
      <c r="B2984">
        <v>-90.555999999999997</v>
      </c>
      <c r="C2984">
        <v>336</v>
      </c>
      <c r="D2984">
        <v>77000</v>
      </c>
      <c r="E2984">
        <v>221</v>
      </c>
      <c r="F2984" s="3">
        <v>209.44728108814681</v>
      </c>
    </row>
    <row r="2985" spans="1:6">
      <c r="A2985">
        <v>17</v>
      </c>
      <c r="B2985">
        <v>-90.44</v>
      </c>
      <c r="C2985">
        <v>336</v>
      </c>
      <c r="D2985">
        <v>77000</v>
      </c>
      <c r="E2985">
        <v>228</v>
      </c>
      <c r="F2985" s="3">
        <v>233.86280219742449</v>
      </c>
    </row>
    <row r="2986" spans="1:6">
      <c r="A2986">
        <v>18</v>
      </c>
      <c r="B2986">
        <v>-90.325000000000003</v>
      </c>
      <c r="C2986">
        <v>336</v>
      </c>
      <c r="D2986">
        <v>77000</v>
      </c>
      <c r="E2986">
        <v>250</v>
      </c>
      <c r="F2986" s="3">
        <v>255.76742635956603</v>
      </c>
    </row>
    <row r="2987" spans="1:6">
      <c r="A2987">
        <v>19</v>
      </c>
      <c r="B2987">
        <v>-90.218999999999994</v>
      </c>
      <c r="C2987">
        <v>336</v>
      </c>
      <c r="D2987">
        <v>77000</v>
      </c>
      <c r="E2987">
        <v>307</v>
      </c>
      <c r="F2987" s="3">
        <v>272.20595867394997</v>
      </c>
    </row>
    <row r="2988" spans="1:6">
      <c r="A2988">
        <v>20</v>
      </c>
      <c r="B2988">
        <v>-90.105999999999995</v>
      </c>
      <c r="C2988">
        <v>336</v>
      </c>
      <c r="D2988">
        <v>77000</v>
      </c>
      <c r="E2988">
        <v>276</v>
      </c>
      <c r="F2988" s="3">
        <v>284.17537351955775</v>
      </c>
    </row>
    <row r="2989" spans="1:6">
      <c r="A2989">
        <v>21</v>
      </c>
      <c r="B2989">
        <v>-89.991</v>
      </c>
      <c r="C2989">
        <v>336</v>
      </c>
      <c r="D2989">
        <v>77000</v>
      </c>
      <c r="E2989">
        <v>276</v>
      </c>
      <c r="F2989" s="3">
        <v>289.27190674417091</v>
      </c>
    </row>
    <row r="2990" spans="1:6">
      <c r="A2990">
        <v>22</v>
      </c>
      <c r="B2990">
        <v>-89.876999999999995</v>
      </c>
      <c r="C2990">
        <v>336</v>
      </c>
      <c r="D2990">
        <v>77000</v>
      </c>
      <c r="E2990">
        <v>306</v>
      </c>
      <c r="F2990" s="3">
        <v>286.74100074304209</v>
      </c>
    </row>
    <row r="2991" spans="1:6">
      <c r="A2991">
        <v>23</v>
      </c>
      <c r="B2991">
        <v>-89.757999999999996</v>
      </c>
      <c r="C2991">
        <v>336</v>
      </c>
      <c r="D2991">
        <v>77000</v>
      </c>
      <c r="E2991">
        <v>288</v>
      </c>
      <c r="F2991" s="3">
        <v>276.34092454679057</v>
      </c>
    </row>
    <row r="2992" spans="1:6">
      <c r="A2992">
        <v>24</v>
      </c>
      <c r="B2992">
        <v>-89.641999999999996</v>
      </c>
      <c r="C2992">
        <v>336</v>
      </c>
      <c r="D2992">
        <v>77000</v>
      </c>
      <c r="E2992">
        <v>260</v>
      </c>
      <c r="F2992" s="3">
        <v>259.675318033618</v>
      </c>
    </row>
    <row r="2993" spans="1:6">
      <c r="A2993">
        <v>25</v>
      </c>
      <c r="B2993">
        <v>-89.534999999999997</v>
      </c>
      <c r="C2993">
        <v>336</v>
      </c>
      <c r="D2993">
        <v>77000</v>
      </c>
      <c r="E2993">
        <v>255</v>
      </c>
      <c r="F2993" s="3">
        <v>240.05429748394994</v>
      </c>
    </row>
    <row r="2994" spans="1:6">
      <c r="A2994">
        <v>26</v>
      </c>
      <c r="B2994">
        <v>-89.43</v>
      </c>
      <c r="C2994">
        <v>336</v>
      </c>
      <c r="D2994">
        <v>77000</v>
      </c>
      <c r="E2994">
        <v>218</v>
      </c>
      <c r="F2994" s="3">
        <v>218.4016991333919</v>
      </c>
    </row>
    <row r="2995" spans="1:6">
      <c r="A2995">
        <v>27</v>
      </c>
      <c r="B2995">
        <v>-89.316000000000003</v>
      </c>
      <c r="C2995">
        <v>336</v>
      </c>
      <c r="D2995">
        <v>77000</v>
      </c>
      <c r="E2995">
        <v>173</v>
      </c>
      <c r="F2995" s="3">
        <v>193.97885430535055</v>
      </c>
    </row>
    <row r="2996" spans="1:6">
      <c r="A2996">
        <v>28</v>
      </c>
      <c r="B2996">
        <v>-89.195999999999998</v>
      </c>
      <c r="C2996">
        <v>336</v>
      </c>
      <c r="D2996">
        <v>77000</v>
      </c>
      <c r="E2996">
        <v>142</v>
      </c>
      <c r="F2996" s="3">
        <v>169.09208988499242</v>
      </c>
    </row>
    <row r="2997" spans="1:6">
      <c r="A2997">
        <v>29</v>
      </c>
      <c r="B2997">
        <v>-89.090999999999994</v>
      </c>
      <c r="C2997">
        <v>336</v>
      </c>
      <c r="D2997">
        <v>77000</v>
      </c>
      <c r="E2997">
        <v>172</v>
      </c>
      <c r="F2997" s="3">
        <v>149.21884611730141</v>
      </c>
    </row>
    <row r="2998" spans="1:6">
      <c r="A2998">
        <v>30</v>
      </c>
      <c r="B2998">
        <v>-88.971999999999994</v>
      </c>
      <c r="C2998">
        <v>336</v>
      </c>
      <c r="D2998">
        <v>77000</v>
      </c>
      <c r="E2998">
        <v>110</v>
      </c>
      <c r="F2998" s="3">
        <v>129.73140148859321</v>
      </c>
    </row>
    <row r="2999" spans="1:6">
      <c r="A2999">
        <v>31</v>
      </c>
      <c r="B2999">
        <v>-88.86</v>
      </c>
      <c r="C2999">
        <v>336</v>
      </c>
      <c r="D2999">
        <v>77000</v>
      </c>
      <c r="E2999">
        <v>142</v>
      </c>
      <c r="F2999" s="3">
        <v>114.71151246524683</v>
      </c>
    </row>
    <row r="3000" spans="1:6">
      <c r="A3000">
        <v>32</v>
      </c>
      <c r="B3000">
        <v>-88.751999999999995</v>
      </c>
      <c r="C3000">
        <v>336</v>
      </c>
      <c r="D3000">
        <v>77000</v>
      </c>
      <c r="E3000">
        <v>123</v>
      </c>
      <c r="F3000" s="3">
        <v>103.26833417473935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132</v>
      </c>
    </row>
    <row r="3006" spans="1:6">
      <c r="A3006" t="s">
        <v>118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116</v>
      </c>
    </row>
    <row r="3010" spans="1:10">
      <c r="A3010" t="s">
        <v>133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354</v>
      </c>
      <c r="B3018" t="s">
        <v>333</v>
      </c>
      <c r="C3018" t="s">
        <v>336</v>
      </c>
      <c r="D3018" t="s">
        <v>353</v>
      </c>
      <c r="E3018" t="s">
        <v>352</v>
      </c>
      <c r="F3018" t="s">
        <v>373</v>
      </c>
    </row>
    <row r="3019" spans="1:10">
      <c r="A3019">
        <v>1</v>
      </c>
      <c r="B3019">
        <v>-92.248000000000005</v>
      </c>
      <c r="C3019">
        <v>336</v>
      </c>
      <c r="D3019">
        <v>77000</v>
      </c>
      <c r="E3019">
        <v>51</v>
      </c>
      <c r="F3019" s="3">
        <v>72.942614834182379</v>
      </c>
      <c r="J3019" t="s">
        <v>445</v>
      </c>
    </row>
    <row r="3020" spans="1:10">
      <c r="A3020">
        <v>2</v>
      </c>
      <c r="B3020">
        <v>-92.138999999999996</v>
      </c>
      <c r="C3020">
        <v>336</v>
      </c>
      <c r="D3020">
        <v>77000</v>
      </c>
      <c r="E3020">
        <v>67</v>
      </c>
      <c r="F3020" s="3">
        <v>73.839263352778417</v>
      </c>
    </row>
    <row r="3021" spans="1:10">
      <c r="A3021">
        <v>3</v>
      </c>
      <c r="B3021">
        <v>-92.024000000000001</v>
      </c>
      <c r="C3021">
        <v>336</v>
      </c>
      <c r="D3021">
        <v>77000</v>
      </c>
      <c r="E3021">
        <v>78</v>
      </c>
      <c r="F3021" s="3">
        <v>75.276249438964754</v>
      </c>
    </row>
    <row r="3022" spans="1:10">
      <c r="A3022">
        <v>4</v>
      </c>
      <c r="B3022">
        <v>-91.912000000000006</v>
      </c>
      <c r="C3022">
        <v>336</v>
      </c>
      <c r="D3022">
        <v>77000</v>
      </c>
      <c r="E3022">
        <v>90</v>
      </c>
      <c r="F3022" s="3">
        <v>77.351866124369081</v>
      </c>
    </row>
    <row r="3023" spans="1:10">
      <c r="A3023">
        <v>5</v>
      </c>
      <c r="B3023">
        <v>-91.8</v>
      </c>
      <c r="C3023">
        <v>336</v>
      </c>
      <c r="D3023">
        <v>77000</v>
      </c>
      <c r="E3023">
        <v>91</v>
      </c>
      <c r="F3023" s="3">
        <v>80.329022626033137</v>
      </c>
    </row>
    <row r="3024" spans="1:10">
      <c r="A3024">
        <v>6</v>
      </c>
      <c r="B3024">
        <v>-91.694000000000003</v>
      </c>
      <c r="C3024">
        <v>336</v>
      </c>
      <c r="D3024">
        <v>77000</v>
      </c>
      <c r="E3024">
        <v>101</v>
      </c>
      <c r="F3024" s="3">
        <v>84.221450911056934</v>
      </c>
    </row>
    <row r="3025" spans="1:6">
      <c r="A3025">
        <v>7</v>
      </c>
      <c r="B3025">
        <v>-91.581000000000003</v>
      </c>
      <c r="C3025">
        <v>336</v>
      </c>
      <c r="D3025">
        <v>77000</v>
      </c>
      <c r="E3025">
        <v>102</v>
      </c>
      <c r="F3025" s="3">
        <v>89.807976917776543</v>
      </c>
    </row>
    <row r="3026" spans="1:6">
      <c r="A3026">
        <v>8</v>
      </c>
      <c r="B3026">
        <v>-91.465000000000003</v>
      </c>
      <c r="C3026">
        <v>336</v>
      </c>
      <c r="D3026">
        <v>77000</v>
      </c>
      <c r="E3026">
        <v>93</v>
      </c>
      <c r="F3026" s="3">
        <v>97.396843370936708</v>
      </c>
    </row>
    <row r="3027" spans="1:6">
      <c r="A3027">
        <v>9</v>
      </c>
      <c r="B3027">
        <v>-91.349000000000004</v>
      </c>
      <c r="C3027">
        <v>336</v>
      </c>
      <c r="D3027">
        <v>77000</v>
      </c>
      <c r="E3027">
        <v>120</v>
      </c>
      <c r="F3027" s="3">
        <v>107.15109165847342</v>
      </c>
    </row>
    <row r="3028" spans="1:6">
      <c r="A3028">
        <v>10</v>
      </c>
      <c r="B3028">
        <v>-91.233999999999995</v>
      </c>
      <c r="C3028">
        <v>336</v>
      </c>
      <c r="D3028">
        <v>77000</v>
      </c>
      <c r="E3028">
        <v>120</v>
      </c>
      <c r="F3028" s="3">
        <v>119.15558516407187</v>
      </c>
    </row>
    <row r="3029" spans="1:6">
      <c r="A3029">
        <v>11</v>
      </c>
      <c r="B3029">
        <v>-91.123999999999995</v>
      </c>
      <c r="C3029">
        <v>336</v>
      </c>
      <c r="D3029">
        <v>77000</v>
      </c>
      <c r="E3029">
        <v>145</v>
      </c>
      <c r="F3029" s="3">
        <v>132.86220349712701</v>
      </c>
    </row>
    <row r="3030" spans="1:6">
      <c r="A3030">
        <v>12</v>
      </c>
      <c r="B3030">
        <v>-91.009</v>
      </c>
      <c r="C3030">
        <v>336</v>
      </c>
      <c r="D3030">
        <v>77000</v>
      </c>
      <c r="E3030">
        <v>139</v>
      </c>
      <c r="F3030" s="3">
        <v>149.38068546508137</v>
      </c>
    </row>
    <row r="3031" spans="1:6">
      <c r="A3031">
        <v>13</v>
      </c>
      <c r="B3031">
        <v>-90.894999999999996</v>
      </c>
      <c r="C3031">
        <v>336</v>
      </c>
      <c r="D3031">
        <v>77000</v>
      </c>
      <c r="E3031">
        <v>167</v>
      </c>
      <c r="F3031" s="3">
        <v>167.5989927483333</v>
      </c>
    </row>
    <row r="3032" spans="1:6">
      <c r="A3032">
        <v>14</v>
      </c>
      <c r="B3032">
        <v>-90.787000000000006</v>
      </c>
      <c r="C3032">
        <v>336</v>
      </c>
      <c r="D3032">
        <v>77000</v>
      </c>
      <c r="E3032">
        <v>184</v>
      </c>
      <c r="F3032" s="3">
        <v>185.99713830634471</v>
      </c>
    </row>
    <row r="3033" spans="1:6">
      <c r="A3033">
        <v>15</v>
      </c>
      <c r="B3033">
        <v>-90.671999999999997</v>
      </c>
      <c r="C3033">
        <v>336</v>
      </c>
      <c r="D3033">
        <v>77000</v>
      </c>
      <c r="E3033">
        <v>178</v>
      </c>
      <c r="F3033" s="3">
        <v>205.98447851448302</v>
      </c>
    </row>
    <row r="3034" spans="1:6">
      <c r="A3034">
        <v>16</v>
      </c>
      <c r="B3034">
        <v>-90.555999999999997</v>
      </c>
      <c r="C3034">
        <v>336</v>
      </c>
      <c r="D3034">
        <v>77000</v>
      </c>
      <c r="E3034">
        <v>217</v>
      </c>
      <c r="F3034" s="3">
        <v>225.50384169248642</v>
      </c>
    </row>
    <row r="3035" spans="1:6">
      <c r="A3035">
        <v>17</v>
      </c>
      <c r="B3035">
        <v>-90.44</v>
      </c>
      <c r="C3035">
        <v>336</v>
      </c>
      <c r="D3035">
        <v>77000</v>
      </c>
      <c r="E3035">
        <v>228</v>
      </c>
      <c r="F3035" s="3">
        <v>243.17885094895908</v>
      </c>
    </row>
    <row r="3036" spans="1:6">
      <c r="A3036">
        <v>18</v>
      </c>
      <c r="B3036">
        <v>-90.325000000000003</v>
      </c>
      <c r="C3036">
        <v>336</v>
      </c>
      <c r="D3036">
        <v>77000</v>
      </c>
      <c r="E3036">
        <v>267</v>
      </c>
      <c r="F3036" s="3">
        <v>257.69710521837919</v>
      </c>
    </row>
    <row r="3037" spans="1:6">
      <c r="A3037">
        <v>19</v>
      </c>
      <c r="B3037">
        <v>-90.218999999999994</v>
      </c>
      <c r="C3037">
        <v>336</v>
      </c>
      <c r="D3037">
        <v>77000</v>
      </c>
      <c r="E3037">
        <v>296</v>
      </c>
      <c r="F3037" s="3">
        <v>267.52423037374871</v>
      </c>
    </row>
    <row r="3038" spans="1:6">
      <c r="A3038">
        <v>20</v>
      </c>
      <c r="B3038">
        <v>-90.105999999999995</v>
      </c>
      <c r="C3038">
        <v>336</v>
      </c>
      <c r="D3038">
        <v>77000</v>
      </c>
      <c r="E3038">
        <v>257</v>
      </c>
      <c r="F3038" s="3">
        <v>273.51753572864135</v>
      </c>
    </row>
    <row r="3039" spans="1:6">
      <c r="A3039">
        <v>21</v>
      </c>
      <c r="B3039">
        <v>-89.991</v>
      </c>
      <c r="C3039">
        <v>336</v>
      </c>
      <c r="D3039">
        <v>77000</v>
      </c>
      <c r="E3039">
        <v>279</v>
      </c>
      <c r="F3039" s="3">
        <v>274.42179356567237</v>
      </c>
    </row>
    <row r="3040" spans="1:6">
      <c r="A3040">
        <v>22</v>
      </c>
      <c r="B3040">
        <v>-89.876999999999995</v>
      </c>
      <c r="C3040">
        <v>336</v>
      </c>
      <c r="D3040">
        <v>77000</v>
      </c>
      <c r="E3040">
        <v>303</v>
      </c>
      <c r="F3040" s="3">
        <v>270.0773649465167</v>
      </c>
    </row>
    <row r="3041" spans="1:6">
      <c r="A3041">
        <v>23</v>
      </c>
      <c r="B3041">
        <v>-89.757999999999996</v>
      </c>
      <c r="C3041">
        <v>336</v>
      </c>
      <c r="D3041">
        <v>77000</v>
      </c>
      <c r="E3041">
        <v>288</v>
      </c>
      <c r="F3041" s="3">
        <v>260.33985650439843</v>
      </c>
    </row>
    <row r="3042" spans="1:6">
      <c r="A3042">
        <v>24</v>
      </c>
      <c r="B3042">
        <v>-89.641999999999996</v>
      </c>
      <c r="C3042">
        <v>336</v>
      </c>
      <c r="D3042">
        <v>77000</v>
      </c>
      <c r="E3042">
        <v>250</v>
      </c>
      <c r="F3042" s="3">
        <v>246.47872829964095</v>
      </c>
    </row>
    <row r="3043" spans="1:6">
      <c r="A3043">
        <v>25</v>
      </c>
      <c r="B3043">
        <v>-89.534999999999997</v>
      </c>
      <c r="C3043">
        <v>336</v>
      </c>
      <c r="D3043">
        <v>77000</v>
      </c>
      <c r="E3043">
        <v>217</v>
      </c>
      <c r="F3043" s="3">
        <v>230.75618354513264</v>
      </c>
    </row>
    <row r="3044" spans="1:6">
      <c r="A3044">
        <v>26</v>
      </c>
      <c r="B3044">
        <v>-89.43</v>
      </c>
      <c r="C3044">
        <v>336</v>
      </c>
      <c r="D3044">
        <v>77000</v>
      </c>
      <c r="E3044">
        <v>195</v>
      </c>
      <c r="F3044" s="3">
        <v>213.5089894745102</v>
      </c>
    </row>
    <row r="3045" spans="1:6">
      <c r="A3045">
        <v>27</v>
      </c>
      <c r="B3045">
        <v>-89.316000000000003</v>
      </c>
      <c r="C3045">
        <v>336</v>
      </c>
      <c r="D3045">
        <v>77000</v>
      </c>
      <c r="E3045">
        <v>206</v>
      </c>
      <c r="F3045" s="3">
        <v>193.80308067104968</v>
      </c>
    </row>
    <row r="3046" spans="1:6">
      <c r="A3046">
        <v>28</v>
      </c>
      <c r="B3046">
        <v>-89.195999999999998</v>
      </c>
      <c r="C3046">
        <v>336</v>
      </c>
      <c r="D3046">
        <v>77000</v>
      </c>
      <c r="E3046">
        <v>176</v>
      </c>
      <c r="F3046" s="3">
        <v>173.11543502039913</v>
      </c>
    </row>
    <row r="3047" spans="1:6">
      <c r="A3047">
        <v>29</v>
      </c>
      <c r="B3047">
        <v>-89.090999999999994</v>
      </c>
      <c r="C3047">
        <v>336</v>
      </c>
      <c r="D3047">
        <v>77000</v>
      </c>
      <c r="E3047">
        <v>142</v>
      </c>
      <c r="F3047" s="3">
        <v>155.88921855218098</v>
      </c>
    </row>
    <row r="3048" spans="1:6">
      <c r="A3048">
        <v>30</v>
      </c>
      <c r="B3048">
        <v>-88.971999999999994</v>
      </c>
      <c r="C3048">
        <v>336</v>
      </c>
      <c r="D3048">
        <v>77000</v>
      </c>
      <c r="E3048">
        <v>114</v>
      </c>
      <c r="F3048" s="3">
        <v>138.07051598735762</v>
      </c>
    </row>
    <row r="3049" spans="1:6">
      <c r="A3049">
        <v>31</v>
      </c>
      <c r="B3049">
        <v>-88.86</v>
      </c>
      <c r="C3049">
        <v>336</v>
      </c>
      <c r="D3049">
        <v>77000</v>
      </c>
      <c r="E3049">
        <v>147</v>
      </c>
      <c r="F3049" s="3">
        <v>123.39103760751033</v>
      </c>
    </row>
    <row r="3050" spans="1:6">
      <c r="A3050">
        <v>32</v>
      </c>
      <c r="B3050">
        <v>-88.751999999999995</v>
      </c>
      <c r="C3050">
        <v>336</v>
      </c>
      <c r="D3050">
        <v>77000</v>
      </c>
      <c r="E3050">
        <v>121</v>
      </c>
      <c r="F3050" s="3">
        <v>111.35008762433286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134</v>
      </c>
    </row>
    <row r="3056" spans="1:6">
      <c r="A3056" t="s">
        <v>118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116</v>
      </c>
    </row>
    <row r="3060" spans="1:10">
      <c r="A3060" t="s">
        <v>135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354</v>
      </c>
      <c r="B3068" t="s">
        <v>333</v>
      </c>
      <c r="C3068" t="s">
        <v>336</v>
      </c>
      <c r="D3068" t="s">
        <v>353</v>
      </c>
      <c r="E3068" t="s">
        <v>352</v>
      </c>
      <c r="F3068" t="s">
        <v>373</v>
      </c>
    </row>
    <row r="3069" spans="1:10">
      <c r="A3069">
        <v>1</v>
      </c>
      <c r="B3069">
        <v>-92.248000000000005</v>
      </c>
      <c r="C3069">
        <v>337</v>
      </c>
      <c r="D3069">
        <v>77000</v>
      </c>
      <c r="E3069">
        <v>65</v>
      </c>
      <c r="F3069" s="3">
        <v>82.642213272683748</v>
      </c>
      <c r="J3069" t="s">
        <v>446</v>
      </c>
    </row>
    <row r="3070" spans="1:10">
      <c r="A3070">
        <v>2</v>
      </c>
      <c r="B3070">
        <v>-92.138999999999996</v>
      </c>
      <c r="C3070">
        <v>337</v>
      </c>
      <c r="D3070">
        <v>77000</v>
      </c>
      <c r="E3070">
        <v>64</v>
      </c>
      <c r="F3070" s="3">
        <v>83.029242462792212</v>
      </c>
    </row>
    <row r="3071" spans="1:10">
      <c r="A3071">
        <v>3</v>
      </c>
      <c r="B3071">
        <v>-92.024000000000001</v>
      </c>
      <c r="C3071">
        <v>337</v>
      </c>
      <c r="D3071">
        <v>77000</v>
      </c>
      <c r="E3071">
        <v>77</v>
      </c>
      <c r="F3071" s="3">
        <v>83.743716591258732</v>
      </c>
    </row>
    <row r="3072" spans="1:10">
      <c r="A3072">
        <v>4</v>
      </c>
      <c r="B3072">
        <v>-91.912000000000006</v>
      </c>
      <c r="C3072">
        <v>337</v>
      </c>
      <c r="D3072">
        <v>77000</v>
      </c>
      <c r="E3072">
        <v>93</v>
      </c>
      <c r="F3072" s="3">
        <v>84.925690347651297</v>
      </c>
    </row>
    <row r="3073" spans="1:6">
      <c r="A3073">
        <v>5</v>
      </c>
      <c r="B3073">
        <v>-91.8</v>
      </c>
      <c r="C3073">
        <v>337</v>
      </c>
      <c r="D3073">
        <v>77000</v>
      </c>
      <c r="E3073">
        <v>111</v>
      </c>
      <c r="F3073" s="3">
        <v>86.851646980991447</v>
      </c>
    </row>
    <row r="3074" spans="1:6">
      <c r="A3074">
        <v>6</v>
      </c>
      <c r="B3074">
        <v>-91.694000000000003</v>
      </c>
      <c r="C3074">
        <v>337</v>
      </c>
      <c r="D3074">
        <v>77000</v>
      </c>
      <c r="E3074">
        <v>105</v>
      </c>
      <c r="F3074" s="3">
        <v>89.683516257799738</v>
      </c>
    </row>
    <row r="3075" spans="1:6">
      <c r="A3075">
        <v>7</v>
      </c>
      <c r="B3075">
        <v>-91.581000000000003</v>
      </c>
      <c r="C3075">
        <v>337</v>
      </c>
      <c r="D3075">
        <v>77000</v>
      </c>
      <c r="E3075">
        <v>97</v>
      </c>
      <c r="F3075" s="3">
        <v>94.231998656505937</v>
      </c>
    </row>
    <row r="3076" spans="1:6">
      <c r="A3076">
        <v>8</v>
      </c>
      <c r="B3076">
        <v>-91.465000000000003</v>
      </c>
      <c r="C3076">
        <v>337</v>
      </c>
      <c r="D3076">
        <v>77000</v>
      </c>
      <c r="E3076">
        <v>114</v>
      </c>
      <c r="F3076" s="3">
        <v>101.13433243843964</v>
      </c>
    </row>
    <row r="3077" spans="1:6">
      <c r="A3077">
        <v>9</v>
      </c>
      <c r="B3077">
        <v>-91.349000000000004</v>
      </c>
      <c r="C3077">
        <v>337</v>
      </c>
      <c r="D3077">
        <v>77000</v>
      </c>
      <c r="E3077">
        <v>123</v>
      </c>
      <c r="F3077" s="3">
        <v>110.99025569691229</v>
      </c>
    </row>
    <row r="3078" spans="1:6">
      <c r="A3078">
        <v>10</v>
      </c>
      <c r="B3078">
        <v>-91.233999999999995</v>
      </c>
      <c r="C3078">
        <v>337</v>
      </c>
      <c r="D3078">
        <v>77000</v>
      </c>
      <c r="E3078">
        <v>135</v>
      </c>
      <c r="F3078" s="3">
        <v>124.36833617247308</v>
      </c>
    </row>
    <row r="3079" spans="1:6">
      <c r="A3079">
        <v>11</v>
      </c>
      <c r="B3079">
        <v>-91.123999999999995</v>
      </c>
      <c r="C3079">
        <v>337</v>
      </c>
      <c r="D3079">
        <v>77000</v>
      </c>
      <c r="E3079">
        <v>129</v>
      </c>
      <c r="F3079" s="3">
        <v>141.06520775386838</v>
      </c>
    </row>
    <row r="3080" spans="1:6">
      <c r="A3080">
        <v>12</v>
      </c>
      <c r="B3080">
        <v>-91.009</v>
      </c>
      <c r="C3080">
        <v>337</v>
      </c>
      <c r="D3080">
        <v>77000</v>
      </c>
      <c r="E3080">
        <v>158</v>
      </c>
      <c r="F3080" s="3">
        <v>162.93169559717575</v>
      </c>
    </row>
    <row r="3081" spans="1:6">
      <c r="A3081">
        <v>13</v>
      </c>
      <c r="B3081">
        <v>-90.894999999999996</v>
      </c>
      <c r="C3081">
        <v>337</v>
      </c>
      <c r="D3081">
        <v>77000</v>
      </c>
      <c r="E3081">
        <v>212</v>
      </c>
      <c r="F3081" s="3">
        <v>189.01791792190818</v>
      </c>
    </row>
    <row r="3082" spans="1:6">
      <c r="A3082">
        <v>14</v>
      </c>
      <c r="B3082">
        <v>-90.787000000000006</v>
      </c>
      <c r="C3082">
        <v>337</v>
      </c>
      <c r="D3082">
        <v>77000</v>
      </c>
      <c r="E3082">
        <v>205</v>
      </c>
      <c r="F3082" s="3">
        <v>217.29204664972323</v>
      </c>
    </row>
    <row r="3083" spans="1:6">
      <c r="A3083">
        <v>15</v>
      </c>
      <c r="B3083">
        <v>-90.671999999999997</v>
      </c>
      <c r="C3083">
        <v>337</v>
      </c>
      <c r="D3083">
        <v>77000</v>
      </c>
      <c r="E3083">
        <v>222</v>
      </c>
      <c r="F3083" s="3">
        <v>250.11670095478846</v>
      </c>
    </row>
    <row r="3084" spans="1:6">
      <c r="A3084">
        <v>16</v>
      </c>
      <c r="B3084">
        <v>-90.555999999999997</v>
      </c>
      <c r="C3084">
        <v>337</v>
      </c>
      <c r="D3084">
        <v>77000</v>
      </c>
      <c r="E3084">
        <v>277</v>
      </c>
      <c r="F3084" s="3">
        <v>284.32268311851317</v>
      </c>
    </row>
    <row r="3085" spans="1:6">
      <c r="A3085">
        <v>17</v>
      </c>
      <c r="B3085">
        <v>-90.44</v>
      </c>
      <c r="C3085">
        <v>337</v>
      </c>
      <c r="D3085">
        <v>77000</v>
      </c>
      <c r="E3085">
        <v>316</v>
      </c>
      <c r="F3085" s="3">
        <v>317.33050737276187</v>
      </c>
    </row>
    <row r="3086" spans="1:6">
      <c r="A3086">
        <v>18</v>
      </c>
      <c r="B3086">
        <v>-90.325000000000003</v>
      </c>
      <c r="C3086">
        <v>337</v>
      </c>
      <c r="D3086">
        <v>77000</v>
      </c>
      <c r="E3086">
        <v>333</v>
      </c>
      <c r="F3086" s="3">
        <v>346.31993658670876</v>
      </c>
    </row>
    <row r="3087" spans="1:6">
      <c r="A3087">
        <v>19</v>
      </c>
      <c r="B3087">
        <v>-90.218999999999994</v>
      </c>
      <c r="C3087">
        <v>337</v>
      </c>
      <c r="D3087">
        <v>77000</v>
      </c>
      <c r="E3087">
        <v>398</v>
      </c>
      <c r="F3087" s="3">
        <v>367.58828872982684</v>
      </c>
    </row>
    <row r="3088" spans="1:6">
      <c r="A3088">
        <v>20</v>
      </c>
      <c r="B3088">
        <v>-90.105999999999995</v>
      </c>
      <c r="C3088">
        <v>337</v>
      </c>
      <c r="D3088">
        <v>77000</v>
      </c>
      <c r="E3088">
        <v>389</v>
      </c>
      <c r="F3088" s="3">
        <v>382.57174967186432</v>
      </c>
    </row>
    <row r="3089" spans="1:6">
      <c r="A3089">
        <v>21</v>
      </c>
      <c r="B3089">
        <v>-89.991</v>
      </c>
      <c r="C3089">
        <v>337</v>
      </c>
      <c r="D3089">
        <v>77000</v>
      </c>
      <c r="E3089">
        <v>379</v>
      </c>
      <c r="F3089" s="3">
        <v>388.27707151703277</v>
      </c>
    </row>
    <row r="3090" spans="1:6">
      <c r="A3090">
        <v>22</v>
      </c>
      <c r="B3090">
        <v>-89.876999999999995</v>
      </c>
      <c r="C3090">
        <v>337</v>
      </c>
      <c r="D3090">
        <v>77000</v>
      </c>
      <c r="E3090">
        <v>401</v>
      </c>
      <c r="F3090" s="3">
        <v>383.88224494317342</v>
      </c>
    </row>
    <row r="3091" spans="1:6">
      <c r="A3091">
        <v>23</v>
      </c>
      <c r="B3091">
        <v>-89.757999999999996</v>
      </c>
      <c r="C3091">
        <v>337</v>
      </c>
      <c r="D3091">
        <v>77000</v>
      </c>
      <c r="E3091">
        <v>392</v>
      </c>
      <c r="F3091" s="3">
        <v>369.09202523980633</v>
      </c>
    </row>
    <row r="3092" spans="1:6">
      <c r="A3092">
        <v>24</v>
      </c>
      <c r="B3092">
        <v>-89.641999999999996</v>
      </c>
      <c r="C3092">
        <v>337</v>
      </c>
      <c r="D3092">
        <v>77000</v>
      </c>
      <c r="E3092">
        <v>369</v>
      </c>
      <c r="F3092" s="3">
        <v>346.08819254831599</v>
      </c>
    </row>
    <row r="3093" spans="1:6">
      <c r="A3093">
        <v>25</v>
      </c>
      <c r="B3093">
        <v>-89.534999999999997</v>
      </c>
      <c r="C3093">
        <v>337</v>
      </c>
      <c r="D3093">
        <v>77000</v>
      </c>
      <c r="E3093">
        <v>298</v>
      </c>
      <c r="F3093" s="3">
        <v>319.22403866214307</v>
      </c>
    </row>
    <row r="3094" spans="1:6">
      <c r="A3094">
        <v>26</v>
      </c>
      <c r="B3094">
        <v>-89.43</v>
      </c>
      <c r="C3094">
        <v>337</v>
      </c>
      <c r="D3094">
        <v>77000</v>
      </c>
      <c r="E3094">
        <v>296</v>
      </c>
      <c r="F3094" s="3">
        <v>289.58280890280446</v>
      </c>
    </row>
    <row r="3095" spans="1:6">
      <c r="A3095">
        <v>27</v>
      </c>
      <c r="B3095">
        <v>-89.316000000000003</v>
      </c>
      <c r="C3095">
        <v>337</v>
      </c>
      <c r="D3095">
        <v>77000</v>
      </c>
      <c r="E3095">
        <v>237</v>
      </c>
      <c r="F3095" s="3">
        <v>255.99009373668414</v>
      </c>
    </row>
    <row r="3096" spans="1:6">
      <c r="A3096">
        <v>28</v>
      </c>
      <c r="B3096">
        <v>-89.195999999999998</v>
      </c>
      <c r="C3096">
        <v>337</v>
      </c>
      <c r="D3096">
        <v>77000</v>
      </c>
      <c r="E3096">
        <v>211</v>
      </c>
      <c r="F3096" s="3">
        <v>221.44072596420372</v>
      </c>
    </row>
    <row r="3097" spans="1:6">
      <c r="A3097">
        <v>29</v>
      </c>
      <c r="B3097">
        <v>-89.090999999999994</v>
      </c>
      <c r="C3097">
        <v>337</v>
      </c>
      <c r="D3097">
        <v>77000</v>
      </c>
      <c r="E3097">
        <v>179</v>
      </c>
      <c r="F3097" s="3">
        <v>193.50675852578425</v>
      </c>
    </row>
    <row r="3098" spans="1:6">
      <c r="A3098">
        <v>30</v>
      </c>
      <c r="B3098">
        <v>-88.971999999999994</v>
      </c>
      <c r="C3098">
        <v>337</v>
      </c>
      <c r="D3098">
        <v>77000</v>
      </c>
      <c r="E3098">
        <v>163</v>
      </c>
      <c r="F3098" s="3">
        <v>165.68718394918187</v>
      </c>
    </row>
    <row r="3099" spans="1:6">
      <c r="A3099">
        <v>31</v>
      </c>
      <c r="B3099">
        <v>-88.86</v>
      </c>
      <c r="C3099">
        <v>337</v>
      </c>
      <c r="D3099">
        <v>77000</v>
      </c>
      <c r="E3099">
        <v>157</v>
      </c>
      <c r="F3099" s="3">
        <v>143.83146763014918</v>
      </c>
    </row>
    <row r="3100" spans="1:6">
      <c r="A3100">
        <v>32</v>
      </c>
      <c r="B3100">
        <v>-88.751999999999995</v>
      </c>
      <c r="C3100">
        <v>337</v>
      </c>
      <c r="D3100">
        <v>77000</v>
      </c>
      <c r="E3100">
        <v>144</v>
      </c>
      <c r="F3100" s="3">
        <v>126.82607711453028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136</v>
      </c>
    </row>
    <row r="3106" spans="1:10">
      <c r="A3106" t="s">
        <v>118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116</v>
      </c>
    </row>
    <row r="3110" spans="1:10">
      <c r="A3110" t="s">
        <v>137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354</v>
      </c>
      <c r="B3118" t="s">
        <v>333</v>
      </c>
      <c r="C3118" t="s">
        <v>336</v>
      </c>
      <c r="D3118" t="s">
        <v>353</v>
      </c>
      <c r="E3118" t="s">
        <v>352</v>
      </c>
      <c r="F3118" t="s">
        <v>373</v>
      </c>
    </row>
    <row r="3119" spans="1:10">
      <c r="A3119">
        <v>1</v>
      </c>
      <c r="B3119">
        <v>-92.248000000000005</v>
      </c>
      <c r="C3119">
        <v>336</v>
      </c>
      <c r="D3119">
        <v>77000</v>
      </c>
      <c r="E3119">
        <v>66</v>
      </c>
      <c r="F3119" s="3">
        <v>93.579235063452245</v>
      </c>
      <c r="J3119" t="s">
        <v>447</v>
      </c>
    </row>
    <row r="3120" spans="1:10">
      <c r="A3120">
        <v>2</v>
      </c>
      <c r="B3120">
        <v>-92.138999999999996</v>
      </c>
      <c r="C3120">
        <v>336</v>
      </c>
      <c r="D3120">
        <v>77000</v>
      </c>
      <c r="E3120">
        <v>56</v>
      </c>
      <c r="F3120" s="3">
        <v>93.579492266956379</v>
      </c>
    </row>
    <row r="3121" spans="1:6">
      <c r="A3121">
        <v>3</v>
      </c>
      <c r="B3121">
        <v>-92.024000000000001</v>
      </c>
      <c r="C3121">
        <v>336</v>
      </c>
      <c r="D3121">
        <v>77000</v>
      </c>
      <c r="E3121">
        <v>68</v>
      </c>
      <c r="F3121" s="3">
        <v>93.580866478682225</v>
      </c>
    </row>
    <row r="3122" spans="1:6">
      <c r="A3122">
        <v>4</v>
      </c>
      <c r="B3122">
        <v>-91.912000000000006</v>
      </c>
      <c r="C3122">
        <v>336</v>
      </c>
      <c r="D3122">
        <v>77000</v>
      </c>
      <c r="E3122">
        <v>93</v>
      </c>
      <c r="F3122" s="3">
        <v>93.587006981950324</v>
      </c>
    </row>
    <row r="3123" spans="1:6">
      <c r="A3123">
        <v>5</v>
      </c>
      <c r="B3123">
        <v>-91.8</v>
      </c>
      <c r="C3123">
        <v>336</v>
      </c>
      <c r="D3123">
        <v>77000</v>
      </c>
      <c r="E3123">
        <v>99</v>
      </c>
      <c r="F3123" s="3">
        <v>93.612028266105142</v>
      </c>
    </row>
    <row r="3124" spans="1:6">
      <c r="A3124">
        <v>6</v>
      </c>
      <c r="B3124">
        <v>-91.694000000000003</v>
      </c>
      <c r="C3124">
        <v>336</v>
      </c>
      <c r="D3124">
        <v>77000</v>
      </c>
      <c r="E3124">
        <v>85</v>
      </c>
      <c r="F3124" s="3">
        <v>93.695646947004988</v>
      </c>
    </row>
    <row r="3125" spans="1:6">
      <c r="A3125">
        <v>7</v>
      </c>
      <c r="B3125">
        <v>-91.581000000000003</v>
      </c>
      <c r="C3125">
        <v>336</v>
      </c>
      <c r="D3125">
        <v>77000</v>
      </c>
      <c r="E3125">
        <v>106</v>
      </c>
      <c r="F3125" s="3">
        <v>93.986178965929696</v>
      </c>
    </row>
    <row r="3126" spans="1:6">
      <c r="A3126">
        <v>8</v>
      </c>
      <c r="B3126">
        <v>-91.465000000000003</v>
      </c>
      <c r="C3126">
        <v>336</v>
      </c>
      <c r="D3126">
        <v>77000</v>
      </c>
      <c r="E3126">
        <v>125</v>
      </c>
      <c r="F3126" s="3">
        <v>94.902614912781146</v>
      </c>
    </row>
    <row r="3127" spans="1:6">
      <c r="A3127">
        <v>9</v>
      </c>
      <c r="B3127">
        <v>-91.349000000000004</v>
      </c>
      <c r="C3127">
        <v>336</v>
      </c>
      <c r="D3127">
        <v>77000</v>
      </c>
      <c r="E3127">
        <v>110</v>
      </c>
      <c r="F3127" s="3">
        <v>97.447393653886763</v>
      </c>
    </row>
    <row r="3128" spans="1:6">
      <c r="A3128">
        <v>10</v>
      </c>
      <c r="B3128">
        <v>-91.233999999999995</v>
      </c>
      <c r="C3128">
        <v>336</v>
      </c>
      <c r="D3128">
        <v>77000</v>
      </c>
      <c r="E3128">
        <v>94</v>
      </c>
      <c r="F3128" s="3">
        <v>103.66240752128915</v>
      </c>
    </row>
    <row r="3129" spans="1:6">
      <c r="A3129">
        <v>11</v>
      </c>
      <c r="B3129">
        <v>-91.123999999999995</v>
      </c>
      <c r="C3129">
        <v>336</v>
      </c>
      <c r="D3129">
        <v>77000</v>
      </c>
      <c r="E3129">
        <v>160</v>
      </c>
      <c r="F3129" s="3">
        <v>116.43609264337205</v>
      </c>
    </row>
    <row r="3130" spans="1:6">
      <c r="A3130">
        <v>12</v>
      </c>
      <c r="B3130">
        <v>-91.009</v>
      </c>
      <c r="C3130">
        <v>336</v>
      </c>
      <c r="D3130">
        <v>77000</v>
      </c>
      <c r="E3130">
        <v>170</v>
      </c>
      <c r="F3130" s="3">
        <v>142.11644295479951</v>
      </c>
    </row>
    <row r="3131" spans="1:6">
      <c r="A3131">
        <v>13</v>
      </c>
      <c r="B3131">
        <v>-90.894999999999996</v>
      </c>
      <c r="C3131">
        <v>336</v>
      </c>
      <c r="D3131">
        <v>77000</v>
      </c>
      <c r="E3131">
        <v>205</v>
      </c>
      <c r="F3131" s="3">
        <v>185.91622714347167</v>
      </c>
    </row>
    <row r="3132" spans="1:6">
      <c r="A3132">
        <v>14</v>
      </c>
      <c r="B3132">
        <v>-90.787000000000006</v>
      </c>
      <c r="C3132">
        <v>336</v>
      </c>
      <c r="D3132">
        <v>77000</v>
      </c>
      <c r="E3132">
        <v>226</v>
      </c>
      <c r="F3132" s="3">
        <v>248.00790826308079</v>
      </c>
    </row>
    <row r="3133" spans="1:6">
      <c r="A3133">
        <v>15</v>
      </c>
      <c r="B3133">
        <v>-90.671999999999997</v>
      </c>
      <c r="C3133">
        <v>336</v>
      </c>
      <c r="D3133">
        <v>77000</v>
      </c>
      <c r="E3133">
        <v>304</v>
      </c>
      <c r="F3133" s="3">
        <v>334.81223896602825</v>
      </c>
    </row>
    <row r="3134" spans="1:6">
      <c r="A3134">
        <v>16</v>
      </c>
      <c r="B3134">
        <v>-90.555999999999997</v>
      </c>
      <c r="C3134">
        <v>336</v>
      </c>
      <c r="D3134">
        <v>77000</v>
      </c>
      <c r="E3134">
        <v>407</v>
      </c>
      <c r="F3134" s="3">
        <v>433.77570804059746</v>
      </c>
    </row>
    <row r="3135" spans="1:6">
      <c r="A3135">
        <v>17</v>
      </c>
      <c r="B3135">
        <v>-90.44</v>
      </c>
      <c r="C3135">
        <v>336</v>
      </c>
      <c r="D3135">
        <v>77000</v>
      </c>
      <c r="E3135">
        <v>546</v>
      </c>
      <c r="F3135" s="3">
        <v>524.82337660520011</v>
      </c>
    </row>
    <row r="3136" spans="1:6">
      <c r="A3136">
        <v>18</v>
      </c>
      <c r="B3136">
        <v>-90.325000000000003</v>
      </c>
      <c r="C3136">
        <v>336</v>
      </c>
      <c r="D3136">
        <v>77000</v>
      </c>
      <c r="E3136">
        <v>594</v>
      </c>
      <c r="F3136" s="3">
        <v>584.62960640231677</v>
      </c>
    </row>
    <row r="3137" spans="1:6">
      <c r="A3137">
        <v>19</v>
      </c>
      <c r="B3137">
        <v>-90.218999999999994</v>
      </c>
      <c r="C3137">
        <v>336</v>
      </c>
      <c r="D3137">
        <v>77000</v>
      </c>
      <c r="E3137">
        <v>616</v>
      </c>
      <c r="F3137" s="3">
        <v>598.02260907325126</v>
      </c>
    </row>
    <row r="3138" spans="1:6">
      <c r="A3138">
        <v>20</v>
      </c>
      <c r="B3138">
        <v>-90.105999999999995</v>
      </c>
      <c r="C3138">
        <v>336</v>
      </c>
      <c r="D3138">
        <v>77000</v>
      </c>
      <c r="E3138">
        <v>571</v>
      </c>
      <c r="F3138" s="3">
        <v>564.22652058413814</v>
      </c>
    </row>
    <row r="3139" spans="1:6">
      <c r="A3139">
        <v>21</v>
      </c>
      <c r="B3139">
        <v>-89.991</v>
      </c>
      <c r="C3139">
        <v>336</v>
      </c>
      <c r="D3139">
        <v>77000</v>
      </c>
      <c r="E3139">
        <v>501</v>
      </c>
      <c r="F3139" s="3">
        <v>488.88805494541924</v>
      </c>
    </row>
    <row r="3140" spans="1:6">
      <c r="A3140">
        <v>22</v>
      </c>
      <c r="B3140">
        <v>-89.876999999999995</v>
      </c>
      <c r="C3140">
        <v>336</v>
      </c>
      <c r="D3140">
        <v>77000</v>
      </c>
      <c r="E3140">
        <v>396</v>
      </c>
      <c r="F3140" s="3">
        <v>393.44245416317602</v>
      </c>
    </row>
    <row r="3141" spans="1:6">
      <c r="A3141">
        <v>23</v>
      </c>
      <c r="B3141">
        <v>-89.757999999999996</v>
      </c>
      <c r="C3141">
        <v>336</v>
      </c>
      <c r="D3141">
        <v>77000</v>
      </c>
      <c r="E3141">
        <v>302</v>
      </c>
      <c r="F3141" s="3">
        <v>294.92585008255753</v>
      </c>
    </row>
    <row r="3142" spans="1:6">
      <c r="A3142">
        <v>24</v>
      </c>
      <c r="B3142">
        <v>-89.641999999999996</v>
      </c>
      <c r="C3142">
        <v>336</v>
      </c>
      <c r="D3142">
        <v>77000</v>
      </c>
      <c r="E3142">
        <v>182</v>
      </c>
      <c r="F3142" s="3">
        <v>216.16156440652878</v>
      </c>
    </row>
    <row r="3143" spans="1:6">
      <c r="A3143">
        <v>25</v>
      </c>
      <c r="B3143">
        <v>-89.534999999999997</v>
      </c>
      <c r="C3143">
        <v>336</v>
      </c>
      <c r="D3143">
        <v>77000</v>
      </c>
      <c r="E3143">
        <v>152</v>
      </c>
      <c r="F3143" s="3">
        <v>164.14299894009557</v>
      </c>
    </row>
    <row r="3144" spans="1:6">
      <c r="A3144">
        <v>26</v>
      </c>
      <c r="B3144">
        <v>-89.43</v>
      </c>
      <c r="C3144">
        <v>336</v>
      </c>
      <c r="D3144">
        <v>77000</v>
      </c>
      <c r="E3144">
        <v>135</v>
      </c>
      <c r="F3144" s="3">
        <v>131.15624556486426</v>
      </c>
    </row>
    <row r="3145" spans="1:6">
      <c r="A3145">
        <v>27</v>
      </c>
      <c r="B3145">
        <v>-89.316000000000003</v>
      </c>
      <c r="C3145">
        <v>336</v>
      </c>
      <c r="D3145">
        <v>77000</v>
      </c>
      <c r="E3145">
        <v>143</v>
      </c>
      <c r="F3145" s="3">
        <v>110.752543775837</v>
      </c>
    </row>
    <row r="3146" spans="1:6">
      <c r="A3146">
        <v>28</v>
      </c>
      <c r="B3146">
        <v>-89.195999999999998</v>
      </c>
      <c r="C3146">
        <v>336</v>
      </c>
      <c r="D3146">
        <v>77000</v>
      </c>
      <c r="E3146">
        <v>138</v>
      </c>
      <c r="F3146" s="3">
        <v>100.31794638253163</v>
      </c>
    </row>
    <row r="3147" spans="1:6">
      <c r="A3147">
        <v>29</v>
      </c>
      <c r="B3147">
        <v>-89.090999999999994</v>
      </c>
      <c r="C3147">
        <v>336</v>
      </c>
      <c r="D3147">
        <v>77000</v>
      </c>
      <c r="E3147">
        <v>95</v>
      </c>
      <c r="F3147" s="3">
        <v>96.2859098817231</v>
      </c>
    </row>
    <row r="3148" spans="1:6">
      <c r="A3148">
        <v>30</v>
      </c>
      <c r="B3148">
        <v>-88.971999999999994</v>
      </c>
      <c r="C3148">
        <v>336</v>
      </c>
      <c r="D3148">
        <v>77000</v>
      </c>
      <c r="E3148">
        <v>107</v>
      </c>
      <c r="F3148" s="3">
        <v>94.445406274626677</v>
      </c>
    </row>
    <row r="3149" spans="1:6">
      <c r="A3149">
        <v>31</v>
      </c>
      <c r="B3149">
        <v>-88.86</v>
      </c>
      <c r="C3149">
        <v>336</v>
      </c>
      <c r="D3149">
        <v>77000</v>
      </c>
      <c r="E3149">
        <v>122</v>
      </c>
      <c r="F3149" s="3">
        <v>93.8467339389899</v>
      </c>
    </row>
    <row r="3150" spans="1:6">
      <c r="A3150">
        <v>32</v>
      </c>
      <c r="B3150">
        <v>-88.751999999999995</v>
      </c>
      <c r="C3150">
        <v>336</v>
      </c>
      <c r="D3150">
        <v>77000</v>
      </c>
      <c r="E3150">
        <v>108</v>
      </c>
      <c r="F3150" s="3">
        <v>93.657618102796434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138</v>
      </c>
    </row>
    <row r="3156" spans="1:6">
      <c r="A3156" t="s">
        <v>118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116</v>
      </c>
    </row>
    <row r="3160" spans="1:6">
      <c r="A3160" t="s">
        <v>139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354</v>
      </c>
      <c r="B3168" t="s">
        <v>333</v>
      </c>
      <c r="C3168" t="s">
        <v>336</v>
      </c>
      <c r="D3168" t="s">
        <v>353</v>
      </c>
      <c r="E3168" t="s">
        <v>352</v>
      </c>
      <c r="F3168" t="s">
        <v>373</v>
      </c>
    </row>
    <row r="3169" spans="1:10">
      <c r="A3169">
        <v>1</v>
      </c>
      <c r="B3169">
        <v>-92.248000000000005</v>
      </c>
      <c r="C3169">
        <v>337</v>
      </c>
      <c r="D3169">
        <v>77000</v>
      </c>
      <c r="E3169">
        <v>46</v>
      </c>
      <c r="F3169" s="3">
        <v>99.510179892591964</v>
      </c>
      <c r="J3169" t="s">
        <v>448</v>
      </c>
    </row>
    <row r="3170" spans="1:10">
      <c r="A3170">
        <v>2</v>
      </c>
      <c r="B3170">
        <v>-92.138999999999996</v>
      </c>
      <c r="C3170">
        <v>337</v>
      </c>
      <c r="D3170">
        <v>77000</v>
      </c>
      <c r="E3170">
        <v>54</v>
      </c>
      <c r="F3170" s="3">
        <v>99.513017503976897</v>
      </c>
    </row>
    <row r="3171" spans="1:10">
      <c r="A3171">
        <v>3</v>
      </c>
      <c r="B3171">
        <v>-92.024000000000001</v>
      </c>
      <c r="C3171">
        <v>337</v>
      </c>
      <c r="D3171">
        <v>77000</v>
      </c>
      <c r="E3171">
        <v>75</v>
      </c>
      <c r="F3171" s="3">
        <v>99.525780116349324</v>
      </c>
    </row>
    <row r="3172" spans="1:10">
      <c r="A3172">
        <v>4</v>
      </c>
      <c r="B3172">
        <v>-91.912000000000006</v>
      </c>
      <c r="C3172">
        <v>337</v>
      </c>
      <c r="D3172">
        <v>77000</v>
      </c>
      <c r="E3172">
        <v>109</v>
      </c>
      <c r="F3172" s="3">
        <v>99.573985522010744</v>
      </c>
    </row>
    <row r="3173" spans="1:10">
      <c r="A3173">
        <v>5</v>
      </c>
      <c r="B3173">
        <v>-91.8</v>
      </c>
      <c r="C3173">
        <v>337</v>
      </c>
      <c r="D3173">
        <v>77000</v>
      </c>
      <c r="E3173">
        <v>125</v>
      </c>
      <c r="F3173" s="3">
        <v>99.740726707750952</v>
      </c>
    </row>
    <row r="3174" spans="1:10">
      <c r="A3174">
        <v>6</v>
      </c>
      <c r="B3174">
        <v>-91.694000000000003</v>
      </c>
      <c r="C3174">
        <v>337</v>
      </c>
      <c r="D3174">
        <v>77000</v>
      </c>
      <c r="E3174">
        <v>123</v>
      </c>
      <c r="F3174" s="3">
        <v>100.21788009170666</v>
      </c>
    </row>
    <row r="3175" spans="1:10">
      <c r="A3175">
        <v>7</v>
      </c>
      <c r="B3175">
        <v>-91.581000000000003</v>
      </c>
      <c r="C3175">
        <v>337</v>
      </c>
      <c r="D3175">
        <v>77000</v>
      </c>
      <c r="E3175">
        <v>123</v>
      </c>
      <c r="F3175" s="3">
        <v>101.63528991795724</v>
      </c>
    </row>
    <row r="3176" spans="1:10">
      <c r="A3176">
        <v>8</v>
      </c>
      <c r="B3176">
        <v>-91.465000000000003</v>
      </c>
      <c r="C3176">
        <v>337</v>
      </c>
      <c r="D3176">
        <v>77000</v>
      </c>
      <c r="E3176">
        <v>146</v>
      </c>
      <c r="F3176" s="3">
        <v>105.44456440802772</v>
      </c>
    </row>
    <row r="3177" spans="1:10">
      <c r="A3177">
        <v>9</v>
      </c>
      <c r="B3177">
        <v>-91.349000000000004</v>
      </c>
      <c r="C3177">
        <v>337</v>
      </c>
      <c r="D3177">
        <v>77000</v>
      </c>
      <c r="E3177">
        <v>158</v>
      </c>
      <c r="F3177" s="3">
        <v>114.46350632581739</v>
      </c>
    </row>
    <row r="3178" spans="1:10">
      <c r="A3178">
        <v>10</v>
      </c>
      <c r="B3178">
        <v>-91.233999999999995</v>
      </c>
      <c r="C3178">
        <v>337</v>
      </c>
      <c r="D3178">
        <v>77000</v>
      </c>
      <c r="E3178">
        <v>138</v>
      </c>
      <c r="F3178" s="3">
        <v>133.28783385313525</v>
      </c>
    </row>
    <row r="3179" spans="1:10">
      <c r="A3179">
        <v>11</v>
      </c>
      <c r="B3179">
        <v>-91.123999999999995</v>
      </c>
      <c r="C3179">
        <v>337</v>
      </c>
      <c r="D3179">
        <v>77000</v>
      </c>
      <c r="E3179">
        <v>174</v>
      </c>
      <c r="F3179" s="3">
        <v>166.520882601724</v>
      </c>
    </row>
    <row r="3180" spans="1:10">
      <c r="A3180">
        <v>12</v>
      </c>
      <c r="B3180">
        <v>-91.009</v>
      </c>
      <c r="C3180">
        <v>337</v>
      </c>
      <c r="D3180">
        <v>77000</v>
      </c>
      <c r="E3180">
        <v>228</v>
      </c>
      <c r="F3180" s="3">
        <v>223.77073802535034</v>
      </c>
    </row>
    <row r="3181" spans="1:10">
      <c r="A3181">
        <v>13</v>
      </c>
      <c r="B3181">
        <v>-90.894999999999996</v>
      </c>
      <c r="C3181">
        <v>337</v>
      </c>
      <c r="D3181">
        <v>77000</v>
      </c>
      <c r="E3181">
        <v>285</v>
      </c>
      <c r="F3181" s="3">
        <v>306.98269073129194</v>
      </c>
    </row>
    <row r="3182" spans="1:10">
      <c r="A3182">
        <v>14</v>
      </c>
      <c r="B3182">
        <v>-90.787000000000006</v>
      </c>
      <c r="C3182">
        <v>337</v>
      </c>
      <c r="D3182">
        <v>77000</v>
      </c>
      <c r="E3182">
        <v>394</v>
      </c>
      <c r="F3182" s="3">
        <v>407.23928571639937</v>
      </c>
    </row>
    <row r="3183" spans="1:10">
      <c r="A3183">
        <v>15</v>
      </c>
      <c r="B3183">
        <v>-90.671999999999997</v>
      </c>
      <c r="C3183">
        <v>337</v>
      </c>
      <c r="D3183">
        <v>77000</v>
      </c>
      <c r="E3183">
        <v>483</v>
      </c>
      <c r="F3183" s="3">
        <v>524.13751415871729</v>
      </c>
    </row>
    <row r="3184" spans="1:10">
      <c r="A3184">
        <v>16</v>
      </c>
      <c r="B3184">
        <v>-90.555999999999997</v>
      </c>
      <c r="C3184">
        <v>337</v>
      </c>
      <c r="D3184">
        <v>77000</v>
      </c>
      <c r="E3184">
        <v>620</v>
      </c>
      <c r="F3184" s="3">
        <v>630.01832147245022</v>
      </c>
    </row>
    <row r="3185" spans="1:6">
      <c r="A3185">
        <v>17</v>
      </c>
      <c r="B3185">
        <v>-90.44</v>
      </c>
      <c r="C3185">
        <v>337</v>
      </c>
      <c r="D3185">
        <v>77000</v>
      </c>
      <c r="E3185">
        <v>799</v>
      </c>
      <c r="F3185" s="3">
        <v>697.66399357116279</v>
      </c>
    </row>
    <row r="3186" spans="1:6">
      <c r="A3186">
        <v>18</v>
      </c>
      <c r="B3186">
        <v>-90.325000000000003</v>
      </c>
      <c r="C3186">
        <v>337</v>
      </c>
      <c r="D3186">
        <v>77000</v>
      </c>
      <c r="E3186">
        <v>698</v>
      </c>
      <c r="F3186" s="3">
        <v>708.33972013186792</v>
      </c>
    </row>
    <row r="3187" spans="1:6">
      <c r="A3187">
        <v>19</v>
      </c>
      <c r="B3187">
        <v>-90.218999999999994</v>
      </c>
      <c r="C3187">
        <v>337</v>
      </c>
      <c r="D3187">
        <v>77000</v>
      </c>
      <c r="E3187">
        <v>680</v>
      </c>
      <c r="F3187" s="3">
        <v>665.47112203008567</v>
      </c>
    </row>
    <row r="3188" spans="1:6">
      <c r="A3188">
        <v>20</v>
      </c>
      <c r="B3188">
        <v>-90.105999999999995</v>
      </c>
      <c r="C3188">
        <v>337</v>
      </c>
      <c r="D3188">
        <v>77000</v>
      </c>
      <c r="E3188">
        <v>616</v>
      </c>
      <c r="F3188" s="3">
        <v>575.94657192598777</v>
      </c>
    </row>
    <row r="3189" spans="1:6">
      <c r="A3189">
        <v>21</v>
      </c>
      <c r="B3189">
        <v>-89.991</v>
      </c>
      <c r="C3189">
        <v>337</v>
      </c>
      <c r="D3189">
        <v>77000</v>
      </c>
      <c r="E3189">
        <v>443</v>
      </c>
      <c r="F3189" s="3">
        <v>461.32170098944647</v>
      </c>
    </row>
    <row r="3190" spans="1:6">
      <c r="A3190">
        <v>22</v>
      </c>
      <c r="B3190">
        <v>-89.876999999999995</v>
      </c>
      <c r="C3190">
        <v>337</v>
      </c>
      <c r="D3190">
        <v>77000</v>
      </c>
      <c r="E3190">
        <v>297</v>
      </c>
      <c r="F3190" s="3">
        <v>348.83782190569957</v>
      </c>
    </row>
    <row r="3191" spans="1:6">
      <c r="A3191">
        <v>23</v>
      </c>
      <c r="B3191">
        <v>-89.757999999999996</v>
      </c>
      <c r="C3191">
        <v>337</v>
      </c>
      <c r="D3191">
        <v>77000</v>
      </c>
      <c r="E3191">
        <v>237</v>
      </c>
      <c r="F3191" s="3">
        <v>251.58337170128451</v>
      </c>
    </row>
    <row r="3192" spans="1:6">
      <c r="A3192">
        <v>24</v>
      </c>
      <c r="B3192">
        <v>-89.641999999999996</v>
      </c>
      <c r="C3192">
        <v>337</v>
      </c>
      <c r="D3192">
        <v>77000</v>
      </c>
      <c r="E3192">
        <v>192</v>
      </c>
      <c r="F3192" s="3">
        <v>184.15639830889339</v>
      </c>
    </row>
    <row r="3193" spans="1:6">
      <c r="A3193">
        <v>25</v>
      </c>
      <c r="B3193">
        <v>-89.534999999999997</v>
      </c>
      <c r="C3193">
        <v>337</v>
      </c>
      <c r="D3193">
        <v>77000</v>
      </c>
      <c r="E3193">
        <v>163</v>
      </c>
      <c r="F3193" s="3">
        <v>144.52866606425368</v>
      </c>
    </row>
    <row r="3194" spans="1:6">
      <c r="A3194">
        <v>26</v>
      </c>
      <c r="B3194">
        <v>-89.43</v>
      </c>
      <c r="C3194">
        <v>337</v>
      </c>
      <c r="D3194">
        <v>77000</v>
      </c>
      <c r="E3194">
        <v>158</v>
      </c>
      <c r="F3194" s="3">
        <v>121.76558160752666</v>
      </c>
    </row>
    <row r="3195" spans="1:6">
      <c r="A3195">
        <v>27</v>
      </c>
      <c r="B3195">
        <v>-89.316000000000003</v>
      </c>
      <c r="C3195">
        <v>337</v>
      </c>
      <c r="D3195">
        <v>77000</v>
      </c>
      <c r="E3195">
        <v>134</v>
      </c>
      <c r="F3195" s="3">
        <v>108.92694645505019</v>
      </c>
    </row>
    <row r="3196" spans="1:6">
      <c r="A3196">
        <v>28</v>
      </c>
      <c r="B3196">
        <v>-89.195999999999998</v>
      </c>
      <c r="C3196">
        <v>337</v>
      </c>
      <c r="D3196">
        <v>77000</v>
      </c>
      <c r="E3196">
        <v>128</v>
      </c>
      <c r="F3196" s="3">
        <v>102.93130848395539</v>
      </c>
    </row>
    <row r="3197" spans="1:6">
      <c r="A3197">
        <v>29</v>
      </c>
      <c r="B3197">
        <v>-89.090999999999994</v>
      </c>
      <c r="C3197">
        <v>337</v>
      </c>
      <c r="D3197">
        <v>77000</v>
      </c>
      <c r="E3197">
        <v>118</v>
      </c>
      <c r="F3197" s="3">
        <v>100.79894250681031</v>
      </c>
    </row>
    <row r="3198" spans="1:6">
      <c r="A3198">
        <v>30</v>
      </c>
      <c r="B3198">
        <v>-88.971999999999994</v>
      </c>
      <c r="C3198">
        <v>337</v>
      </c>
      <c r="D3198">
        <v>77000</v>
      </c>
      <c r="E3198">
        <v>96</v>
      </c>
      <c r="F3198" s="3">
        <v>99.894830239927998</v>
      </c>
    </row>
    <row r="3199" spans="1:6">
      <c r="A3199">
        <v>31</v>
      </c>
      <c r="B3199">
        <v>-88.86</v>
      </c>
      <c r="C3199">
        <v>337</v>
      </c>
      <c r="D3199">
        <v>77000</v>
      </c>
      <c r="E3199">
        <v>122</v>
      </c>
      <c r="F3199" s="3">
        <v>99.621457873442054</v>
      </c>
    </row>
    <row r="3200" spans="1:6">
      <c r="A3200">
        <v>32</v>
      </c>
      <c r="B3200">
        <v>-88.751999999999995</v>
      </c>
      <c r="C3200">
        <v>337</v>
      </c>
      <c r="D3200">
        <v>77000</v>
      </c>
      <c r="E3200">
        <v>132</v>
      </c>
      <c r="F3200" s="3">
        <v>99.540493094035043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140</v>
      </c>
    </row>
    <row r="3206" spans="1:1">
      <c r="A3206" t="s">
        <v>118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116</v>
      </c>
    </row>
    <row r="3210" spans="1:1">
      <c r="A3210" t="s">
        <v>141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354</v>
      </c>
      <c r="B3218" t="s">
        <v>333</v>
      </c>
      <c r="C3218" t="s">
        <v>336</v>
      </c>
      <c r="D3218" t="s">
        <v>353</v>
      </c>
      <c r="E3218" t="s">
        <v>352</v>
      </c>
      <c r="F3218" t="s">
        <v>373</v>
      </c>
    </row>
    <row r="3219" spans="1:10">
      <c r="A3219">
        <v>1</v>
      </c>
      <c r="B3219">
        <v>-92.248000000000005</v>
      </c>
      <c r="C3219">
        <v>335</v>
      </c>
      <c r="D3219">
        <v>77000</v>
      </c>
      <c r="E3219">
        <v>55</v>
      </c>
      <c r="F3219" s="3">
        <v>98.981836152871665</v>
      </c>
      <c r="J3219" t="s">
        <v>449</v>
      </c>
    </row>
    <row r="3220" spans="1:10">
      <c r="A3220">
        <v>2</v>
      </c>
      <c r="B3220">
        <v>-92.138999999999996</v>
      </c>
      <c r="C3220">
        <v>335</v>
      </c>
      <c r="D3220">
        <v>77000</v>
      </c>
      <c r="E3220">
        <v>70</v>
      </c>
      <c r="F3220" s="3">
        <v>98.98206850565839</v>
      </c>
    </row>
    <row r="3221" spans="1:10">
      <c r="A3221">
        <v>3</v>
      </c>
      <c r="B3221">
        <v>-92.024000000000001</v>
      </c>
      <c r="C3221">
        <v>335</v>
      </c>
      <c r="D3221">
        <v>77000</v>
      </c>
      <c r="E3221">
        <v>70</v>
      </c>
      <c r="F3221" s="3">
        <v>98.983354212943922</v>
      </c>
    </row>
    <row r="3222" spans="1:10">
      <c r="A3222">
        <v>4</v>
      </c>
      <c r="B3222">
        <v>-91.912000000000006</v>
      </c>
      <c r="C3222">
        <v>335</v>
      </c>
      <c r="D3222">
        <v>77000</v>
      </c>
      <c r="E3222">
        <v>90</v>
      </c>
      <c r="F3222" s="3">
        <v>98.989290361289008</v>
      </c>
    </row>
    <row r="3223" spans="1:10">
      <c r="A3223">
        <v>5</v>
      </c>
      <c r="B3223">
        <v>-91.8</v>
      </c>
      <c r="C3223">
        <v>335</v>
      </c>
      <c r="D3223">
        <v>77000</v>
      </c>
      <c r="E3223">
        <v>105</v>
      </c>
      <c r="F3223" s="3">
        <v>99.014226496215656</v>
      </c>
    </row>
    <row r="3224" spans="1:10">
      <c r="A3224">
        <v>6</v>
      </c>
      <c r="B3224">
        <v>-91.694000000000003</v>
      </c>
      <c r="C3224">
        <v>335</v>
      </c>
      <c r="D3224">
        <v>77000</v>
      </c>
      <c r="E3224">
        <v>87</v>
      </c>
      <c r="F3224" s="3">
        <v>99.099872537155861</v>
      </c>
    </row>
    <row r="3225" spans="1:10">
      <c r="A3225">
        <v>7</v>
      </c>
      <c r="B3225">
        <v>-91.581000000000003</v>
      </c>
      <c r="C3225">
        <v>335</v>
      </c>
      <c r="D3225">
        <v>77000</v>
      </c>
      <c r="E3225">
        <v>117</v>
      </c>
      <c r="F3225" s="3">
        <v>99.405328633572253</v>
      </c>
    </row>
    <row r="3226" spans="1:10">
      <c r="A3226">
        <v>8</v>
      </c>
      <c r="B3226">
        <v>-91.465000000000003</v>
      </c>
      <c r="C3226">
        <v>335</v>
      </c>
      <c r="D3226">
        <v>77000</v>
      </c>
      <c r="E3226">
        <v>141</v>
      </c>
      <c r="F3226" s="3">
        <v>100.39321894721201</v>
      </c>
    </row>
    <row r="3227" spans="1:10">
      <c r="A3227">
        <v>9</v>
      </c>
      <c r="B3227">
        <v>-91.349000000000004</v>
      </c>
      <c r="C3227">
        <v>335</v>
      </c>
      <c r="D3227">
        <v>77000</v>
      </c>
      <c r="E3227">
        <v>113</v>
      </c>
      <c r="F3227" s="3">
        <v>103.20023308390893</v>
      </c>
    </row>
    <row r="3228" spans="1:10">
      <c r="A3228">
        <v>10</v>
      </c>
      <c r="B3228">
        <v>-91.233999999999995</v>
      </c>
      <c r="C3228">
        <v>335</v>
      </c>
      <c r="D3228">
        <v>77000</v>
      </c>
      <c r="E3228">
        <v>130</v>
      </c>
      <c r="F3228" s="3">
        <v>110.19899396889686</v>
      </c>
    </row>
    <row r="3229" spans="1:10">
      <c r="A3229">
        <v>11</v>
      </c>
      <c r="B3229">
        <v>-91.123999999999995</v>
      </c>
      <c r="C3229">
        <v>335</v>
      </c>
      <c r="D3229">
        <v>77000</v>
      </c>
      <c r="E3229">
        <v>172</v>
      </c>
      <c r="F3229" s="3">
        <v>124.84468877482456</v>
      </c>
    </row>
    <row r="3230" spans="1:10">
      <c r="A3230">
        <v>12</v>
      </c>
      <c r="B3230">
        <v>-91.009</v>
      </c>
      <c r="C3230">
        <v>335</v>
      </c>
      <c r="D3230">
        <v>77000</v>
      </c>
      <c r="E3230">
        <v>191</v>
      </c>
      <c r="F3230" s="3">
        <v>154.76598974488127</v>
      </c>
    </row>
    <row r="3231" spans="1:10">
      <c r="A3231">
        <v>13</v>
      </c>
      <c r="B3231">
        <v>-90.894999999999996</v>
      </c>
      <c r="C3231">
        <v>335</v>
      </c>
      <c r="D3231">
        <v>77000</v>
      </c>
      <c r="E3231">
        <v>222</v>
      </c>
      <c r="F3231" s="3">
        <v>206.52610366715578</v>
      </c>
    </row>
    <row r="3232" spans="1:10">
      <c r="A3232">
        <v>14</v>
      </c>
      <c r="B3232">
        <v>-90.787000000000006</v>
      </c>
      <c r="C3232">
        <v>335</v>
      </c>
      <c r="D3232">
        <v>77000</v>
      </c>
      <c r="E3232">
        <v>253</v>
      </c>
      <c r="F3232" s="3">
        <v>280.76181431543023</v>
      </c>
    </row>
    <row r="3233" spans="1:6">
      <c r="A3233">
        <v>15</v>
      </c>
      <c r="B3233">
        <v>-90.671999999999997</v>
      </c>
      <c r="C3233">
        <v>335</v>
      </c>
      <c r="D3233">
        <v>77000</v>
      </c>
      <c r="E3233">
        <v>364</v>
      </c>
      <c r="F3233" s="3">
        <v>385.55452242292847</v>
      </c>
    </row>
    <row r="3234" spans="1:6">
      <c r="A3234">
        <v>16</v>
      </c>
      <c r="B3234">
        <v>-90.555999999999997</v>
      </c>
      <c r="C3234">
        <v>335</v>
      </c>
      <c r="D3234">
        <v>77000</v>
      </c>
      <c r="E3234">
        <v>462</v>
      </c>
      <c r="F3234" s="3">
        <v>505.96434295564001</v>
      </c>
    </row>
    <row r="3235" spans="1:6">
      <c r="A3235">
        <v>17</v>
      </c>
      <c r="B3235">
        <v>-90.44</v>
      </c>
      <c r="C3235">
        <v>335</v>
      </c>
      <c r="D3235">
        <v>77000</v>
      </c>
      <c r="E3235">
        <v>612</v>
      </c>
      <c r="F3235" s="3">
        <v>617.35930420662874</v>
      </c>
    </row>
    <row r="3236" spans="1:6">
      <c r="A3236">
        <v>18</v>
      </c>
      <c r="B3236">
        <v>-90.325000000000003</v>
      </c>
      <c r="C3236">
        <v>335</v>
      </c>
      <c r="D3236">
        <v>77000</v>
      </c>
      <c r="E3236">
        <v>697</v>
      </c>
      <c r="F3236" s="3">
        <v>690.74733606566451</v>
      </c>
    </row>
    <row r="3237" spans="1:6">
      <c r="A3237">
        <v>19</v>
      </c>
      <c r="B3237">
        <v>-90.218999999999994</v>
      </c>
      <c r="C3237">
        <v>335</v>
      </c>
      <c r="D3237">
        <v>77000</v>
      </c>
      <c r="E3237">
        <v>779</v>
      </c>
      <c r="F3237" s="3">
        <v>707.12445066016039</v>
      </c>
    </row>
    <row r="3238" spans="1:6">
      <c r="A3238">
        <v>20</v>
      </c>
      <c r="B3238">
        <v>-90.105999999999995</v>
      </c>
      <c r="C3238">
        <v>335</v>
      </c>
      <c r="D3238">
        <v>77000</v>
      </c>
      <c r="E3238">
        <v>682</v>
      </c>
      <c r="F3238" s="3">
        <v>665.4511488856233</v>
      </c>
    </row>
    <row r="3239" spans="1:6">
      <c r="A3239">
        <v>21</v>
      </c>
      <c r="B3239">
        <v>-89.991</v>
      </c>
      <c r="C3239">
        <v>335</v>
      </c>
      <c r="D3239">
        <v>77000</v>
      </c>
      <c r="E3239">
        <v>590</v>
      </c>
      <c r="F3239" s="3">
        <v>572.94720748986776</v>
      </c>
    </row>
    <row r="3240" spans="1:6">
      <c r="A3240">
        <v>22</v>
      </c>
      <c r="B3240">
        <v>-89.876999999999995</v>
      </c>
      <c r="C3240">
        <v>335</v>
      </c>
      <c r="D3240">
        <v>77000</v>
      </c>
      <c r="E3240">
        <v>441</v>
      </c>
      <c r="F3240" s="3">
        <v>456.36599392075931</v>
      </c>
    </row>
    <row r="3241" spans="1:6">
      <c r="A3241">
        <v>23</v>
      </c>
      <c r="B3241">
        <v>-89.757999999999996</v>
      </c>
      <c r="C3241">
        <v>335</v>
      </c>
      <c r="D3241">
        <v>77000</v>
      </c>
      <c r="E3241">
        <v>308</v>
      </c>
      <c r="F3241" s="3">
        <v>336.90908212162446</v>
      </c>
    </row>
    <row r="3242" spans="1:6">
      <c r="A3242">
        <v>24</v>
      </c>
      <c r="B3242">
        <v>-89.641999999999996</v>
      </c>
      <c r="C3242">
        <v>335</v>
      </c>
      <c r="D3242">
        <v>77000</v>
      </c>
      <c r="E3242">
        <v>250</v>
      </c>
      <c r="F3242" s="3">
        <v>242.30804220355498</v>
      </c>
    </row>
    <row r="3243" spans="1:6">
      <c r="A3243">
        <v>25</v>
      </c>
      <c r="B3243">
        <v>-89.534999999999997</v>
      </c>
      <c r="C3243">
        <v>335</v>
      </c>
      <c r="D3243">
        <v>77000</v>
      </c>
      <c r="E3243">
        <v>159</v>
      </c>
      <c r="F3243" s="3">
        <v>180.52238202440944</v>
      </c>
    </row>
    <row r="3244" spans="1:6">
      <c r="A3244">
        <v>26</v>
      </c>
      <c r="B3244">
        <v>-89.43</v>
      </c>
      <c r="C3244">
        <v>335</v>
      </c>
      <c r="D3244">
        <v>77000</v>
      </c>
      <c r="E3244">
        <v>142</v>
      </c>
      <c r="F3244" s="3">
        <v>141.82688561282291</v>
      </c>
    </row>
    <row r="3245" spans="1:6">
      <c r="A3245">
        <v>27</v>
      </c>
      <c r="B3245">
        <v>-89.316000000000003</v>
      </c>
      <c r="C3245">
        <v>335</v>
      </c>
      <c r="D3245">
        <v>77000</v>
      </c>
      <c r="E3245">
        <v>138</v>
      </c>
      <c r="F3245" s="3">
        <v>118.24022950289245</v>
      </c>
    </row>
    <row r="3246" spans="1:6">
      <c r="A3246">
        <v>28</v>
      </c>
      <c r="B3246">
        <v>-89.195999999999998</v>
      </c>
      <c r="C3246">
        <v>335</v>
      </c>
      <c r="D3246">
        <v>77000</v>
      </c>
      <c r="E3246">
        <v>131</v>
      </c>
      <c r="F3246" s="3">
        <v>106.39047166979476</v>
      </c>
    </row>
    <row r="3247" spans="1:6">
      <c r="A3247">
        <v>29</v>
      </c>
      <c r="B3247">
        <v>-89.090999999999994</v>
      </c>
      <c r="C3247">
        <v>335</v>
      </c>
      <c r="D3247">
        <v>77000</v>
      </c>
      <c r="E3247">
        <v>130</v>
      </c>
      <c r="F3247" s="3">
        <v>101.90071910016127</v>
      </c>
    </row>
    <row r="3248" spans="1:6">
      <c r="A3248">
        <v>30</v>
      </c>
      <c r="B3248">
        <v>-88.971999999999994</v>
      </c>
      <c r="C3248">
        <v>335</v>
      </c>
      <c r="D3248">
        <v>77000</v>
      </c>
      <c r="E3248">
        <v>115</v>
      </c>
      <c r="F3248" s="3">
        <v>99.893692936425467</v>
      </c>
    </row>
    <row r="3249" spans="1:6">
      <c r="A3249">
        <v>31</v>
      </c>
      <c r="B3249">
        <v>-88.86</v>
      </c>
      <c r="C3249">
        <v>335</v>
      </c>
      <c r="D3249">
        <v>77000</v>
      </c>
      <c r="E3249">
        <v>103</v>
      </c>
      <c r="F3249" s="3">
        <v>99.256546783668654</v>
      </c>
    </row>
    <row r="3250" spans="1:6">
      <c r="A3250">
        <v>32</v>
      </c>
      <c r="B3250">
        <v>-88.751999999999995</v>
      </c>
      <c r="C3250">
        <v>335</v>
      </c>
      <c r="D3250">
        <v>77000</v>
      </c>
      <c r="E3250">
        <v>127</v>
      </c>
      <c r="F3250" s="3">
        <v>99.060278962249072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142</v>
      </c>
    </row>
    <row r="3256" spans="1:6">
      <c r="A3256" t="s">
        <v>118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116</v>
      </c>
    </row>
    <row r="3260" spans="1:6">
      <c r="A3260" t="s">
        <v>143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354</v>
      </c>
      <c r="B3268" t="s">
        <v>333</v>
      </c>
      <c r="C3268" t="s">
        <v>336</v>
      </c>
      <c r="D3268" t="s">
        <v>353</v>
      </c>
      <c r="E3268" t="s">
        <v>352</v>
      </c>
      <c r="F3268" t="s">
        <v>373</v>
      </c>
    </row>
    <row r="3269" spans="1:10">
      <c r="A3269">
        <v>1</v>
      </c>
      <c r="B3269">
        <v>-92.248000000000005</v>
      </c>
      <c r="C3269">
        <v>334</v>
      </c>
      <c r="D3269">
        <v>77000</v>
      </c>
      <c r="E3269">
        <v>66</v>
      </c>
      <c r="F3269" s="3">
        <v>93.165787520290024</v>
      </c>
      <c r="J3269" t="s">
        <v>450</v>
      </c>
    </row>
    <row r="3270" spans="1:10">
      <c r="A3270">
        <v>2</v>
      </c>
      <c r="B3270">
        <v>-92.138999999999996</v>
      </c>
      <c r="C3270">
        <v>334</v>
      </c>
      <c r="D3270">
        <v>77000</v>
      </c>
      <c r="E3270">
        <v>72</v>
      </c>
      <c r="F3270" s="3">
        <v>93.179396224700895</v>
      </c>
    </row>
    <row r="3271" spans="1:10">
      <c r="A3271">
        <v>3</v>
      </c>
      <c r="B3271">
        <v>-92.024000000000001</v>
      </c>
      <c r="C3271">
        <v>334</v>
      </c>
      <c r="D3271">
        <v>77000</v>
      </c>
      <c r="E3271">
        <v>74</v>
      </c>
      <c r="F3271" s="3">
        <v>93.217371580092205</v>
      </c>
    </row>
    <row r="3272" spans="1:10">
      <c r="A3272">
        <v>4</v>
      </c>
      <c r="B3272">
        <v>-91.912000000000006</v>
      </c>
      <c r="C3272">
        <v>334</v>
      </c>
      <c r="D3272">
        <v>77000</v>
      </c>
      <c r="E3272">
        <v>108</v>
      </c>
      <c r="F3272" s="3">
        <v>93.310332494675919</v>
      </c>
    </row>
    <row r="3273" spans="1:10">
      <c r="A3273">
        <v>5</v>
      </c>
      <c r="B3273">
        <v>-91.8</v>
      </c>
      <c r="C3273">
        <v>334</v>
      </c>
      <c r="D3273">
        <v>77000</v>
      </c>
      <c r="E3273">
        <v>97</v>
      </c>
      <c r="F3273" s="3">
        <v>93.528599333413268</v>
      </c>
    </row>
    <row r="3274" spans="1:10">
      <c r="A3274">
        <v>6</v>
      </c>
      <c r="B3274">
        <v>-91.694000000000003</v>
      </c>
      <c r="C3274">
        <v>334</v>
      </c>
      <c r="D3274">
        <v>77000</v>
      </c>
      <c r="E3274">
        <v>106</v>
      </c>
      <c r="F3274" s="3">
        <v>93.976030793506709</v>
      </c>
    </row>
    <row r="3275" spans="1:10">
      <c r="A3275">
        <v>7</v>
      </c>
      <c r="B3275">
        <v>-91.581000000000003</v>
      </c>
      <c r="C3275">
        <v>334</v>
      </c>
      <c r="D3275">
        <v>77000</v>
      </c>
      <c r="E3275">
        <v>109</v>
      </c>
      <c r="F3275" s="3">
        <v>94.961606829166954</v>
      </c>
    </row>
    <row r="3276" spans="1:10">
      <c r="A3276">
        <v>8</v>
      </c>
      <c r="B3276">
        <v>-91.465000000000003</v>
      </c>
      <c r="C3276">
        <v>334</v>
      </c>
      <c r="D3276">
        <v>77000</v>
      </c>
      <c r="E3276">
        <v>108</v>
      </c>
      <c r="F3276" s="3">
        <v>96.992261737998561</v>
      </c>
    </row>
    <row r="3277" spans="1:10">
      <c r="A3277">
        <v>9</v>
      </c>
      <c r="B3277">
        <v>-91.349000000000004</v>
      </c>
      <c r="C3277">
        <v>334</v>
      </c>
      <c r="D3277">
        <v>77000</v>
      </c>
      <c r="E3277">
        <v>97</v>
      </c>
      <c r="F3277" s="3">
        <v>100.84803978471736</v>
      </c>
    </row>
    <row r="3278" spans="1:10">
      <c r="A3278">
        <v>10</v>
      </c>
      <c r="B3278">
        <v>-91.233999999999995</v>
      </c>
      <c r="C3278">
        <v>334</v>
      </c>
      <c r="D3278">
        <v>77000</v>
      </c>
      <c r="E3278">
        <v>117</v>
      </c>
      <c r="F3278" s="3">
        <v>107.632244935888</v>
      </c>
    </row>
    <row r="3279" spans="1:10">
      <c r="A3279">
        <v>11</v>
      </c>
      <c r="B3279">
        <v>-91.123999999999995</v>
      </c>
      <c r="C3279">
        <v>334</v>
      </c>
      <c r="D3279">
        <v>77000</v>
      </c>
      <c r="E3279">
        <v>141</v>
      </c>
      <c r="F3279" s="3">
        <v>118.27980859920214</v>
      </c>
    </row>
    <row r="3280" spans="1:10">
      <c r="A3280">
        <v>12</v>
      </c>
      <c r="B3280">
        <v>-91.009</v>
      </c>
      <c r="C3280">
        <v>334</v>
      </c>
      <c r="D3280">
        <v>77000</v>
      </c>
      <c r="E3280">
        <v>154</v>
      </c>
      <c r="F3280" s="3">
        <v>135.43079566815638</v>
      </c>
    </row>
    <row r="3281" spans="1:6">
      <c r="A3281">
        <v>13</v>
      </c>
      <c r="B3281">
        <v>-90.894999999999996</v>
      </c>
      <c r="C3281">
        <v>334</v>
      </c>
      <c r="D3281">
        <v>77000</v>
      </c>
      <c r="E3281">
        <v>188</v>
      </c>
      <c r="F3281" s="3">
        <v>160.07843336883855</v>
      </c>
    </row>
    <row r="3282" spans="1:6">
      <c r="A3282">
        <v>14</v>
      </c>
      <c r="B3282">
        <v>-90.787000000000006</v>
      </c>
      <c r="C3282">
        <v>334</v>
      </c>
      <c r="D3282">
        <v>77000</v>
      </c>
      <c r="E3282">
        <v>186</v>
      </c>
      <c r="F3282" s="3">
        <v>191.33555304924204</v>
      </c>
    </row>
    <row r="3283" spans="1:6">
      <c r="A3283">
        <v>15</v>
      </c>
      <c r="B3283">
        <v>-90.671999999999997</v>
      </c>
      <c r="C3283">
        <v>334</v>
      </c>
      <c r="D3283">
        <v>77000</v>
      </c>
      <c r="E3283">
        <v>217</v>
      </c>
      <c r="F3283" s="3">
        <v>232.83998695708513</v>
      </c>
    </row>
    <row r="3284" spans="1:6">
      <c r="A3284">
        <v>16</v>
      </c>
      <c r="B3284">
        <v>-90.555999999999997</v>
      </c>
      <c r="C3284">
        <v>334</v>
      </c>
      <c r="D3284">
        <v>77000</v>
      </c>
      <c r="E3284">
        <v>255</v>
      </c>
      <c r="F3284" s="3">
        <v>281.26453963532327</v>
      </c>
    </row>
    <row r="3285" spans="1:6">
      <c r="A3285">
        <v>17</v>
      </c>
      <c r="B3285">
        <v>-90.44</v>
      </c>
      <c r="C3285">
        <v>334</v>
      </c>
      <c r="D3285">
        <v>77000</v>
      </c>
      <c r="E3285">
        <v>288</v>
      </c>
      <c r="F3285" s="3">
        <v>332.13825021421729</v>
      </c>
    </row>
    <row r="3286" spans="1:6">
      <c r="A3286">
        <v>18</v>
      </c>
      <c r="B3286">
        <v>-90.325000000000003</v>
      </c>
      <c r="C3286">
        <v>334</v>
      </c>
      <c r="D3286">
        <v>77000</v>
      </c>
      <c r="E3286">
        <v>392</v>
      </c>
      <c r="F3286" s="3">
        <v>379.20989489372374</v>
      </c>
    </row>
    <row r="3287" spans="1:6">
      <c r="A3287">
        <v>19</v>
      </c>
      <c r="B3287">
        <v>-90.218999999999994</v>
      </c>
      <c r="C3287">
        <v>334</v>
      </c>
      <c r="D3287">
        <v>77000</v>
      </c>
      <c r="E3287">
        <v>410</v>
      </c>
      <c r="F3287" s="3">
        <v>414.07247382587684</v>
      </c>
    </row>
    <row r="3288" spans="1:6">
      <c r="A3288">
        <v>20</v>
      </c>
      <c r="B3288">
        <v>-90.105999999999995</v>
      </c>
      <c r="C3288">
        <v>334</v>
      </c>
      <c r="D3288">
        <v>77000</v>
      </c>
      <c r="E3288">
        <v>484</v>
      </c>
      <c r="F3288" s="3">
        <v>437.00270789313896</v>
      </c>
    </row>
    <row r="3289" spans="1:6">
      <c r="A3289">
        <v>21</v>
      </c>
      <c r="B3289">
        <v>-89.991</v>
      </c>
      <c r="C3289">
        <v>334</v>
      </c>
      <c r="D3289">
        <v>77000</v>
      </c>
      <c r="E3289">
        <v>463</v>
      </c>
      <c r="F3289" s="3">
        <v>441.66471936666005</v>
      </c>
    </row>
    <row r="3290" spans="1:6">
      <c r="A3290">
        <v>22</v>
      </c>
      <c r="B3290">
        <v>-89.876999999999995</v>
      </c>
      <c r="C3290">
        <v>334</v>
      </c>
      <c r="D3290">
        <v>77000</v>
      </c>
      <c r="E3290">
        <v>445</v>
      </c>
      <c r="F3290" s="3">
        <v>426.93897400475919</v>
      </c>
    </row>
    <row r="3291" spans="1:6">
      <c r="A3291">
        <v>23</v>
      </c>
      <c r="B3291">
        <v>-89.757999999999996</v>
      </c>
      <c r="C3291">
        <v>334</v>
      </c>
      <c r="D3291">
        <v>77000</v>
      </c>
      <c r="E3291">
        <v>413</v>
      </c>
      <c r="F3291" s="3">
        <v>393.63960540377411</v>
      </c>
    </row>
    <row r="3292" spans="1:6">
      <c r="A3292">
        <v>24</v>
      </c>
      <c r="B3292">
        <v>-89.641999999999996</v>
      </c>
      <c r="C3292">
        <v>334</v>
      </c>
      <c r="D3292">
        <v>77000</v>
      </c>
      <c r="E3292">
        <v>348</v>
      </c>
      <c r="F3292" s="3">
        <v>348.83534789422004</v>
      </c>
    </row>
    <row r="3293" spans="1:6">
      <c r="A3293">
        <v>25</v>
      </c>
      <c r="B3293">
        <v>-89.534999999999997</v>
      </c>
      <c r="C3293">
        <v>334</v>
      </c>
      <c r="D3293">
        <v>77000</v>
      </c>
      <c r="E3293">
        <v>271</v>
      </c>
      <c r="F3293" s="3">
        <v>302.36242132978242</v>
      </c>
    </row>
    <row r="3294" spans="1:6">
      <c r="A3294">
        <v>26</v>
      </c>
      <c r="B3294">
        <v>-89.43</v>
      </c>
      <c r="C3294">
        <v>334</v>
      </c>
      <c r="D3294">
        <v>77000</v>
      </c>
      <c r="E3294">
        <v>236</v>
      </c>
      <c r="F3294" s="3">
        <v>256.89498878895569</v>
      </c>
    </row>
    <row r="3295" spans="1:6">
      <c r="A3295">
        <v>27</v>
      </c>
      <c r="B3295">
        <v>-89.316000000000003</v>
      </c>
      <c r="C3295">
        <v>334</v>
      </c>
      <c r="D3295">
        <v>77000</v>
      </c>
      <c r="E3295">
        <v>221</v>
      </c>
      <c r="F3295" s="3">
        <v>212.0424752595664</v>
      </c>
    </row>
    <row r="3296" spans="1:6">
      <c r="A3296">
        <v>28</v>
      </c>
      <c r="B3296">
        <v>-89.195999999999998</v>
      </c>
      <c r="C3296">
        <v>334</v>
      </c>
      <c r="D3296">
        <v>77000</v>
      </c>
      <c r="E3296">
        <v>159</v>
      </c>
      <c r="F3296" s="3">
        <v>173.02787216785288</v>
      </c>
    </row>
    <row r="3297" spans="1:6">
      <c r="A3297">
        <v>29</v>
      </c>
      <c r="B3297">
        <v>-89.090999999999994</v>
      </c>
      <c r="C3297">
        <v>334</v>
      </c>
      <c r="D3297">
        <v>77000</v>
      </c>
      <c r="E3297">
        <v>142</v>
      </c>
      <c r="F3297" s="3">
        <v>146.74002769980524</v>
      </c>
    </row>
    <row r="3298" spans="1:6">
      <c r="A3298">
        <v>30</v>
      </c>
      <c r="B3298">
        <v>-88.971999999999994</v>
      </c>
      <c r="C3298">
        <v>334</v>
      </c>
      <c r="D3298">
        <v>77000</v>
      </c>
      <c r="E3298">
        <v>146</v>
      </c>
      <c r="F3298" s="3">
        <v>125.32983447722964</v>
      </c>
    </row>
    <row r="3299" spans="1:6">
      <c r="A3299">
        <v>31</v>
      </c>
      <c r="B3299">
        <v>-88.86</v>
      </c>
      <c r="C3299">
        <v>334</v>
      </c>
      <c r="D3299">
        <v>77000</v>
      </c>
      <c r="E3299">
        <v>136</v>
      </c>
      <c r="F3299" s="3">
        <v>111.97878534220568</v>
      </c>
    </row>
    <row r="3300" spans="1:6">
      <c r="A3300">
        <v>32</v>
      </c>
      <c r="B3300">
        <v>-88.751999999999995</v>
      </c>
      <c r="C3300">
        <v>334</v>
      </c>
      <c r="D3300">
        <v>77000</v>
      </c>
      <c r="E3300">
        <v>109</v>
      </c>
      <c r="F3300" s="3">
        <v>103.81844134060194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144</v>
      </c>
    </row>
    <row r="3306" spans="1:6">
      <c r="A3306" t="s">
        <v>118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116</v>
      </c>
    </row>
    <row r="3310" spans="1:6">
      <c r="A3310" t="s">
        <v>145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354</v>
      </c>
      <c r="B3318" t="s">
        <v>333</v>
      </c>
      <c r="C3318" t="s">
        <v>336</v>
      </c>
      <c r="D3318" t="s">
        <v>353</v>
      </c>
      <c r="E3318" t="s">
        <v>352</v>
      </c>
      <c r="F3318" t="s">
        <v>373</v>
      </c>
    </row>
    <row r="3319" spans="1:10">
      <c r="A3319">
        <v>1</v>
      </c>
      <c r="B3319">
        <v>-92.248000000000005</v>
      </c>
      <c r="C3319">
        <v>338</v>
      </c>
      <c r="D3319">
        <v>77000</v>
      </c>
      <c r="E3319">
        <v>63</v>
      </c>
      <c r="F3319" s="3">
        <v>89.509505631243925</v>
      </c>
      <c r="J3319" t="s">
        <v>451</v>
      </c>
    </row>
    <row r="3320" spans="1:10">
      <c r="A3320">
        <v>2</v>
      </c>
      <c r="B3320">
        <v>-92.138999999999996</v>
      </c>
      <c r="C3320">
        <v>338</v>
      </c>
      <c r="D3320">
        <v>77000</v>
      </c>
      <c r="E3320">
        <v>71</v>
      </c>
      <c r="F3320" s="3">
        <v>89.554971146335703</v>
      </c>
    </row>
    <row r="3321" spans="1:10">
      <c r="A3321">
        <v>3</v>
      </c>
      <c r="B3321">
        <v>-92.024000000000001</v>
      </c>
      <c r="C3321">
        <v>338</v>
      </c>
      <c r="D3321">
        <v>77000</v>
      </c>
      <c r="E3321">
        <v>77</v>
      </c>
      <c r="F3321" s="3">
        <v>89.658394605192001</v>
      </c>
    </row>
    <row r="3322" spans="1:10">
      <c r="A3322">
        <v>4</v>
      </c>
      <c r="B3322">
        <v>-91.912000000000006</v>
      </c>
      <c r="C3322">
        <v>338</v>
      </c>
      <c r="D3322">
        <v>77000</v>
      </c>
      <c r="E3322">
        <v>109</v>
      </c>
      <c r="F3322" s="3">
        <v>89.867484182714932</v>
      </c>
    </row>
    <row r="3323" spans="1:10">
      <c r="A3323">
        <v>5</v>
      </c>
      <c r="B3323">
        <v>-91.8</v>
      </c>
      <c r="C3323">
        <v>338</v>
      </c>
      <c r="D3323">
        <v>77000</v>
      </c>
      <c r="E3323">
        <v>94</v>
      </c>
      <c r="F3323" s="3">
        <v>90.279171188695358</v>
      </c>
    </row>
    <row r="3324" spans="1:10">
      <c r="A3324">
        <v>6</v>
      </c>
      <c r="B3324">
        <v>-91.694000000000003</v>
      </c>
      <c r="C3324">
        <v>338</v>
      </c>
      <c r="D3324">
        <v>77000</v>
      </c>
      <c r="E3324">
        <v>88</v>
      </c>
      <c r="F3324" s="3">
        <v>91.000068531374879</v>
      </c>
    </row>
    <row r="3325" spans="1:10">
      <c r="A3325">
        <v>7</v>
      </c>
      <c r="B3325">
        <v>-91.581000000000003</v>
      </c>
      <c r="C3325">
        <v>338</v>
      </c>
      <c r="D3325">
        <v>77000</v>
      </c>
      <c r="E3325">
        <v>127</v>
      </c>
      <c r="F3325" s="3">
        <v>92.370528057207352</v>
      </c>
    </row>
    <row r="3326" spans="1:10">
      <c r="A3326">
        <v>8</v>
      </c>
      <c r="B3326">
        <v>-91.465000000000003</v>
      </c>
      <c r="C3326">
        <v>338</v>
      </c>
      <c r="D3326">
        <v>77000</v>
      </c>
      <c r="E3326">
        <v>112</v>
      </c>
      <c r="F3326" s="3">
        <v>94.826851410877183</v>
      </c>
    </row>
    <row r="3327" spans="1:10">
      <c r="A3327">
        <v>9</v>
      </c>
      <c r="B3327">
        <v>-91.349000000000004</v>
      </c>
      <c r="C3327">
        <v>338</v>
      </c>
      <c r="D3327">
        <v>77000</v>
      </c>
      <c r="E3327">
        <v>119</v>
      </c>
      <c r="F3327" s="3">
        <v>98.938031205515884</v>
      </c>
    </row>
    <row r="3328" spans="1:10">
      <c r="A3328">
        <v>10</v>
      </c>
      <c r="B3328">
        <v>-91.233999999999995</v>
      </c>
      <c r="C3328">
        <v>338</v>
      </c>
      <c r="D3328">
        <v>77000</v>
      </c>
      <c r="E3328">
        <v>117</v>
      </c>
      <c r="F3328" s="3">
        <v>105.41342751326579</v>
      </c>
    </row>
    <row r="3329" spans="1:6">
      <c r="A3329">
        <v>11</v>
      </c>
      <c r="B3329">
        <v>-91.123999999999995</v>
      </c>
      <c r="C3329">
        <v>338</v>
      </c>
      <c r="D3329">
        <v>77000</v>
      </c>
      <c r="E3329">
        <v>130</v>
      </c>
      <c r="F3329" s="3">
        <v>114.67187720441595</v>
      </c>
    </row>
    <row r="3330" spans="1:6">
      <c r="A3330">
        <v>12</v>
      </c>
      <c r="B3330">
        <v>-91.009</v>
      </c>
      <c r="C3330">
        <v>338</v>
      </c>
      <c r="D3330">
        <v>77000</v>
      </c>
      <c r="E3330">
        <v>128</v>
      </c>
      <c r="F3330" s="3">
        <v>128.45317666065998</v>
      </c>
    </row>
    <row r="3331" spans="1:6">
      <c r="A3331">
        <v>13</v>
      </c>
      <c r="B3331">
        <v>-90.894999999999996</v>
      </c>
      <c r="C3331">
        <v>338</v>
      </c>
      <c r="D3331">
        <v>77000</v>
      </c>
      <c r="E3331">
        <v>159</v>
      </c>
      <c r="F3331" s="3">
        <v>147.02155248095386</v>
      </c>
    </row>
    <row r="3332" spans="1:6">
      <c r="A3332">
        <v>14</v>
      </c>
      <c r="B3332">
        <v>-90.787000000000006</v>
      </c>
      <c r="C3332">
        <v>338</v>
      </c>
      <c r="D3332">
        <v>77000</v>
      </c>
      <c r="E3332">
        <v>159</v>
      </c>
      <c r="F3332" s="3">
        <v>169.49599376258774</v>
      </c>
    </row>
    <row r="3333" spans="1:6">
      <c r="A3333">
        <v>15</v>
      </c>
      <c r="B3333">
        <v>-90.671999999999997</v>
      </c>
      <c r="C3333">
        <v>338</v>
      </c>
      <c r="D3333">
        <v>77000</v>
      </c>
      <c r="E3333">
        <v>185</v>
      </c>
      <c r="F3333" s="3">
        <v>198.46105988437026</v>
      </c>
    </row>
    <row r="3334" spans="1:6">
      <c r="A3334">
        <v>16</v>
      </c>
      <c r="B3334">
        <v>-90.555999999999997</v>
      </c>
      <c r="C3334">
        <v>338</v>
      </c>
      <c r="D3334">
        <v>77000</v>
      </c>
      <c r="E3334">
        <v>230</v>
      </c>
      <c r="F3334" s="3">
        <v>231.89984637853516</v>
      </c>
    </row>
    <row r="3335" spans="1:6">
      <c r="A3335">
        <v>17</v>
      </c>
      <c r="B3335">
        <v>-90.44</v>
      </c>
      <c r="C3335">
        <v>338</v>
      </c>
      <c r="D3335">
        <v>77000</v>
      </c>
      <c r="E3335">
        <v>247</v>
      </c>
      <c r="F3335" s="3">
        <v>267.54846765378966</v>
      </c>
    </row>
    <row r="3336" spans="1:6">
      <c r="A3336">
        <v>18</v>
      </c>
      <c r="B3336">
        <v>-90.325000000000003</v>
      </c>
      <c r="C3336">
        <v>338</v>
      </c>
      <c r="D3336">
        <v>77000</v>
      </c>
      <c r="E3336">
        <v>296</v>
      </c>
      <c r="F3336" s="3">
        <v>302.20206254116226</v>
      </c>
    </row>
    <row r="3337" spans="1:6">
      <c r="A3337">
        <v>19</v>
      </c>
      <c r="B3337">
        <v>-90.218999999999994</v>
      </c>
      <c r="C3337">
        <v>338</v>
      </c>
      <c r="D3337">
        <v>77000</v>
      </c>
      <c r="E3337">
        <v>356</v>
      </c>
      <c r="F3337" s="3">
        <v>330.62584247612409</v>
      </c>
    </row>
    <row r="3338" spans="1:6">
      <c r="A3338">
        <v>20</v>
      </c>
      <c r="B3338">
        <v>-90.105999999999995</v>
      </c>
      <c r="C3338">
        <v>338</v>
      </c>
      <c r="D3338">
        <v>77000</v>
      </c>
      <c r="E3338">
        <v>330</v>
      </c>
      <c r="F3338" s="3">
        <v>354.13924955465728</v>
      </c>
    </row>
    <row r="3339" spans="1:6">
      <c r="A3339">
        <v>21</v>
      </c>
      <c r="B3339">
        <v>-89.991</v>
      </c>
      <c r="C3339">
        <v>338</v>
      </c>
      <c r="D3339">
        <v>77000</v>
      </c>
      <c r="E3339">
        <v>367</v>
      </c>
      <c r="F3339" s="3">
        <v>368.15747974795931</v>
      </c>
    </row>
    <row r="3340" spans="1:6">
      <c r="A3340">
        <v>22</v>
      </c>
      <c r="B3340">
        <v>-89.876999999999995</v>
      </c>
      <c r="C3340">
        <v>338</v>
      </c>
      <c r="D3340">
        <v>77000</v>
      </c>
      <c r="E3340">
        <v>401</v>
      </c>
      <c r="F3340" s="3">
        <v>370.47299631630483</v>
      </c>
    </row>
    <row r="3341" spans="1:6">
      <c r="A3341">
        <v>23</v>
      </c>
      <c r="B3341">
        <v>-89.757999999999996</v>
      </c>
      <c r="C3341">
        <v>338</v>
      </c>
      <c r="D3341">
        <v>77000</v>
      </c>
      <c r="E3341">
        <v>383</v>
      </c>
      <c r="F3341" s="3">
        <v>360.28951328251264</v>
      </c>
    </row>
    <row r="3342" spans="1:6">
      <c r="A3342">
        <v>24</v>
      </c>
      <c r="B3342">
        <v>-89.641999999999996</v>
      </c>
      <c r="C3342">
        <v>338</v>
      </c>
      <c r="D3342">
        <v>77000</v>
      </c>
      <c r="E3342">
        <v>343</v>
      </c>
      <c r="F3342" s="3">
        <v>339.27677501670564</v>
      </c>
    </row>
    <row r="3343" spans="1:6">
      <c r="A3343">
        <v>25</v>
      </c>
      <c r="B3343">
        <v>-89.534999999999997</v>
      </c>
      <c r="C3343">
        <v>338</v>
      </c>
      <c r="D3343">
        <v>77000</v>
      </c>
      <c r="E3343">
        <v>307</v>
      </c>
      <c r="F3343" s="3">
        <v>312.42955272306693</v>
      </c>
    </row>
    <row r="3344" spans="1:6">
      <c r="A3344">
        <v>26</v>
      </c>
      <c r="B3344">
        <v>-89.43</v>
      </c>
      <c r="C3344">
        <v>338</v>
      </c>
      <c r="D3344">
        <v>77000</v>
      </c>
      <c r="E3344">
        <v>274</v>
      </c>
      <c r="F3344" s="3">
        <v>281.73023436020736</v>
      </c>
    </row>
    <row r="3345" spans="1:6">
      <c r="A3345">
        <v>27</v>
      </c>
      <c r="B3345">
        <v>-89.316000000000003</v>
      </c>
      <c r="C3345">
        <v>338</v>
      </c>
      <c r="D3345">
        <v>77000</v>
      </c>
      <c r="E3345">
        <v>242</v>
      </c>
      <c r="F3345" s="3">
        <v>246.58816949152595</v>
      </c>
    </row>
    <row r="3346" spans="1:6">
      <c r="A3346">
        <v>28</v>
      </c>
      <c r="B3346">
        <v>-89.195999999999998</v>
      </c>
      <c r="C3346">
        <v>338</v>
      </c>
      <c r="D3346">
        <v>77000</v>
      </c>
      <c r="E3346">
        <v>210</v>
      </c>
      <c r="F3346" s="3">
        <v>210.78550372475783</v>
      </c>
    </row>
    <row r="3347" spans="1:6">
      <c r="A3347">
        <v>29</v>
      </c>
      <c r="B3347">
        <v>-89.090999999999994</v>
      </c>
      <c r="C3347">
        <v>338</v>
      </c>
      <c r="D3347">
        <v>77000</v>
      </c>
      <c r="E3347">
        <v>187</v>
      </c>
      <c r="F3347" s="3">
        <v>182.53589952393014</v>
      </c>
    </row>
    <row r="3348" spans="1:6">
      <c r="A3348">
        <v>30</v>
      </c>
      <c r="B3348">
        <v>-88.971999999999994</v>
      </c>
      <c r="C3348">
        <v>338</v>
      </c>
      <c r="D3348">
        <v>77000</v>
      </c>
      <c r="E3348">
        <v>150</v>
      </c>
      <c r="F3348" s="3">
        <v>155.432780451121</v>
      </c>
    </row>
    <row r="3349" spans="1:6">
      <c r="A3349">
        <v>31</v>
      </c>
      <c r="B3349">
        <v>-88.86</v>
      </c>
      <c r="C3349">
        <v>338</v>
      </c>
      <c r="D3349">
        <v>77000</v>
      </c>
      <c r="E3349">
        <v>123</v>
      </c>
      <c r="F3349" s="3">
        <v>135.19418869992896</v>
      </c>
    </row>
    <row r="3350" spans="1:6">
      <c r="A3350">
        <v>32</v>
      </c>
      <c r="B3350">
        <v>-88.751999999999995</v>
      </c>
      <c r="C3350">
        <v>338</v>
      </c>
      <c r="D3350">
        <v>77000</v>
      </c>
      <c r="E3350">
        <v>129</v>
      </c>
      <c r="F3350" s="3">
        <v>120.35383879814447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146</v>
      </c>
    </row>
    <row r="3356" spans="1:6">
      <c r="A3356" t="s">
        <v>118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116</v>
      </c>
    </row>
    <row r="3360" spans="1:6">
      <c r="A3360" t="s">
        <v>147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354</v>
      </c>
      <c r="B3368" t="s">
        <v>333</v>
      </c>
      <c r="C3368" t="s">
        <v>336</v>
      </c>
      <c r="D3368" t="s">
        <v>353</v>
      </c>
      <c r="E3368" t="s">
        <v>352</v>
      </c>
      <c r="F3368" t="s">
        <v>373</v>
      </c>
    </row>
    <row r="3369" spans="1:10">
      <c r="A3369">
        <v>1</v>
      </c>
      <c r="B3369">
        <v>-92.248000000000005</v>
      </c>
      <c r="C3369">
        <v>336</v>
      </c>
      <c r="D3369">
        <v>77000</v>
      </c>
      <c r="E3369">
        <v>65</v>
      </c>
      <c r="F3369" s="3">
        <v>83.566436307032617</v>
      </c>
      <c r="J3369" t="s">
        <v>452</v>
      </c>
    </row>
    <row r="3370" spans="1:10">
      <c r="A3370">
        <v>2</v>
      </c>
      <c r="B3370">
        <v>-92.138999999999996</v>
      </c>
      <c r="C3370">
        <v>336</v>
      </c>
      <c r="D3370">
        <v>77000</v>
      </c>
      <c r="E3370">
        <v>54</v>
      </c>
      <c r="F3370" s="3">
        <v>83.769768250279441</v>
      </c>
    </row>
    <row r="3371" spans="1:10">
      <c r="A3371">
        <v>3</v>
      </c>
      <c r="B3371">
        <v>-92.024000000000001</v>
      </c>
      <c r="C3371">
        <v>336</v>
      </c>
      <c r="D3371">
        <v>77000</v>
      </c>
      <c r="E3371">
        <v>88</v>
      </c>
      <c r="F3371" s="3">
        <v>84.154762941263542</v>
      </c>
    </row>
    <row r="3372" spans="1:10">
      <c r="A3372">
        <v>4</v>
      </c>
      <c r="B3372">
        <v>-91.912000000000006</v>
      </c>
      <c r="C3372">
        <v>336</v>
      </c>
      <c r="D3372">
        <v>77000</v>
      </c>
      <c r="E3372">
        <v>93</v>
      </c>
      <c r="F3372" s="3">
        <v>84.807874627303804</v>
      </c>
    </row>
    <row r="3373" spans="1:10">
      <c r="A3373">
        <v>5</v>
      </c>
      <c r="B3373">
        <v>-91.8</v>
      </c>
      <c r="C3373">
        <v>336</v>
      </c>
      <c r="D3373">
        <v>77000</v>
      </c>
      <c r="E3373">
        <v>99</v>
      </c>
      <c r="F3373" s="3">
        <v>85.898490569860272</v>
      </c>
    </row>
    <row r="3374" spans="1:10">
      <c r="A3374">
        <v>6</v>
      </c>
      <c r="B3374">
        <v>-91.694000000000003</v>
      </c>
      <c r="C3374">
        <v>336</v>
      </c>
      <c r="D3374">
        <v>77000</v>
      </c>
      <c r="E3374">
        <v>116</v>
      </c>
      <c r="F3374" s="3">
        <v>87.540177209391757</v>
      </c>
    </row>
    <row r="3375" spans="1:10">
      <c r="A3375">
        <v>7</v>
      </c>
      <c r="B3375">
        <v>-91.581000000000003</v>
      </c>
      <c r="C3375">
        <v>336</v>
      </c>
      <c r="D3375">
        <v>77000</v>
      </c>
      <c r="E3375">
        <v>105</v>
      </c>
      <c r="F3375" s="3">
        <v>90.239755819000635</v>
      </c>
    </row>
    <row r="3376" spans="1:10">
      <c r="A3376">
        <v>8</v>
      </c>
      <c r="B3376">
        <v>-91.465000000000003</v>
      </c>
      <c r="C3376">
        <v>336</v>
      </c>
      <c r="D3376">
        <v>77000</v>
      </c>
      <c r="E3376">
        <v>98</v>
      </c>
      <c r="F3376" s="3">
        <v>94.437080803989076</v>
      </c>
    </row>
    <row r="3377" spans="1:6">
      <c r="A3377">
        <v>9</v>
      </c>
      <c r="B3377">
        <v>-91.349000000000004</v>
      </c>
      <c r="C3377">
        <v>336</v>
      </c>
      <c r="D3377">
        <v>77000</v>
      </c>
      <c r="E3377">
        <v>138</v>
      </c>
      <c r="F3377" s="3">
        <v>100.57844958857882</v>
      </c>
    </row>
    <row r="3378" spans="1:6">
      <c r="A3378">
        <v>10</v>
      </c>
      <c r="B3378">
        <v>-91.233999999999995</v>
      </c>
      <c r="C3378">
        <v>336</v>
      </c>
      <c r="D3378">
        <v>77000</v>
      </c>
      <c r="E3378">
        <v>109</v>
      </c>
      <c r="F3378" s="3">
        <v>109.1186481365949</v>
      </c>
    </row>
    <row r="3379" spans="1:6">
      <c r="A3379">
        <v>11</v>
      </c>
      <c r="B3379">
        <v>-91.123999999999995</v>
      </c>
      <c r="C3379">
        <v>336</v>
      </c>
      <c r="D3379">
        <v>77000</v>
      </c>
      <c r="E3379">
        <v>120</v>
      </c>
      <c r="F3379" s="3">
        <v>120.03172161755062</v>
      </c>
    </row>
    <row r="3380" spans="1:6">
      <c r="A3380">
        <v>12</v>
      </c>
      <c r="B3380">
        <v>-91.009</v>
      </c>
      <c r="C3380">
        <v>336</v>
      </c>
      <c r="D3380">
        <v>77000</v>
      </c>
      <c r="E3380">
        <v>128</v>
      </c>
      <c r="F3380" s="3">
        <v>134.66900208830387</v>
      </c>
    </row>
    <row r="3381" spans="1:6">
      <c r="A3381">
        <v>13</v>
      </c>
      <c r="B3381">
        <v>-90.894999999999996</v>
      </c>
      <c r="C3381">
        <v>336</v>
      </c>
      <c r="D3381">
        <v>77000</v>
      </c>
      <c r="E3381">
        <v>144</v>
      </c>
      <c r="F3381" s="3">
        <v>152.56785168675759</v>
      </c>
    </row>
    <row r="3382" spans="1:6">
      <c r="A3382">
        <v>14</v>
      </c>
      <c r="B3382">
        <v>-90.787000000000006</v>
      </c>
      <c r="C3382">
        <v>336</v>
      </c>
      <c r="D3382">
        <v>77000</v>
      </c>
      <c r="E3382">
        <v>172</v>
      </c>
      <c r="F3382" s="3">
        <v>172.45386584521248</v>
      </c>
    </row>
    <row r="3383" spans="1:6">
      <c r="A3383">
        <v>15</v>
      </c>
      <c r="B3383">
        <v>-90.671999999999997</v>
      </c>
      <c r="C3383">
        <v>336</v>
      </c>
      <c r="D3383">
        <v>77000</v>
      </c>
      <c r="E3383">
        <v>193</v>
      </c>
      <c r="F3383" s="3">
        <v>196.15546438095006</v>
      </c>
    </row>
    <row r="3384" spans="1:6">
      <c r="A3384">
        <v>16</v>
      </c>
      <c r="B3384">
        <v>-90.555999999999997</v>
      </c>
      <c r="C3384">
        <v>336</v>
      </c>
      <c r="D3384">
        <v>77000</v>
      </c>
      <c r="E3384">
        <v>209</v>
      </c>
      <c r="F3384" s="3">
        <v>221.59795814733693</v>
      </c>
    </row>
    <row r="3385" spans="1:6">
      <c r="A3385">
        <v>17</v>
      </c>
      <c r="B3385">
        <v>-90.44</v>
      </c>
      <c r="C3385">
        <v>336</v>
      </c>
      <c r="D3385">
        <v>77000</v>
      </c>
      <c r="E3385">
        <v>234</v>
      </c>
      <c r="F3385" s="3">
        <v>247.00452867600021</v>
      </c>
    </row>
    <row r="3386" spans="1:6">
      <c r="A3386">
        <v>18</v>
      </c>
      <c r="B3386">
        <v>-90.325000000000003</v>
      </c>
      <c r="C3386">
        <v>336</v>
      </c>
      <c r="D3386">
        <v>77000</v>
      </c>
      <c r="E3386">
        <v>245</v>
      </c>
      <c r="F3386" s="3">
        <v>270.28965070304565</v>
      </c>
    </row>
    <row r="3387" spans="1:6">
      <c r="A3387">
        <v>19</v>
      </c>
      <c r="B3387">
        <v>-90.218999999999994</v>
      </c>
      <c r="C3387">
        <v>336</v>
      </c>
      <c r="D3387">
        <v>77000</v>
      </c>
      <c r="E3387">
        <v>331</v>
      </c>
      <c r="F3387" s="3">
        <v>288.3935077737284</v>
      </c>
    </row>
    <row r="3388" spans="1:6">
      <c r="A3388">
        <v>20</v>
      </c>
      <c r="B3388">
        <v>-90.105999999999995</v>
      </c>
      <c r="C3388">
        <v>336</v>
      </c>
      <c r="D3388">
        <v>77000</v>
      </c>
      <c r="E3388">
        <v>316</v>
      </c>
      <c r="F3388" s="3">
        <v>302.52723232654006</v>
      </c>
    </row>
    <row r="3389" spans="1:6">
      <c r="A3389">
        <v>21</v>
      </c>
      <c r="B3389">
        <v>-89.991</v>
      </c>
      <c r="C3389">
        <v>336</v>
      </c>
      <c r="D3389">
        <v>77000</v>
      </c>
      <c r="E3389">
        <v>318</v>
      </c>
      <c r="F3389" s="3">
        <v>310.12074099716807</v>
      </c>
    </row>
    <row r="3390" spans="1:6">
      <c r="A3390">
        <v>22</v>
      </c>
      <c r="B3390">
        <v>-89.876999999999995</v>
      </c>
      <c r="C3390">
        <v>336</v>
      </c>
      <c r="D3390">
        <v>77000</v>
      </c>
      <c r="E3390">
        <v>292</v>
      </c>
      <c r="F3390" s="3">
        <v>310.15030541667869</v>
      </c>
    </row>
    <row r="3391" spans="1:6">
      <c r="A3391">
        <v>23</v>
      </c>
      <c r="B3391">
        <v>-89.757999999999996</v>
      </c>
      <c r="C3391">
        <v>336</v>
      </c>
      <c r="D3391">
        <v>77000</v>
      </c>
      <c r="E3391">
        <v>342</v>
      </c>
      <c r="F3391" s="3">
        <v>302.2216135831091</v>
      </c>
    </row>
    <row r="3392" spans="1:6">
      <c r="A3392">
        <v>24</v>
      </c>
      <c r="B3392">
        <v>-89.641999999999996</v>
      </c>
      <c r="C3392">
        <v>336</v>
      </c>
      <c r="D3392">
        <v>77000</v>
      </c>
      <c r="E3392">
        <v>303</v>
      </c>
      <c r="F3392" s="3">
        <v>287.46397612961522</v>
      </c>
    </row>
    <row r="3393" spans="1:6">
      <c r="A3393">
        <v>25</v>
      </c>
      <c r="B3393">
        <v>-89.534999999999997</v>
      </c>
      <c r="C3393">
        <v>336</v>
      </c>
      <c r="D3393">
        <v>77000</v>
      </c>
      <c r="E3393">
        <v>280</v>
      </c>
      <c r="F3393" s="3">
        <v>268.94132867614428</v>
      </c>
    </row>
    <row r="3394" spans="1:6">
      <c r="A3394">
        <v>26</v>
      </c>
      <c r="B3394">
        <v>-89.43</v>
      </c>
      <c r="C3394">
        <v>336</v>
      </c>
      <c r="D3394">
        <v>77000</v>
      </c>
      <c r="E3394">
        <v>220</v>
      </c>
      <c r="F3394" s="3">
        <v>247.62060322288301</v>
      </c>
    </row>
    <row r="3395" spans="1:6">
      <c r="A3395">
        <v>27</v>
      </c>
      <c r="B3395">
        <v>-89.316000000000003</v>
      </c>
      <c r="C3395">
        <v>336</v>
      </c>
      <c r="D3395">
        <v>77000</v>
      </c>
      <c r="E3395">
        <v>207</v>
      </c>
      <c r="F3395" s="3">
        <v>222.68165458300902</v>
      </c>
    </row>
    <row r="3396" spans="1:6">
      <c r="A3396">
        <v>28</v>
      </c>
      <c r="B3396">
        <v>-89.195999999999998</v>
      </c>
      <c r="C3396">
        <v>336</v>
      </c>
      <c r="D3396">
        <v>77000</v>
      </c>
      <c r="E3396">
        <v>179</v>
      </c>
      <c r="F3396" s="3">
        <v>196.34603558760142</v>
      </c>
    </row>
    <row r="3397" spans="1:6">
      <c r="A3397">
        <v>29</v>
      </c>
      <c r="B3397">
        <v>-89.090999999999994</v>
      </c>
      <c r="C3397">
        <v>336</v>
      </c>
      <c r="D3397">
        <v>77000</v>
      </c>
      <c r="E3397">
        <v>182</v>
      </c>
      <c r="F3397" s="3">
        <v>174.59915678950372</v>
      </c>
    </row>
    <row r="3398" spans="1:6">
      <c r="A3398">
        <v>30</v>
      </c>
      <c r="B3398">
        <v>-88.971999999999994</v>
      </c>
      <c r="C3398">
        <v>336</v>
      </c>
      <c r="D3398">
        <v>77000</v>
      </c>
      <c r="E3398">
        <v>161</v>
      </c>
      <c r="F3398" s="3">
        <v>152.54858292397367</v>
      </c>
    </row>
    <row r="3399" spans="1:6">
      <c r="A3399">
        <v>31</v>
      </c>
      <c r="B3399">
        <v>-88.86</v>
      </c>
      <c r="C3399">
        <v>336</v>
      </c>
      <c r="D3399">
        <v>77000</v>
      </c>
      <c r="E3399">
        <v>128</v>
      </c>
      <c r="F3399" s="3">
        <v>134.93795009420813</v>
      </c>
    </row>
    <row r="3400" spans="1:6">
      <c r="A3400">
        <v>32</v>
      </c>
      <c r="B3400">
        <v>-88.751999999999995</v>
      </c>
      <c r="C3400">
        <v>336</v>
      </c>
      <c r="D3400">
        <v>77000</v>
      </c>
      <c r="E3400">
        <v>141</v>
      </c>
      <c r="F3400" s="3">
        <v>121.04191833803961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148</v>
      </c>
    </row>
    <row r="3406" spans="1:6">
      <c r="A3406" t="s">
        <v>118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116</v>
      </c>
    </row>
    <row r="3410" spans="1:10">
      <c r="A3410" t="s">
        <v>149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354</v>
      </c>
      <c r="B3418" t="s">
        <v>333</v>
      </c>
      <c r="C3418" t="s">
        <v>336</v>
      </c>
      <c r="D3418" t="s">
        <v>353</v>
      </c>
      <c r="E3418" t="s">
        <v>352</v>
      </c>
      <c r="F3418" t="s">
        <v>373</v>
      </c>
    </row>
    <row r="3419" spans="1:10">
      <c r="A3419">
        <v>1</v>
      </c>
      <c r="B3419">
        <v>-92.248000000000005</v>
      </c>
      <c r="C3419">
        <v>336</v>
      </c>
      <c r="D3419">
        <v>77000</v>
      </c>
      <c r="E3419">
        <v>68</v>
      </c>
      <c r="F3419" s="3">
        <v>83.450538571787916</v>
      </c>
      <c r="J3419" t="s">
        <v>453</v>
      </c>
    </row>
    <row r="3420" spans="1:10">
      <c r="A3420">
        <v>2</v>
      </c>
      <c r="B3420">
        <v>-92.138999999999996</v>
      </c>
      <c r="C3420">
        <v>336</v>
      </c>
      <c r="D3420">
        <v>77000</v>
      </c>
      <c r="E3420">
        <v>66</v>
      </c>
      <c r="F3420" s="3">
        <v>83.574611565511319</v>
      </c>
    </row>
    <row r="3421" spans="1:10">
      <c r="A3421">
        <v>3</v>
      </c>
      <c r="B3421">
        <v>-92.024000000000001</v>
      </c>
      <c r="C3421">
        <v>336</v>
      </c>
      <c r="D3421">
        <v>77000</v>
      </c>
      <c r="E3421">
        <v>68</v>
      </c>
      <c r="F3421" s="3">
        <v>83.825095417711537</v>
      </c>
    </row>
    <row r="3422" spans="1:10">
      <c r="A3422">
        <v>4</v>
      </c>
      <c r="B3422">
        <v>-91.912000000000006</v>
      </c>
      <c r="C3422">
        <v>336</v>
      </c>
      <c r="D3422">
        <v>77000</v>
      </c>
      <c r="E3422">
        <v>109</v>
      </c>
      <c r="F3422" s="3">
        <v>84.276641291840264</v>
      </c>
    </row>
    <row r="3423" spans="1:10">
      <c r="A3423">
        <v>5</v>
      </c>
      <c r="B3423">
        <v>-91.8</v>
      </c>
      <c r="C3423">
        <v>336</v>
      </c>
      <c r="D3423">
        <v>77000</v>
      </c>
      <c r="E3423">
        <v>97</v>
      </c>
      <c r="F3423" s="3">
        <v>85.074433012877009</v>
      </c>
    </row>
    <row r="3424" spans="1:10">
      <c r="A3424">
        <v>6</v>
      </c>
      <c r="B3424">
        <v>-91.694000000000003</v>
      </c>
      <c r="C3424">
        <v>336</v>
      </c>
      <c r="D3424">
        <v>77000</v>
      </c>
      <c r="E3424">
        <v>78</v>
      </c>
      <c r="F3424" s="3">
        <v>86.338391420765348</v>
      </c>
    </row>
    <row r="3425" spans="1:6">
      <c r="A3425">
        <v>7</v>
      </c>
      <c r="B3425">
        <v>-91.581000000000003</v>
      </c>
      <c r="C3425">
        <v>336</v>
      </c>
      <c r="D3425">
        <v>77000</v>
      </c>
      <c r="E3425">
        <v>118</v>
      </c>
      <c r="F3425" s="3">
        <v>88.519711317813261</v>
      </c>
    </row>
    <row r="3426" spans="1:6">
      <c r="A3426">
        <v>8</v>
      </c>
      <c r="B3426">
        <v>-91.465000000000003</v>
      </c>
      <c r="C3426">
        <v>336</v>
      </c>
      <c r="D3426">
        <v>77000</v>
      </c>
      <c r="E3426">
        <v>101</v>
      </c>
      <c r="F3426" s="3">
        <v>92.072838713180786</v>
      </c>
    </row>
    <row r="3427" spans="1:6">
      <c r="A3427">
        <v>9</v>
      </c>
      <c r="B3427">
        <v>-91.349000000000004</v>
      </c>
      <c r="C3427">
        <v>336</v>
      </c>
      <c r="D3427">
        <v>77000</v>
      </c>
      <c r="E3427">
        <v>108</v>
      </c>
      <c r="F3427" s="3">
        <v>97.500502438500661</v>
      </c>
    </row>
    <row r="3428" spans="1:6">
      <c r="A3428">
        <v>10</v>
      </c>
      <c r="B3428">
        <v>-91.233999999999995</v>
      </c>
      <c r="C3428">
        <v>336</v>
      </c>
      <c r="D3428">
        <v>77000</v>
      </c>
      <c r="E3428">
        <v>109</v>
      </c>
      <c r="F3428" s="3">
        <v>105.34727369432505</v>
      </c>
    </row>
    <row r="3429" spans="1:6">
      <c r="A3429">
        <v>11</v>
      </c>
      <c r="B3429">
        <v>-91.123999999999995</v>
      </c>
      <c r="C3429">
        <v>336</v>
      </c>
      <c r="D3429">
        <v>77000</v>
      </c>
      <c r="E3429">
        <v>109</v>
      </c>
      <c r="F3429" s="3">
        <v>115.72005131750321</v>
      </c>
    </row>
    <row r="3430" spans="1:6">
      <c r="A3430">
        <v>12</v>
      </c>
      <c r="B3430">
        <v>-91.009</v>
      </c>
      <c r="C3430">
        <v>336</v>
      </c>
      <c r="D3430">
        <v>77000</v>
      </c>
      <c r="E3430">
        <v>151</v>
      </c>
      <c r="F3430" s="3">
        <v>130.05764935825309</v>
      </c>
    </row>
    <row r="3431" spans="1:6">
      <c r="A3431">
        <v>13</v>
      </c>
      <c r="B3431">
        <v>-90.894999999999996</v>
      </c>
      <c r="C3431">
        <v>336</v>
      </c>
      <c r="D3431">
        <v>77000</v>
      </c>
      <c r="E3431">
        <v>153</v>
      </c>
      <c r="F3431" s="3">
        <v>148.05980533414083</v>
      </c>
    </row>
    <row r="3432" spans="1:6">
      <c r="A3432">
        <v>14</v>
      </c>
      <c r="B3432">
        <v>-90.787000000000006</v>
      </c>
      <c r="C3432">
        <v>336</v>
      </c>
      <c r="D3432">
        <v>77000</v>
      </c>
      <c r="E3432">
        <v>138</v>
      </c>
      <c r="F3432" s="3">
        <v>168.49566293313049</v>
      </c>
    </row>
    <row r="3433" spans="1:6">
      <c r="A3433">
        <v>15</v>
      </c>
      <c r="B3433">
        <v>-90.671999999999997</v>
      </c>
      <c r="C3433">
        <v>336</v>
      </c>
      <c r="D3433">
        <v>77000</v>
      </c>
      <c r="E3433">
        <v>187</v>
      </c>
      <c r="F3433" s="3">
        <v>193.27840282155998</v>
      </c>
    </row>
    <row r="3434" spans="1:6">
      <c r="A3434">
        <v>16</v>
      </c>
      <c r="B3434">
        <v>-90.555999999999997</v>
      </c>
      <c r="C3434">
        <v>336</v>
      </c>
      <c r="D3434">
        <v>77000</v>
      </c>
      <c r="E3434">
        <v>221</v>
      </c>
      <c r="F3434" s="3">
        <v>220.22980522980933</v>
      </c>
    </row>
    <row r="3435" spans="1:6">
      <c r="A3435">
        <v>17</v>
      </c>
      <c r="B3435">
        <v>-90.44</v>
      </c>
      <c r="C3435">
        <v>336</v>
      </c>
      <c r="D3435">
        <v>77000</v>
      </c>
      <c r="E3435">
        <v>240</v>
      </c>
      <c r="F3435" s="3">
        <v>247.33978601506004</v>
      </c>
    </row>
    <row r="3436" spans="1:6">
      <c r="A3436">
        <v>18</v>
      </c>
      <c r="B3436">
        <v>-90.325000000000003</v>
      </c>
      <c r="C3436">
        <v>336</v>
      </c>
      <c r="D3436">
        <v>77000</v>
      </c>
      <c r="E3436">
        <v>267</v>
      </c>
      <c r="F3436" s="3">
        <v>272.18538457683883</v>
      </c>
    </row>
    <row r="3437" spans="1:6">
      <c r="A3437">
        <v>19</v>
      </c>
      <c r="B3437">
        <v>-90.218999999999994</v>
      </c>
      <c r="C3437">
        <v>336</v>
      </c>
      <c r="D3437">
        <v>77000</v>
      </c>
      <c r="E3437">
        <v>307</v>
      </c>
      <c r="F3437" s="3">
        <v>291.3079486710655</v>
      </c>
    </row>
    <row r="3438" spans="1:6">
      <c r="A3438">
        <v>20</v>
      </c>
      <c r="B3438">
        <v>-90.105999999999995</v>
      </c>
      <c r="C3438">
        <v>336</v>
      </c>
      <c r="D3438">
        <v>77000</v>
      </c>
      <c r="E3438">
        <v>318</v>
      </c>
      <c r="F3438" s="3">
        <v>305.80025698208175</v>
      </c>
    </row>
    <row r="3439" spans="1:6">
      <c r="A3439">
        <v>21</v>
      </c>
      <c r="B3439">
        <v>-89.991</v>
      </c>
      <c r="C3439">
        <v>336</v>
      </c>
      <c r="D3439">
        <v>77000</v>
      </c>
      <c r="E3439">
        <v>316</v>
      </c>
      <c r="F3439" s="3">
        <v>312.80130706744671</v>
      </c>
    </row>
    <row r="3440" spans="1:6">
      <c r="A3440">
        <v>22</v>
      </c>
      <c r="B3440">
        <v>-89.876999999999995</v>
      </c>
      <c r="C3440">
        <v>336</v>
      </c>
      <c r="D3440">
        <v>77000</v>
      </c>
      <c r="E3440">
        <v>324</v>
      </c>
      <c r="F3440" s="3">
        <v>311.2711566674601</v>
      </c>
    </row>
    <row r="3441" spans="1:6">
      <c r="A3441">
        <v>23</v>
      </c>
      <c r="B3441">
        <v>-89.757999999999996</v>
      </c>
      <c r="C3441">
        <v>336</v>
      </c>
      <c r="D3441">
        <v>77000</v>
      </c>
      <c r="E3441">
        <v>322</v>
      </c>
      <c r="F3441" s="3">
        <v>300.86838274439401</v>
      </c>
    </row>
    <row r="3442" spans="1:6">
      <c r="A3442">
        <v>24</v>
      </c>
      <c r="B3442">
        <v>-89.641999999999996</v>
      </c>
      <c r="C3442">
        <v>336</v>
      </c>
      <c r="D3442">
        <v>77000</v>
      </c>
      <c r="E3442">
        <v>281</v>
      </c>
      <c r="F3442" s="3">
        <v>283.22286203770318</v>
      </c>
    </row>
    <row r="3443" spans="1:6">
      <c r="A3443">
        <v>25</v>
      </c>
      <c r="B3443">
        <v>-89.534999999999997</v>
      </c>
      <c r="C3443">
        <v>336</v>
      </c>
      <c r="D3443">
        <v>77000</v>
      </c>
      <c r="E3443">
        <v>245</v>
      </c>
      <c r="F3443" s="3">
        <v>262.00383842005164</v>
      </c>
    </row>
    <row r="3444" spans="1:6">
      <c r="A3444">
        <v>26</v>
      </c>
      <c r="B3444">
        <v>-89.43</v>
      </c>
      <c r="C3444">
        <v>336</v>
      </c>
      <c r="D3444">
        <v>77000</v>
      </c>
      <c r="E3444">
        <v>222</v>
      </c>
      <c r="F3444" s="3">
        <v>238.34855874167513</v>
      </c>
    </row>
    <row r="3445" spans="1:6">
      <c r="A3445">
        <v>27</v>
      </c>
      <c r="B3445">
        <v>-89.316000000000003</v>
      </c>
      <c r="C3445">
        <v>336</v>
      </c>
      <c r="D3445">
        <v>77000</v>
      </c>
      <c r="E3445">
        <v>218</v>
      </c>
      <c r="F3445" s="3">
        <v>211.52878170358437</v>
      </c>
    </row>
    <row r="3446" spans="1:6">
      <c r="A3446">
        <v>28</v>
      </c>
      <c r="B3446">
        <v>-89.195999999999998</v>
      </c>
      <c r="C3446">
        <v>336</v>
      </c>
      <c r="D3446">
        <v>77000</v>
      </c>
      <c r="E3446">
        <v>166</v>
      </c>
      <c r="F3446" s="3">
        <v>184.15497551375665</v>
      </c>
    </row>
    <row r="3447" spans="1:6">
      <c r="A3447">
        <v>29</v>
      </c>
      <c r="B3447">
        <v>-89.090999999999994</v>
      </c>
      <c r="C3447">
        <v>336</v>
      </c>
      <c r="D3447">
        <v>77000</v>
      </c>
      <c r="E3447">
        <v>165</v>
      </c>
      <c r="F3447" s="3">
        <v>162.32324933520178</v>
      </c>
    </row>
    <row r="3448" spans="1:6">
      <c r="A3448">
        <v>30</v>
      </c>
      <c r="B3448">
        <v>-88.971999999999994</v>
      </c>
      <c r="C3448">
        <v>336</v>
      </c>
      <c r="D3448">
        <v>77000</v>
      </c>
      <c r="E3448">
        <v>138</v>
      </c>
      <c r="F3448" s="3">
        <v>140.99242129017901</v>
      </c>
    </row>
    <row r="3449" spans="1:6">
      <c r="A3449">
        <v>31</v>
      </c>
      <c r="B3449">
        <v>-88.86</v>
      </c>
      <c r="C3449">
        <v>336</v>
      </c>
      <c r="D3449">
        <v>77000</v>
      </c>
      <c r="E3449">
        <v>137</v>
      </c>
      <c r="F3449" s="3">
        <v>124.64762354089507</v>
      </c>
    </row>
    <row r="3450" spans="1:6">
      <c r="A3450">
        <v>32</v>
      </c>
      <c r="B3450">
        <v>-88.751999999999995</v>
      </c>
      <c r="C3450">
        <v>336</v>
      </c>
      <c r="D3450">
        <v>77000</v>
      </c>
      <c r="E3450">
        <v>131</v>
      </c>
      <c r="F3450" s="3">
        <v>112.28738855683756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150</v>
      </c>
    </row>
    <row r="3456" spans="1:6">
      <c r="A3456" t="s">
        <v>118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116</v>
      </c>
    </row>
    <row r="3460" spans="1:10">
      <c r="A3460" t="s">
        <v>151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9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354</v>
      </c>
      <c r="B3468" t="s">
        <v>333</v>
      </c>
      <c r="C3468" t="s">
        <v>336</v>
      </c>
      <c r="D3468" t="s">
        <v>353</v>
      </c>
      <c r="E3468" t="s">
        <v>352</v>
      </c>
      <c r="F3468" t="s">
        <v>373</v>
      </c>
    </row>
    <row r="3469" spans="1:10">
      <c r="A3469">
        <v>1</v>
      </c>
      <c r="B3469">
        <v>-92.248000000000005</v>
      </c>
      <c r="C3469">
        <v>336</v>
      </c>
      <c r="D3469">
        <v>77000</v>
      </c>
      <c r="E3469">
        <v>63</v>
      </c>
      <c r="F3469" s="3">
        <v>81.978128371861317</v>
      </c>
      <c r="J3469" t="s">
        <v>454</v>
      </c>
    </row>
    <row r="3470" spans="1:10">
      <c r="A3470">
        <v>2</v>
      </c>
      <c r="B3470">
        <v>-92.138999999999996</v>
      </c>
      <c r="C3470">
        <v>336</v>
      </c>
      <c r="D3470">
        <v>77000</v>
      </c>
      <c r="E3470">
        <v>65</v>
      </c>
      <c r="F3470" s="3">
        <v>82.056572046807105</v>
      </c>
    </row>
    <row r="3471" spans="1:10">
      <c r="A3471">
        <v>3</v>
      </c>
      <c r="B3471">
        <v>-92.024000000000001</v>
      </c>
      <c r="C3471">
        <v>336</v>
      </c>
      <c r="D3471">
        <v>77000</v>
      </c>
      <c r="E3471">
        <v>71</v>
      </c>
      <c r="F3471" s="3">
        <v>82.222261905477154</v>
      </c>
    </row>
    <row r="3472" spans="1:10">
      <c r="A3472">
        <v>4</v>
      </c>
      <c r="B3472">
        <v>-91.912000000000006</v>
      </c>
      <c r="C3472">
        <v>336</v>
      </c>
      <c r="D3472">
        <v>77000</v>
      </c>
      <c r="E3472">
        <v>69</v>
      </c>
      <c r="F3472" s="3">
        <v>82.534184662231766</v>
      </c>
    </row>
    <row r="3473" spans="1:6">
      <c r="A3473">
        <v>5</v>
      </c>
      <c r="B3473">
        <v>-91.8</v>
      </c>
      <c r="C3473">
        <v>336</v>
      </c>
      <c r="D3473">
        <v>77000</v>
      </c>
      <c r="E3473">
        <v>110</v>
      </c>
      <c r="F3473" s="3">
        <v>83.108274002825581</v>
      </c>
    </row>
    <row r="3474" spans="1:6">
      <c r="A3474">
        <v>6</v>
      </c>
      <c r="B3474">
        <v>-91.694000000000003</v>
      </c>
      <c r="C3474">
        <v>336</v>
      </c>
      <c r="D3474">
        <v>77000</v>
      </c>
      <c r="E3474">
        <v>106</v>
      </c>
      <c r="F3474" s="3">
        <v>84.052718262684252</v>
      </c>
    </row>
    <row r="3475" spans="1:6">
      <c r="A3475">
        <v>7</v>
      </c>
      <c r="B3475">
        <v>-91.581000000000003</v>
      </c>
      <c r="C3475">
        <v>336</v>
      </c>
      <c r="D3475">
        <v>77000</v>
      </c>
      <c r="E3475">
        <v>84</v>
      </c>
      <c r="F3475" s="3">
        <v>85.742813994700157</v>
      </c>
    </row>
    <row r="3476" spans="1:6">
      <c r="A3476">
        <v>8</v>
      </c>
      <c r="B3476">
        <v>-91.465000000000003</v>
      </c>
      <c r="C3476">
        <v>336</v>
      </c>
      <c r="D3476">
        <v>77000</v>
      </c>
      <c r="E3476">
        <v>110</v>
      </c>
      <c r="F3476" s="3">
        <v>88.595939516932575</v>
      </c>
    </row>
    <row r="3477" spans="1:6">
      <c r="A3477">
        <v>9</v>
      </c>
      <c r="B3477">
        <v>-91.349000000000004</v>
      </c>
      <c r="C3477">
        <v>336</v>
      </c>
      <c r="D3477">
        <v>77000</v>
      </c>
      <c r="E3477">
        <v>113</v>
      </c>
      <c r="F3477" s="3">
        <v>93.105056589303999</v>
      </c>
    </row>
    <row r="3478" spans="1:6">
      <c r="A3478">
        <v>10</v>
      </c>
      <c r="B3478">
        <v>-91.233999999999995</v>
      </c>
      <c r="C3478">
        <v>336</v>
      </c>
      <c r="D3478">
        <v>77000</v>
      </c>
      <c r="E3478">
        <v>127</v>
      </c>
      <c r="F3478" s="3">
        <v>99.834171826353085</v>
      </c>
    </row>
    <row r="3479" spans="1:6">
      <c r="A3479">
        <v>11</v>
      </c>
      <c r="B3479">
        <v>-91.123999999999995</v>
      </c>
      <c r="C3479">
        <v>336</v>
      </c>
      <c r="D3479">
        <v>77000</v>
      </c>
      <c r="E3479">
        <v>124</v>
      </c>
      <c r="F3479" s="3">
        <v>108.99035414906109</v>
      </c>
    </row>
    <row r="3480" spans="1:6">
      <c r="A3480">
        <v>12</v>
      </c>
      <c r="B3480">
        <v>-91.009</v>
      </c>
      <c r="C3480">
        <v>336</v>
      </c>
      <c r="D3480">
        <v>77000</v>
      </c>
      <c r="E3480">
        <v>100</v>
      </c>
      <c r="F3480" s="3">
        <v>121.99408101278972</v>
      </c>
    </row>
    <row r="3481" spans="1:6">
      <c r="A3481">
        <v>13</v>
      </c>
      <c r="B3481">
        <v>-90.894999999999996</v>
      </c>
      <c r="C3481">
        <v>336</v>
      </c>
      <c r="D3481">
        <v>77000</v>
      </c>
      <c r="E3481">
        <v>137</v>
      </c>
      <c r="F3481" s="3">
        <v>138.74510553139334</v>
      </c>
    </row>
    <row r="3482" spans="1:6">
      <c r="A3482">
        <v>14</v>
      </c>
      <c r="B3482">
        <v>-90.787000000000006</v>
      </c>
      <c r="C3482">
        <v>336</v>
      </c>
      <c r="D3482">
        <v>77000</v>
      </c>
      <c r="E3482">
        <v>175</v>
      </c>
      <c r="F3482" s="3">
        <v>158.20447179012066</v>
      </c>
    </row>
    <row r="3483" spans="1:6">
      <c r="A3483">
        <v>15</v>
      </c>
      <c r="B3483">
        <v>-90.671999999999997</v>
      </c>
      <c r="C3483">
        <v>336</v>
      </c>
      <c r="D3483">
        <v>77000</v>
      </c>
      <c r="E3483">
        <v>183</v>
      </c>
      <c r="F3483" s="3">
        <v>182.31909266693174</v>
      </c>
    </row>
    <row r="3484" spans="1:6">
      <c r="A3484">
        <v>16</v>
      </c>
      <c r="B3484">
        <v>-90.555999999999997</v>
      </c>
      <c r="C3484">
        <v>336</v>
      </c>
      <c r="D3484">
        <v>77000</v>
      </c>
      <c r="E3484">
        <v>179</v>
      </c>
      <c r="F3484" s="3">
        <v>209.0986868963252</v>
      </c>
    </row>
    <row r="3485" spans="1:6">
      <c r="A3485">
        <v>17</v>
      </c>
      <c r="B3485">
        <v>-90.44</v>
      </c>
      <c r="C3485">
        <v>336</v>
      </c>
      <c r="D3485">
        <v>77000</v>
      </c>
      <c r="E3485">
        <v>223</v>
      </c>
      <c r="F3485" s="3">
        <v>236.5800714341853</v>
      </c>
    </row>
    <row r="3486" spans="1:6">
      <c r="A3486">
        <v>18</v>
      </c>
      <c r="B3486">
        <v>-90.325000000000003</v>
      </c>
      <c r="C3486">
        <v>336</v>
      </c>
      <c r="D3486">
        <v>77000</v>
      </c>
      <c r="E3486">
        <v>242</v>
      </c>
      <c r="F3486" s="3">
        <v>262.27106418182888</v>
      </c>
    </row>
    <row r="3487" spans="1:6">
      <c r="A3487">
        <v>19</v>
      </c>
      <c r="B3487">
        <v>-90.218999999999994</v>
      </c>
      <c r="C3487">
        <v>336</v>
      </c>
      <c r="D3487">
        <v>77000</v>
      </c>
      <c r="E3487">
        <v>304</v>
      </c>
      <c r="F3487" s="3">
        <v>282.46533581287451</v>
      </c>
    </row>
    <row r="3488" spans="1:6">
      <c r="A3488">
        <v>20</v>
      </c>
      <c r="B3488">
        <v>-90.105999999999995</v>
      </c>
      <c r="C3488">
        <v>336</v>
      </c>
      <c r="D3488">
        <v>77000</v>
      </c>
      <c r="E3488">
        <v>325</v>
      </c>
      <c r="F3488" s="3">
        <v>298.22052059978756</v>
      </c>
    </row>
    <row r="3489" spans="1:6">
      <c r="A3489">
        <v>21</v>
      </c>
      <c r="B3489">
        <v>-89.991</v>
      </c>
      <c r="C3489">
        <v>336</v>
      </c>
      <c r="D3489">
        <v>77000</v>
      </c>
      <c r="E3489">
        <v>298</v>
      </c>
      <c r="F3489" s="3">
        <v>306.42269888814485</v>
      </c>
    </row>
    <row r="3490" spans="1:6">
      <c r="A3490">
        <v>22</v>
      </c>
      <c r="B3490">
        <v>-89.876999999999995</v>
      </c>
      <c r="C3490">
        <v>336</v>
      </c>
      <c r="D3490">
        <v>77000</v>
      </c>
      <c r="E3490">
        <v>342</v>
      </c>
      <c r="F3490" s="3">
        <v>305.82193907741004</v>
      </c>
    </row>
    <row r="3491" spans="1:6">
      <c r="A3491">
        <v>23</v>
      </c>
      <c r="B3491">
        <v>-89.757999999999996</v>
      </c>
      <c r="C3491">
        <v>336</v>
      </c>
      <c r="D3491">
        <v>77000</v>
      </c>
      <c r="E3491">
        <v>313</v>
      </c>
      <c r="F3491" s="3">
        <v>296.00623005111498</v>
      </c>
    </row>
    <row r="3492" spans="1:6">
      <c r="A3492">
        <v>24</v>
      </c>
      <c r="B3492">
        <v>-89.641999999999996</v>
      </c>
      <c r="C3492">
        <v>336</v>
      </c>
      <c r="D3492">
        <v>77000</v>
      </c>
      <c r="E3492">
        <v>265</v>
      </c>
      <c r="F3492" s="3">
        <v>278.55615502692143</v>
      </c>
    </row>
    <row r="3493" spans="1:6">
      <c r="A3493">
        <v>25</v>
      </c>
      <c r="B3493">
        <v>-89.534999999999997</v>
      </c>
      <c r="C3493">
        <v>336</v>
      </c>
      <c r="D3493">
        <v>77000</v>
      </c>
      <c r="E3493">
        <v>273</v>
      </c>
      <c r="F3493" s="3">
        <v>257.26499551532839</v>
      </c>
    </row>
    <row r="3494" spans="1:6">
      <c r="A3494">
        <v>26</v>
      </c>
      <c r="B3494">
        <v>-89.43</v>
      </c>
      <c r="C3494">
        <v>336</v>
      </c>
      <c r="D3494">
        <v>77000</v>
      </c>
      <c r="E3494">
        <v>198</v>
      </c>
      <c r="F3494" s="3">
        <v>233.41481785469412</v>
      </c>
    </row>
    <row r="3495" spans="1:6">
      <c r="A3495">
        <v>27</v>
      </c>
      <c r="B3495">
        <v>-89.316000000000003</v>
      </c>
      <c r="C3495">
        <v>336</v>
      </c>
      <c r="D3495">
        <v>77000</v>
      </c>
      <c r="E3495">
        <v>215</v>
      </c>
      <c r="F3495" s="3">
        <v>206.37761199314977</v>
      </c>
    </row>
    <row r="3496" spans="1:6">
      <c r="A3496">
        <v>28</v>
      </c>
      <c r="B3496">
        <v>-89.195999999999998</v>
      </c>
      <c r="C3496">
        <v>336</v>
      </c>
      <c r="D3496">
        <v>77000</v>
      </c>
      <c r="E3496">
        <v>177</v>
      </c>
      <c r="F3496" s="3">
        <v>178.89542325206941</v>
      </c>
    </row>
    <row r="3497" spans="1:6">
      <c r="A3497">
        <v>29</v>
      </c>
      <c r="B3497">
        <v>-89.090999999999994</v>
      </c>
      <c r="C3497">
        <v>336</v>
      </c>
      <c r="D3497">
        <v>77000</v>
      </c>
      <c r="E3497">
        <v>148</v>
      </c>
      <c r="F3497" s="3">
        <v>157.13223104223766</v>
      </c>
    </row>
    <row r="3498" spans="1:6">
      <c r="A3498">
        <v>30</v>
      </c>
      <c r="B3498">
        <v>-88.971999999999994</v>
      </c>
      <c r="C3498">
        <v>336</v>
      </c>
      <c r="D3498">
        <v>77000</v>
      </c>
      <c r="E3498">
        <v>137</v>
      </c>
      <c r="F3498" s="3">
        <v>136.07525364222204</v>
      </c>
    </row>
    <row r="3499" spans="1:6">
      <c r="A3499">
        <v>31</v>
      </c>
      <c r="B3499">
        <v>-88.86</v>
      </c>
      <c r="C3499">
        <v>336</v>
      </c>
      <c r="D3499">
        <v>77000</v>
      </c>
      <c r="E3499">
        <v>117</v>
      </c>
      <c r="F3499" s="3">
        <v>120.14397284652269</v>
      </c>
    </row>
    <row r="3500" spans="1:6">
      <c r="A3500">
        <v>32</v>
      </c>
      <c r="B3500">
        <v>-88.751999999999995</v>
      </c>
      <c r="C3500">
        <v>336</v>
      </c>
      <c r="D3500">
        <v>77000</v>
      </c>
      <c r="E3500">
        <v>129</v>
      </c>
      <c r="F3500" s="3">
        <v>108.26927215233532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152</v>
      </c>
    </row>
    <row r="3506" spans="1:10">
      <c r="A3506" t="s">
        <v>118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116</v>
      </c>
    </row>
    <row r="3510" spans="1:10">
      <c r="A3510" t="s">
        <v>153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9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354</v>
      </c>
      <c r="B3518" t="s">
        <v>333</v>
      </c>
      <c r="C3518" t="s">
        <v>336</v>
      </c>
      <c r="D3518" t="s">
        <v>353</v>
      </c>
      <c r="E3518" t="s">
        <v>352</v>
      </c>
      <c r="F3518" t="s">
        <v>373</v>
      </c>
    </row>
    <row r="3519" spans="1:10">
      <c r="A3519">
        <v>1</v>
      </c>
      <c r="B3519">
        <v>-92.248000000000005</v>
      </c>
      <c r="C3519">
        <v>336</v>
      </c>
      <c r="D3519">
        <v>77000</v>
      </c>
      <c r="E3519">
        <v>73</v>
      </c>
      <c r="F3519" s="3">
        <v>85.189821877871978</v>
      </c>
      <c r="J3519" t="s">
        <v>455</v>
      </c>
    </row>
    <row r="3520" spans="1:10">
      <c r="A3520">
        <v>2</v>
      </c>
      <c r="B3520">
        <v>-92.138999999999996</v>
      </c>
      <c r="C3520">
        <v>336</v>
      </c>
      <c r="D3520">
        <v>77000</v>
      </c>
      <c r="E3520">
        <v>56</v>
      </c>
      <c r="F3520" s="3">
        <v>85.256468607653346</v>
      </c>
    </row>
    <row r="3521" spans="1:6">
      <c r="A3521">
        <v>3</v>
      </c>
      <c r="B3521">
        <v>-92.024000000000001</v>
      </c>
      <c r="C3521">
        <v>336</v>
      </c>
      <c r="D3521">
        <v>77000</v>
      </c>
      <c r="E3521">
        <v>91</v>
      </c>
      <c r="F3521" s="3">
        <v>85.399778958183674</v>
      </c>
    </row>
    <row r="3522" spans="1:6">
      <c r="A3522">
        <v>4</v>
      </c>
      <c r="B3522">
        <v>-91.912000000000006</v>
      </c>
      <c r="C3522">
        <v>336</v>
      </c>
      <c r="D3522">
        <v>77000</v>
      </c>
      <c r="E3522">
        <v>86</v>
      </c>
      <c r="F3522" s="3">
        <v>85.674177286368462</v>
      </c>
    </row>
    <row r="3523" spans="1:6">
      <c r="A3523">
        <v>5</v>
      </c>
      <c r="B3523">
        <v>-91.8</v>
      </c>
      <c r="C3523">
        <v>336</v>
      </c>
      <c r="D3523">
        <v>77000</v>
      </c>
      <c r="E3523">
        <v>89</v>
      </c>
      <c r="F3523" s="3">
        <v>86.187218799997396</v>
      </c>
    </row>
    <row r="3524" spans="1:6">
      <c r="A3524">
        <v>6</v>
      </c>
      <c r="B3524">
        <v>-91.694000000000003</v>
      </c>
      <c r="C3524">
        <v>336</v>
      </c>
      <c r="D3524">
        <v>77000</v>
      </c>
      <c r="E3524">
        <v>98</v>
      </c>
      <c r="F3524" s="3">
        <v>87.043383991899745</v>
      </c>
    </row>
    <row r="3525" spans="1:6">
      <c r="A3525">
        <v>7</v>
      </c>
      <c r="B3525">
        <v>-91.581000000000003</v>
      </c>
      <c r="C3525">
        <v>336</v>
      </c>
      <c r="D3525">
        <v>77000</v>
      </c>
      <c r="E3525">
        <v>101</v>
      </c>
      <c r="F3525" s="3">
        <v>88.596384362950232</v>
      </c>
    </row>
    <row r="3526" spans="1:6">
      <c r="A3526">
        <v>8</v>
      </c>
      <c r="B3526">
        <v>-91.465000000000003</v>
      </c>
      <c r="C3526">
        <v>336</v>
      </c>
      <c r="D3526">
        <v>77000</v>
      </c>
      <c r="E3526">
        <v>98</v>
      </c>
      <c r="F3526" s="3">
        <v>91.252550519780698</v>
      </c>
    </row>
    <row r="3527" spans="1:6">
      <c r="A3527">
        <v>9</v>
      </c>
      <c r="B3527">
        <v>-91.349000000000004</v>
      </c>
      <c r="C3527">
        <v>336</v>
      </c>
      <c r="D3527">
        <v>77000</v>
      </c>
      <c r="E3527">
        <v>119</v>
      </c>
      <c r="F3527" s="3">
        <v>95.501589559216825</v>
      </c>
    </row>
    <row r="3528" spans="1:6">
      <c r="A3528">
        <v>10</v>
      </c>
      <c r="B3528">
        <v>-91.233999999999995</v>
      </c>
      <c r="C3528">
        <v>336</v>
      </c>
      <c r="D3528">
        <v>77000</v>
      </c>
      <c r="E3528">
        <v>117</v>
      </c>
      <c r="F3528" s="3">
        <v>101.91254606943049</v>
      </c>
    </row>
    <row r="3529" spans="1:6">
      <c r="A3529">
        <v>11</v>
      </c>
      <c r="B3529">
        <v>-91.123999999999995</v>
      </c>
      <c r="C3529">
        <v>336</v>
      </c>
      <c r="D3529">
        <v>77000</v>
      </c>
      <c r="E3529">
        <v>116</v>
      </c>
      <c r="F3529" s="3">
        <v>110.72012158844745</v>
      </c>
    </row>
    <row r="3530" spans="1:6">
      <c r="A3530">
        <v>12</v>
      </c>
      <c r="B3530">
        <v>-91.009</v>
      </c>
      <c r="C3530">
        <v>336</v>
      </c>
      <c r="D3530">
        <v>77000</v>
      </c>
      <c r="E3530">
        <v>117</v>
      </c>
      <c r="F3530" s="3">
        <v>123.33676108315466</v>
      </c>
    </row>
    <row r="3531" spans="1:6">
      <c r="A3531">
        <v>13</v>
      </c>
      <c r="B3531">
        <v>-90.894999999999996</v>
      </c>
      <c r="C3531">
        <v>336</v>
      </c>
      <c r="D3531">
        <v>77000</v>
      </c>
      <c r="E3531">
        <v>137</v>
      </c>
      <c r="F3531" s="3">
        <v>139.71351558779006</v>
      </c>
    </row>
    <row r="3532" spans="1:6">
      <c r="A3532">
        <v>14</v>
      </c>
      <c r="B3532">
        <v>-90.787000000000006</v>
      </c>
      <c r="C3532">
        <v>336</v>
      </c>
      <c r="D3532">
        <v>77000</v>
      </c>
      <c r="E3532">
        <v>157</v>
      </c>
      <c r="F3532" s="3">
        <v>158.85818598431482</v>
      </c>
    </row>
    <row r="3533" spans="1:6">
      <c r="A3533">
        <v>15</v>
      </c>
      <c r="B3533">
        <v>-90.671999999999997</v>
      </c>
      <c r="C3533">
        <v>336</v>
      </c>
      <c r="D3533">
        <v>77000</v>
      </c>
      <c r="E3533">
        <v>182</v>
      </c>
      <c r="F3533" s="3">
        <v>182.70644551691726</v>
      </c>
    </row>
    <row r="3534" spans="1:6">
      <c r="A3534">
        <v>16</v>
      </c>
      <c r="B3534">
        <v>-90.555999999999997</v>
      </c>
      <c r="C3534">
        <v>336</v>
      </c>
      <c r="D3534">
        <v>77000</v>
      </c>
      <c r="E3534">
        <v>201</v>
      </c>
      <c r="F3534" s="3">
        <v>209.29901473797813</v>
      </c>
    </row>
    <row r="3535" spans="1:6">
      <c r="A3535">
        <v>17</v>
      </c>
      <c r="B3535">
        <v>-90.44</v>
      </c>
      <c r="C3535">
        <v>336</v>
      </c>
      <c r="D3535">
        <v>77000</v>
      </c>
      <c r="E3535">
        <v>232</v>
      </c>
      <c r="F3535" s="3">
        <v>236.66092741008418</v>
      </c>
    </row>
    <row r="3536" spans="1:6">
      <c r="A3536">
        <v>18</v>
      </c>
      <c r="B3536">
        <v>-90.325000000000003</v>
      </c>
      <c r="C3536">
        <v>336</v>
      </c>
      <c r="D3536">
        <v>77000</v>
      </c>
      <c r="E3536">
        <v>238</v>
      </c>
      <c r="F3536" s="3">
        <v>262.26231572063392</v>
      </c>
    </row>
    <row r="3537" spans="1:6">
      <c r="A3537">
        <v>19</v>
      </c>
      <c r="B3537">
        <v>-90.218999999999994</v>
      </c>
      <c r="C3537">
        <v>336</v>
      </c>
      <c r="D3537">
        <v>77000</v>
      </c>
      <c r="E3537">
        <v>259</v>
      </c>
      <c r="F3537" s="3">
        <v>282.35548304070915</v>
      </c>
    </row>
    <row r="3538" spans="1:6">
      <c r="A3538">
        <v>20</v>
      </c>
      <c r="B3538">
        <v>-90.105999999999995</v>
      </c>
      <c r="C3538">
        <v>336</v>
      </c>
      <c r="D3538">
        <v>77000</v>
      </c>
      <c r="E3538">
        <v>335</v>
      </c>
      <c r="F3538" s="3">
        <v>297.93997968258822</v>
      </c>
    </row>
    <row r="3539" spans="1:6">
      <c r="A3539">
        <v>21</v>
      </c>
      <c r="B3539">
        <v>-89.991</v>
      </c>
      <c r="C3539">
        <v>336</v>
      </c>
      <c r="D3539">
        <v>77000</v>
      </c>
      <c r="E3539">
        <v>322</v>
      </c>
      <c r="F3539" s="3">
        <v>305.87581646371564</v>
      </c>
    </row>
    <row r="3540" spans="1:6">
      <c r="A3540">
        <v>22</v>
      </c>
      <c r="B3540">
        <v>-89.876999999999995</v>
      </c>
      <c r="C3540">
        <v>336</v>
      </c>
      <c r="D3540">
        <v>77000</v>
      </c>
      <c r="E3540">
        <v>342</v>
      </c>
      <c r="F3540" s="3">
        <v>304.92542764779927</v>
      </c>
    </row>
    <row r="3541" spans="1:6">
      <c r="A3541">
        <v>23</v>
      </c>
      <c r="B3541">
        <v>-89.757999999999996</v>
      </c>
      <c r="C3541">
        <v>336</v>
      </c>
      <c r="D3541">
        <v>77000</v>
      </c>
      <c r="E3541">
        <v>328</v>
      </c>
      <c r="F3541" s="3">
        <v>294.7011575597914</v>
      </c>
    </row>
    <row r="3542" spans="1:6">
      <c r="A3542">
        <v>24</v>
      </c>
      <c r="B3542">
        <v>-89.641999999999996</v>
      </c>
      <c r="C3542">
        <v>336</v>
      </c>
      <c r="D3542">
        <v>77000</v>
      </c>
      <c r="E3542">
        <v>266</v>
      </c>
      <c r="F3542" s="3">
        <v>276.8865778475872</v>
      </c>
    </row>
    <row r="3543" spans="1:6">
      <c r="A3543">
        <v>25</v>
      </c>
      <c r="B3543">
        <v>-89.534999999999997</v>
      </c>
      <c r="C3543">
        <v>336</v>
      </c>
      <c r="D3543">
        <v>77000</v>
      </c>
      <c r="E3543">
        <v>230</v>
      </c>
      <c r="F3543" s="3">
        <v>255.36271312976123</v>
      </c>
    </row>
    <row r="3544" spans="1:6">
      <c r="A3544">
        <v>26</v>
      </c>
      <c r="B3544">
        <v>-89.43</v>
      </c>
      <c r="C3544">
        <v>336</v>
      </c>
      <c r="D3544">
        <v>77000</v>
      </c>
      <c r="E3544">
        <v>207</v>
      </c>
      <c r="F3544" s="3">
        <v>231.43679435599847</v>
      </c>
    </row>
    <row r="3545" spans="1:6">
      <c r="A3545">
        <v>27</v>
      </c>
      <c r="B3545">
        <v>-89.316000000000003</v>
      </c>
      <c r="C3545">
        <v>336</v>
      </c>
      <c r="D3545">
        <v>77000</v>
      </c>
      <c r="E3545">
        <v>219</v>
      </c>
      <c r="F3545" s="3">
        <v>204.52388834126543</v>
      </c>
    </row>
    <row r="3546" spans="1:6">
      <c r="A3546">
        <v>28</v>
      </c>
      <c r="B3546">
        <v>-89.195999999999998</v>
      </c>
      <c r="C3546">
        <v>336</v>
      </c>
      <c r="D3546">
        <v>77000</v>
      </c>
      <c r="E3546">
        <v>168</v>
      </c>
      <c r="F3546" s="3">
        <v>177.40500356517859</v>
      </c>
    </row>
    <row r="3547" spans="1:6">
      <c r="A3547">
        <v>29</v>
      </c>
      <c r="B3547">
        <v>-89.090999999999994</v>
      </c>
      <c r="C3547">
        <v>336</v>
      </c>
      <c r="D3547">
        <v>77000</v>
      </c>
      <c r="E3547">
        <v>143</v>
      </c>
      <c r="F3547" s="3">
        <v>156.12273381665852</v>
      </c>
    </row>
    <row r="3548" spans="1:6">
      <c r="A3548">
        <v>30</v>
      </c>
      <c r="B3548">
        <v>-88.971999999999994</v>
      </c>
      <c r="C3548">
        <v>336</v>
      </c>
      <c r="D3548">
        <v>77000</v>
      </c>
      <c r="E3548">
        <v>150</v>
      </c>
      <c r="F3548" s="3">
        <v>135.73047646790326</v>
      </c>
    </row>
    <row r="3549" spans="1:6">
      <c r="A3549">
        <v>31</v>
      </c>
      <c r="B3549">
        <v>-88.86</v>
      </c>
      <c r="C3549">
        <v>336</v>
      </c>
      <c r="D3549">
        <v>77000</v>
      </c>
      <c r="E3549">
        <v>142</v>
      </c>
      <c r="F3549" s="3">
        <v>120.47026833257277</v>
      </c>
    </row>
    <row r="3550" spans="1:6">
      <c r="A3550">
        <v>32</v>
      </c>
      <c r="B3550">
        <v>-88.751999999999995</v>
      </c>
      <c r="C3550">
        <v>336</v>
      </c>
      <c r="D3550">
        <v>77000</v>
      </c>
      <c r="E3550">
        <v>108</v>
      </c>
      <c r="F3550" s="3">
        <v>109.22374582715469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154</v>
      </c>
    </row>
    <row r="3556" spans="1:6">
      <c r="A3556" t="s">
        <v>118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116</v>
      </c>
    </row>
    <row r="3560" spans="1:6">
      <c r="A3560" t="s">
        <v>155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9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354</v>
      </c>
      <c r="B3568" t="s">
        <v>333</v>
      </c>
      <c r="C3568" t="s">
        <v>336</v>
      </c>
      <c r="D3568" t="s">
        <v>353</v>
      </c>
      <c r="E3568" t="s">
        <v>352</v>
      </c>
      <c r="F3568" t="s">
        <v>373</v>
      </c>
    </row>
    <row r="3569" spans="1:10">
      <c r="A3569">
        <v>1</v>
      </c>
      <c r="B3569">
        <v>-92.248000000000005</v>
      </c>
      <c r="C3569">
        <v>338</v>
      </c>
      <c r="D3569">
        <v>77000</v>
      </c>
      <c r="E3569">
        <v>56</v>
      </c>
      <c r="F3569" s="3">
        <v>71.413220437021522</v>
      </c>
      <c r="J3569" t="s">
        <v>456</v>
      </c>
    </row>
    <row r="3570" spans="1:10">
      <c r="A3570">
        <v>2</v>
      </c>
      <c r="B3570">
        <v>-92.138999999999996</v>
      </c>
      <c r="C3570">
        <v>338</v>
      </c>
      <c r="D3570">
        <v>77000</v>
      </c>
      <c r="E3570">
        <v>64</v>
      </c>
      <c r="F3570" s="3">
        <v>71.913035653210585</v>
      </c>
    </row>
    <row r="3571" spans="1:10">
      <c r="A3571">
        <v>3</v>
      </c>
      <c r="B3571">
        <v>-92.024000000000001</v>
      </c>
      <c r="C3571">
        <v>338</v>
      </c>
      <c r="D3571">
        <v>77000</v>
      </c>
      <c r="E3571">
        <v>65</v>
      </c>
      <c r="F3571" s="3">
        <v>72.770767129416598</v>
      </c>
    </row>
    <row r="3572" spans="1:10">
      <c r="A3572">
        <v>4</v>
      </c>
      <c r="B3572">
        <v>-91.912000000000006</v>
      </c>
      <c r="C3572">
        <v>338</v>
      </c>
      <c r="D3572">
        <v>77000</v>
      </c>
      <c r="E3572">
        <v>70</v>
      </c>
      <c r="F3572" s="3">
        <v>74.094378632578781</v>
      </c>
    </row>
    <row r="3573" spans="1:10">
      <c r="A3573">
        <v>5</v>
      </c>
      <c r="B3573">
        <v>-91.8</v>
      </c>
      <c r="C3573">
        <v>338</v>
      </c>
      <c r="D3573">
        <v>77000</v>
      </c>
      <c r="E3573">
        <v>82</v>
      </c>
      <c r="F3573" s="3">
        <v>76.115561979704211</v>
      </c>
    </row>
    <row r="3574" spans="1:10">
      <c r="A3574">
        <v>6</v>
      </c>
      <c r="B3574">
        <v>-91.694000000000003</v>
      </c>
      <c r="C3574">
        <v>338</v>
      </c>
      <c r="D3574">
        <v>77000</v>
      </c>
      <c r="E3574">
        <v>94</v>
      </c>
      <c r="F3574" s="3">
        <v>78.916383966729853</v>
      </c>
    </row>
    <row r="3575" spans="1:10">
      <c r="A3575">
        <v>7</v>
      </c>
      <c r="B3575">
        <v>-91.581000000000003</v>
      </c>
      <c r="C3575">
        <v>338</v>
      </c>
      <c r="D3575">
        <v>77000</v>
      </c>
      <c r="E3575">
        <v>114</v>
      </c>
      <c r="F3575" s="3">
        <v>83.168768349860656</v>
      </c>
    </row>
    <row r="3576" spans="1:10">
      <c r="A3576">
        <v>8</v>
      </c>
      <c r="B3576">
        <v>-91.465000000000003</v>
      </c>
      <c r="C3576">
        <v>338</v>
      </c>
      <c r="D3576">
        <v>77000</v>
      </c>
      <c r="E3576">
        <v>110</v>
      </c>
      <c r="F3576" s="3">
        <v>89.277993151982457</v>
      </c>
    </row>
    <row r="3577" spans="1:10">
      <c r="A3577">
        <v>9</v>
      </c>
      <c r="B3577">
        <v>-91.349000000000004</v>
      </c>
      <c r="C3577">
        <v>338</v>
      </c>
      <c r="D3577">
        <v>77000</v>
      </c>
      <c r="E3577">
        <v>108</v>
      </c>
      <c r="F3577" s="3">
        <v>97.56557444754911</v>
      </c>
    </row>
    <row r="3578" spans="1:10">
      <c r="A3578">
        <v>10</v>
      </c>
      <c r="B3578">
        <v>-91.233999999999995</v>
      </c>
      <c r="C3578">
        <v>338</v>
      </c>
      <c r="D3578">
        <v>77000</v>
      </c>
      <c r="E3578">
        <v>105</v>
      </c>
      <c r="F3578" s="3">
        <v>108.29954693791129</v>
      </c>
    </row>
    <row r="3579" spans="1:10">
      <c r="A3579">
        <v>11</v>
      </c>
      <c r="B3579">
        <v>-91.123999999999995</v>
      </c>
      <c r="C3579">
        <v>338</v>
      </c>
      <c r="D3579">
        <v>77000</v>
      </c>
      <c r="E3579">
        <v>136</v>
      </c>
      <c r="F3579" s="3">
        <v>121.14965896991801</v>
      </c>
    </row>
    <row r="3580" spans="1:10">
      <c r="A3580">
        <v>12</v>
      </c>
      <c r="B3580">
        <v>-91.009</v>
      </c>
      <c r="C3580">
        <v>338</v>
      </c>
      <c r="D3580">
        <v>77000</v>
      </c>
      <c r="E3580">
        <v>126</v>
      </c>
      <c r="F3580" s="3">
        <v>137.35356770345223</v>
      </c>
    </row>
    <row r="3581" spans="1:10">
      <c r="A3581">
        <v>13</v>
      </c>
      <c r="B3581">
        <v>-90.894999999999996</v>
      </c>
      <c r="C3581">
        <v>338</v>
      </c>
      <c r="D3581">
        <v>77000</v>
      </c>
      <c r="E3581">
        <v>163</v>
      </c>
      <c r="F3581" s="3">
        <v>156.03104917802352</v>
      </c>
    </row>
    <row r="3582" spans="1:10">
      <c r="A3582">
        <v>14</v>
      </c>
      <c r="B3582">
        <v>-90.787000000000006</v>
      </c>
      <c r="C3582">
        <v>338</v>
      </c>
      <c r="D3582">
        <v>77000</v>
      </c>
      <c r="E3582">
        <v>181</v>
      </c>
      <c r="F3582" s="3">
        <v>175.68876092642881</v>
      </c>
    </row>
    <row r="3583" spans="1:10">
      <c r="A3583">
        <v>15</v>
      </c>
      <c r="B3583">
        <v>-90.671999999999997</v>
      </c>
      <c r="C3583">
        <v>338</v>
      </c>
      <c r="D3583">
        <v>77000</v>
      </c>
      <c r="E3583">
        <v>183</v>
      </c>
      <c r="F3583" s="3">
        <v>197.93411622432541</v>
      </c>
    </row>
    <row r="3584" spans="1:10">
      <c r="A3584">
        <v>16</v>
      </c>
      <c r="B3584">
        <v>-90.555999999999997</v>
      </c>
      <c r="C3584">
        <v>338</v>
      </c>
      <c r="D3584">
        <v>77000</v>
      </c>
      <c r="E3584">
        <v>207</v>
      </c>
      <c r="F3584" s="3">
        <v>220.6068259750455</v>
      </c>
    </row>
    <row r="3585" spans="1:6">
      <c r="A3585">
        <v>17</v>
      </c>
      <c r="B3585">
        <v>-90.44</v>
      </c>
      <c r="C3585">
        <v>338</v>
      </c>
      <c r="D3585">
        <v>77000</v>
      </c>
      <c r="E3585">
        <v>227</v>
      </c>
      <c r="F3585" s="3">
        <v>242.10113927592866</v>
      </c>
    </row>
    <row r="3586" spans="1:6">
      <c r="A3586">
        <v>18</v>
      </c>
      <c r="B3586">
        <v>-90.325000000000003</v>
      </c>
      <c r="C3586">
        <v>338</v>
      </c>
      <c r="D3586">
        <v>77000</v>
      </c>
      <c r="E3586">
        <v>233</v>
      </c>
      <c r="F3586" s="3">
        <v>260.74055867157784</v>
      </c>
    </row>
    <row r="3587" spans="1:6">
      <c r="A3587">
        <v>19</v>
      </c>
      <c r="B3587">
        <v>-90.218999999999994</v>
      </c>
      <c r="C3587">
        <v>338</v>
      </c>
      <c r="D3587">
        <v>77000</v>
      </c>
      <c r="E3587">
        <v>256</v>
      </c>
      <c r="F3587" s="3">
        <v>274.32509596606678</v>
      </c>
    </row>
    <row r="3588" spans="1:6">
      <c r="A3588">
        <v>20</v>
      </c>
      <c r="B3588">
        <v>-90.105999999999995</v>
      </c>
      <c r="C3588">
        <v>338</v>
      </c>
      <c r="D3588">
        <v>77000</v>
      </c>
      <c r="E3588">
        <v>318</v>
      </c>
      <c r="F3588" s="3">
        <v>283.91508130809854</v>
      </c>
    </row>
    <row r="3589" spans="1:6">
      <c r="A3589">
        <v>21</v>
      </c>
      <c r="B3589">
        <v>-89.991</v>
      </c>
      <c r="C3589">
        <v>338</v>
      </c>
      <c r="D3589">
        <v>77000</v>
      </c>
      <c r="E3589">
        <v>305</v>
      </c>
      <c r="F3589" s="3">
        <v>287.70346480360649</v>
      </c>
    </row>
    <row r="3590" spans="1:6">
      <c r="A3590">
        <v>22</v>
      </c>
      <c r="B3590">
        <v>-89.876999999999995</v>
      </c>
      <c r="C3590">
        <v>338</v>
      </c>
      <c r="D3590">
        <v>77000</v>
      </c>
      <c r="E3590">
        <v>281</v>
      </c>
      <c r="F3590" s="3">
        <v>285.19265928997692</v>
      </c>
    </row>
    <row r="3591" spans="1:6">
      <c r="A3591">
        <v>23</v>
      </c>
      <c r="B3591">
        <v>-89.757999999999996</v>
      </c>
      <c r="C3591">
        <v>338</v>
      </c>
      <c r="D3591">
        <v>77000</v>
      </c>
      <c r="E3591">
        <v>305</v>
      </c>
      <c r="F3591" s="3">
        <v>276.15439744278387</v>
      </c>
    </row>
    <row r="3592" spans="1:6">
      <c r="A3592">
        <v>24</v>
      </c>
      <c r="B3592">
        <v>-89.641999999999996</v>
      </c>
      <c r="C3592">
        <v>338</v>
      </c>
      <c r="D3592">
        <v>77000</v>
      </c>
      <c r="E3592">
        <v>284</v>
      </c>
      <c r="F3592" s="3">
        <v>261.81503950280904</v>
      </c>
    </row>
    <row r="3593" spans="1:6">
      <c r="A3593">
        <v>25</v>
      </c>
      <c r="B3593">
        <v>-89.534999999999997</v>
      </c>
      <c r="C3593">
        <v>338</v>
      </c>
      <c r="D3593">
        <v>77000</v>
      </c>
      <c r="E3593">
        <v>263</v>
      </c>
      <c r="F3593" s="3">
        <v>244.78548450609367</v>
      </c>
    </row>
    <row r="3594" spans="1:6">
      <c r="A3594">
        <v>26</v>
      </c>
      <c r="B3594">
        <v>-89.43</v>
      </c>
      <c r="C3594">
        <v>338</v>
      </c>
      <c r="D3594">
        <v>77000</v>
      </c>
      <c r="E3594">
        <v>226</v>
      </c>
      <c r="F3594" s="3">
        <v>225.65781964762181</v>
      </c>
    </row>
    <row r="3595" spans="1:6">
      <c r="A3595">
        <v>27</v>
      </c>
      <c r="B3595">
        <v>-89.316000000000003</v>
      </c>
      <c r="C3595">
        <v>338</v>
      </c>
      <c r="D3595">
        <v>77000</v>
      </c>
      <c r="E3595">
        <v>191</v>
      </c>
      <c r="F3595" s="3">
        <v>203.51523332012638</v>
      </c>
    </row>
    <row r="3596" spans="1:6">
      <c r="A3596">
        <v>28</v>
      </c>
      <c r="B3596">
        <v>-89.195999999999998</v>
      </c>
      <c r="C3596">
        <v>338</v>
      </c>
      <c r="D3596">
        <v>77000</v>
      </c>
      <c r="E3596">
        <v>174</v>
      </c>
      <c r="F3596" s="3">
        <v>180.13782942533226</v>
      </c>
    </row>
    <row r="3597" spans="1:6">
      <c r="A3597">
        <v>29</v>
      </c>
      <c r="B3597">
        <v>-89.090999999999994</v>
      </c>
      <c r="C3597">
        <v>338</v>
      </c>
      <c r="D3597">
        <v>77000</v>
      </c>
      <c r="E3597">
        <v>154</v>
      </c>
      <c r="F3597" s="3">
        <v>160.68369051544499</v>
      </c>
    </row>
    <row r="3598" spans="1:6">
      <c r="A3598">
        <v>30</v>
      </c>
      <c r="B3598">
        <v>-88.971999999999994</v>
      </c>
      <c r="C3598">
        <v>338</v>
      </c>
      <c r="D3598">
        <v>77000</v>
      </c>
      <c r="E3598">
        <v>131</v>
      </c>
      <c r="F3598" s="3">
        <v>140.67254362719126</v>
      </c>
    </row>
    <row r="3599" spans="1:6">
      <c r="A3599">
        <v>31</v>
      </c>
      <c r="B3599">
        <v>-88.86</v>
      </c>
      <c r="C3599">
        <v>338</v>
      </c>
      <c r="D3599">
        <v>77000</v>
      </c>
      <c r="E3599">
        <v>109</v>
      </c>
      <c r="F3599" s="3">
        <v>124.35375790208813</v>
      </c>
    </row>
    <row r="3600" spans="1:6">
      <c r="A3600">
        <v>32</v>
      </c>
      <c r="B3600">
        <v>-88.751999999999995</v>
      </c>
      <c r="C3600">
        <v>338</v>
      </c>
      <c r="D3600">
        <v>77000</v>
      </c>
      <c r="E3600">
        <v>123</v>
      </c>
      <c r="F3600" s="3">
        <v>111.14822926807925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156</v>
      </c>
    </row>
    <row r="3606" spans="1:1">
      <c r="A3606" t="s">
        <v>115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116</v>
      </c>
    </row>
    <row r="3610" spans="1:1">
      <c r="A3610" t="s">
        <v>157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9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354</v>
      </c>
      <c r="B3618" t="s">
        <v>333</v>
      </c>
      <c r="C3618" t="s">
        <v>336</v>
      </c>
      <c r="D3618" t="s">
        <v>353</v>
      </c>
      <c r="E3618" t="s">
        <v>352</v>
      </c>
      <c r="F3618" t="s">
        <v>373</v>
      </c>
    </row>
    <row r="3619" spans="1:10">
      <c r="A3619">
        <v>1</v>
      </c>
      <c r="B3619">
        <v>-92.248000000000005</v>
      </c>
      <c r="C3619">
        <v>6</v>
      </c>
      <c r="D3619">
        <v>1400</v>
      </c>
      <c r="E3619">
        <v>0</v>
      </c>
      <c r="J3619" t="s">
        <v>457</v>
      </c>
    </row>
    <row r="3620" spans="1:10">
      <c r="A3620">
        <v>2</v>
      </c>
      <c r="B3620">
        <v>-92.138999999999996</v>
      </c>
      <c r="C3620">
        <v>6</v>
      </c>
      <c r="D3620">
        <v>1400</v>
      </c>
      <c r="E3620">
        <v>3</v>
      </c>
    </row>
    <row r="3621" spans="1:10">
      <c r="A3621">
        <v>3</v>
      </c>
      <c r="B3621">
        <v>-92.024000000000001</v>
      </c>
      <c r="C3621">
        <v>6</v>
      </c>
      <c r="D3621">
        <v>1400</v>
      </c>
      <c r="E3621">
        <v>2</v>
      </c>
    </row>
    <row r="3622" spans="1:10">
      <c r="A3622">
        <v>4</v>
      </c>
      <c r="B3622">
        <v>-91.912000000000006</v>
      </c>
      <c r="C3622">
        <v>6</v>
      </c>
      <c r="D3622">
        <v>1400</v>
      </c>
      <c r="E3622">
        <v>0</v>
      </c>
    </row>
    <row r="3623" spans="1:10">
      <c r="A3623">
        <v>5</v>
      </c>
      <c r="B3623">
        <v>-91.8</v>
      </c>
      <c r="C3623">
        <v>6</v>
      </c>
      <c r="D3623">
        <v>1400</v>
      </c>
      <c r="E3623">
        <v>0</v>
      </c>
    </row>
    <row r="3624" spans="1:10">
      <c r="A3624">
        <v>6</v>
      </c>
      <c r="B3624">
        <v>-91.694000000000003</v>
      </c>
      <c r="C3624">
        <v>6</v>
      </c>
      <c r="D3624">
        <v>1400</v>
      </c>
      <c r="E3624">
        <v>1</v>
      </c>
    </row>
    <row r="3625" spans="1:10">
      <c r="A3625">
        <v>7</v>
      </c>
      <c r="B3625">
        <v>-91.581000000000003</v>
      </c>
      <c r="C3625">
        <v>6</v>
      </c>
      <c r="D3625">
        <v>1400</v>
      </c>
      <c r="E3625">
        <v>1</v>
      </c>
    </row>
    <row r="3626" spans="1:10">
      <c r="A3626">
        <v>8</v>
      </c>
      <c r="B3626">
        <v>-91.465000000000003</v>
      </c>
      <c r="C3626">
        <v>6</v>
      </c>
      <c r="D3626">
        <v>1400</v>
      </c>
      <c r="E3626">
        <v>0</v>
      </c>
    </row>
    <row r="3627" spans="1:10">
      <c r="A3627">
        <v>9</v>
      </c>
      <c r="B3627">
        <v>-91.349000000000004</v>
      </c>
      <c r="C3627">
        <v>6</v>
      </c>
      <c r="D3627">
        <v>1400</v>
      </c>
      <c r="E3627">
        <v>1</v>
      </c>
    </row>
    <row r="3628" spans="1:10">
      <c r="A3628">
        <v>10</v>
      </c>
      <c r="B3628">
        <v>-91.233999999999995</v>
      </c>
      <c r="C3628">
        <v>6</v>
      </c>
      <c r="D3628">
        <v>1400</v>
      </c>
      <c r="E3628">
        <v>1</v>
      </c>
    </row>
    <row r="3629" spans="1:10">
      <c r="A3629">
        <v>11</v>
      </c>
      <c r="B3629">
        <v>-91.123999999999995</v>
      </c>
      <c r="C3629">
        <v>6</v>
      </c>
      <c r="D3629">
        <v>1400</v>
      </c>
      <c r="E3629">
        <v>2</v>
      </c>
    </row>
    <row r="3630" spans="1:10">
      <c r="A3630">
        <v>12</v>
      </c>
      <c r="B3630">
        <v>-91.009</v>
      </c>
      <c r="C3630">
        <v>6</v>
      </c>
      <c r="D3630">
        <v>1400</v>
      </c>
      <c r="E3630">
        <v>4</v>
      </c>
    </row>
    <row r="3631" spans="1:10">
      <c r="A3631">
        <v>13</v>
      </c>
      <c r="B3631">
        <v>-90.894999999999996</v>
      </c>
      <c r="C3631">
        <v>6</v>
      </c>
      <c r="D3631">
        <v>1400</v>
      </c>
      <c r="E3631">
        <v>3</v>
      </c>
    </row>
    <row r="3632" spans="1:10">
      <c r="A3632">
        <v>14</v>
      </c>
      <c r="B3632">
        <v>-90.787000000000006</v>
      </c>
      <c r="C3632">
        <v>6</v>
      </c>
      <c r="D3632">
        <v>1400</v>
      </c>
      <c r="E3632">
        <v>0</v>
      </c>
    </row>
    <row r="3633" spans="1:5">
      <c r="A3633">
        <v>15</v>
      </c>
      <c r="B3633">
        <v>-90.671999999999997</v>
      </c>
      <c r="C3633">
        <v>6</v>
      </c>
      <c r="D3633">
        <v>1400</v>
      </c>
      <c r="E3633">
        <v>1</v>
      </c>
    </row>
    <row r="3634" spans="1:5">
      <c r="A3634">
        <v>16</v>
      </c>
      <c r="B3634">
        <v>-90.555999999999997</v>
      </c>
      <c r="C3634">
        <v>6</v>
      </c>
      <c r="D3634">
        <v>1400</v>
      </c>
      <c r="E3634">
        <v>7</v>
      </c>
    </row>
    <row r="3635" spans="1:5">
      <c r="A3635">
        <v>17</v>
      </c>
      <c r="B3635">
        <v>-90.44</v>
      </c>
      <c r="C3635">
        <v>6</v>
      </c>
      <c r="D3635">
        <v>1400</v>
      </c>
      <c r="E3635">
        <v>1</v>
      </c>
    </row>
    <row r="3636" spans="1:5">
      <c r="A3636">
        <v>18</v>
      </c>
      <c r="B3636">
        <v>-90.325000000000003</v>
      </c>
      <c r="C3636">
        <v>6</v>
      </c>
      <c r="D3636">
        <v>1400</v>
      </c>
      <c r="E3636">
        <v>10</v>
      </c>
    </row>
    <row r="3637" spans="1:5">
      <c r="A3637">
        <v>19</v>
      </c>
      <c r="B3637">
        <v>-90.218999999999994</v>
      </c>
      <c r="C3637">
        <v>6</v>
      </c>
      <c r="D3637">
        <v>1400</v>
      </c>
      <c r="E3637">
        <v>3</v>
      </c>
    </row>
    <row r="3638" spans="1:5">
      <c r="A3638">
        <v>20</v>
      </c>
      <c r="B3638">
        <v>-90.105999999999995</v>
      </c>
      <c r="C3638">
        <v>6</v>
      </c>
      <c r="D3638">
        <v>1400</v>
      </c>
      <c r="E3638">
        <v>9</v>
      </c>
    </row>
    <row r="3639" spans="1:5">
      <c r="A3639">
        <v>21</v>
      </c>
      <c r="B3639">
        <v>-89.991</v>
      </c>
      <c r="C3639">
        <v>6</v>
      </c>
      <c r="D3639">
        <v>1400</v>
      </c>
      <c r="E3639">
        <v>9</v>
      </c>
    </row>
    <row r="3640" spans="1:5">
      <c r="A3640">
        <v>22</v>
      </c>
      <c r="B3640">
        <v>-89.876999999999995</v>
      </c>
      <c r="C3640">
        <v>6</v>
      </c>
      <c r="D3640">
        <v>1400</v>
      </c>
      <c r="E3640">
        <v>9</v>
      </c>
    </row>
    <row r="3641" spans="1:5">
      <c r="A3641">
        <v>23</v>
      </c>
      <c r="B3641">
        <v>-89.757999999999996</v>
      </c>
      <c r="C3641">
        <v>6</v>
      </c>
      <c r="D3641">
        <v>1400</v>
      </c>
      <c r="E3641">
        <v>5</v>
      </c>
    </row>
    <row r="3642" spans="1:5">
      <c r="A3642">
        <v>24</v>
      </c>
      <c r="B3642">
        <v>-89.641999999999996</v>
      </c>
      <c r="C3642">
        <v>6</v>
      </c>
      <c r="D3642">
        <v>1400</v>
      </c>
      <c r="E3642">
        <v>5</v>
      </c>
    </row>
    <row r="3643" spans="1:5">
      <c r="A3643">
        <v>25</v>
      </c>
      <c r="B3643">
        <v>-89.534999999999997</v>
      </c>
      <c r="C3643">
        <v>6</v>
      </c>
      <c r="D3643">
        <v>1400</v>
      </c>
      <c r="E3643">
        <v>2</v>
      </c>
    </row>
    <row r="3644" spans="1:5">
      <c r="A3644">
        <v>26</v>
      </c>
      <c r="B3644">
        <v>-89.43</v>
      </c>
      <c r="C3644">
        <v>6</v>
      </c>
      <c r="D3644">
        <v>1400</v>
      </c>
      <c r="E3644">
        <v>4</v>
      </c>
    </row>
    <row r="3645" spans="1:5">
      <c r="A3645">
        <v>27</v>
      </c>
      <c r="B3645">
        <v>-89.316000000000003</v>
      </c>
      <c r="C3645">
        <v>6</v>
      </c>
      <c r="D3645">
        <v>1400</v>
      </c>
      <c r="E3645">
        <v>2</v>
      </c>
    </row>
    <row r="3646" spans="1:5">
      <c r="A3646">
        <v>28</v>
      </c>
      <c r="B3646">
        <v>-89.195999999999998</v>
      </c>
      <c r="C3646">
        <v>6</v>
      </c>
      <c r="D3646">
        <v>1400</v>
      </c>
      <c r="E3646">
        <v>4</v>
      </c>
    </row>
    <row r="3647" spans="1:5">
      <c r="A3647">
        <v>29</v>
      </c>
      <c r="B3647">
        <v>-89.090999999999994</v>
      </c>
      <c r="C3647">
        <v>6</v>
      </c>
      <c r="D3647">
        <v>1400</v>
      </c>
      <c r="E3647">
        <v>2</v>
      </c>
    </row>
    <row r="3648" spans="1:5">
      <c r="A3648">
        <v>30</v>
      </c>
      <c r="B3648">
        <v>-88.971999999999994</v>
      </c>
      <c r="C3648">
        <v>6</v>
      </c>
      <c r="D3648">
        <v>1400</v>
      </c>
      <c r="E3648">
        <v>4</v>
      </c>
    </row>
    <row r="3649" spans="1:5">
      <c r="A3649">
        <v>31</v>
      </c>
      <c r="B3649">
        <v>-88.86</v>
      </c>
      <c r="C3649">
        <v>6</v>
      </c>
      <c r="D3649">
        <v>1400</v>
      </c>
      <c r="E3649">
        <v>1</v>
      </c>
    </row>
    <row r="3650" spans="1:5">
      <c r="A3650">
        <v>32</v>
      </c>
      <c r="B3650">
        <v>-88.751999999999995</v>
      </c>
      <c r="C3650">
        <v>6</v>
      </c>
      <c r="D3650">
        <v>1400</v>
      </c>
      <c r="E3650">
        <v>2</v>
      </c>
    </row>
    <row r="3651" spans="1:5">
      <c r="A3651" t="s">
        <v>0</v>
      </c>
    </row>
    <row r="3652" spans="1:5">
      <c r="A3652" t="s">
        <v>0</v>
      </c>
    </row>
    <row r="3653" spans="1:5">
      <c r="A3653" t="s">
        <v>0</v>
      </c>
    </row>
    <row r="3654" spans="1:5">
      <c r="A3654" t="s">
        <v>0</v>
      </c>
    </row>
    <row r="3655" spans="1:5">
      <c r="A3655" t="s">
        <v>158</v>
      </c>
    </row>
    <row r="3656" spans="1:5">
      <c r="A3656" t="s">
        <v>115</v>
      </c>
    </row>
    <row r="3657" spans="1:5">
      <c r="A3657" t="s">
        <v>3</v>
      </c>
    </row>
    <row r="3658" spans="1:5">
      <c r="A3658" t="s">
        <v>4</v>
      </c>
    </row>
    <row r="3659" spans="1:5">
      <c r="A3659" t="s">
        <v>5</v>
      </c>
    </row>
    <row r="3660" spans="1:5">
      <c r="A3660" t="s">
        <v>159</v>
      </c>
    </row>
    <row r="3661" spans="1:5">
      <c r="A3661" t="s">
        <v>7</v>
      </c>
    </row>
    <row r="3662" spans="1:5">
      <c r="A3662" t="s">
        <v>8</v>
      </c>
    </row>
    <row r="3663" spans="1:5">
      <c r="A3663" t="s">
        <v>9</v>
      </c>
    </row>
    <row r="3664" spans="1:5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354</v>
      </c>
      <c r="B3668" t="s">
        <v>333</v>
      </c>
      <c r="C3668" t="s">
        <v>336</v>
      </c>
      <c r="D3668" t="s">
        <v>353</v>
      </c>
      <c r="E3668" t="s">
        <v>352</v>
      </c>
      <c r="F3668" t="s">
        <v>373</v>
      </c>
    </row>
    <row r="3669" spans="1:10">
      <c r="A3669">
        <v>1</v>
      </c>
      <c r="B3669">
        <v>-92.248000000000005</v>
      </c>
      <c r="C3669">
        <v>6</v>
      </c>
      <c r="D3669">
        <v>1400</v>
      </c>
      <c r="E3669">
        <v>2</v>
      </c>
      <c r="J3669" t="s">
        <v>459</v>
      </c>
    </row>
    <row r="3670" spans="1:10">
      <c r="A3670">
        <v>2</v>
      </c>
      <c r="B3670">
        <v>-92.138999999999996</v>
      </c>
      <c r="C3670">
        <v>6</v>
      </c>
      <c r="D3670">
        <v>1400</v>
      </c>
      <c r="E3670">
        <v>0</v>
      </c>
    </row>
    <row r="3671" spans="1:10">
      <c r="A3671">
        <v>3</v>
      </c>
      <c r="B3671">
        <v>-92.024000000000001</v>
      </c>
      <c r="C3671">
        <v>6</v>
      </c>
      <c r="D3671">
        <v>1400</v>
      </c>
      <c r="E3671">
        <v>0</v>
      </c>
    </row>
    <row r="3672" spans="1:10">
      <c r="A3672">
        <v>4</v>
      </c>
      <c r="B3672">
        <v>-91.912000000000006</v>
      </c>
      <c r="C3672">
        <v>6</v>
      </c>
      <c r="D3672">
        <v>1400</v>
      </c>
      <c r="E3672">
        <v>0</v>
      </c>
    </row>
    <row r="3673" spans="1:10">
      <c r="A3673">
        <v>5</v>
      </c>
      <c r="B3673">
        <v>-91.8</v>
      </c>
      <c r="C3673">
        <v>6</v>
      </c>
      <c r="D3673">
        <v>1400</v>
      </c>
      <c r="E3673">
        <v>0</v>
      </c>
    </row>
    <row r="3674" spans="1:10">
      <c r="A3674">
        <v>6</v>
      </c>
      <c r="B3674">
        <v>-91.694000000000003</v>
      </c>
      <c r="C3674">
        <v>6</v>
      </c>
      <c r="D3674">
        <v>1400</v>
      </c>
      <c r="E3674">
        <v>4</v>
      </c>
    </row>
    <row r="3675" spans="1:10">
      <c r="A3675">
        <v>7</v>
      </c>
      <c r="B3675">
        <v>-91.581000000000003</v>
      </c>
      <c r="C3675">
        <v>6</v>
      </c>
      <c r="D3675">
        <v>1400</v>
      </c>
      <c r="E3675">
        <v>4</v>
      </c>
    </row>
    <row r="3676" spans="1:10">
      <c r="A3676">
        <v>8</v>
      </c>
      <c r="B3676">
        <v>-91.465000000000003</v>
      </c>
      <c r="C3676">
        <v>6</v>
      </c>
      <c r="D3676">
        <v>1400</v>
      </c>
      <c r="E3676">
        <v>0</v>
      </c>
    </row>
    <row r="3677" spans="1:10">
      <c r="A3677">
        <v>9</v>
      </c>
      <c r="B3677">
        <v>-91.349000000000004</v>
      </c>
      <c r="C3677">
        <v>6</v>
      </c>
      <c r="D3677">
        <v>1400</v>
      </c>
      <c r="E3677">
        <v>2</v>
      </c>
    </row>
    <row r="3678" spans="1:10">
      <c r="A3678">
        <v>10</v>
      </c>
      <c r="B3678">
        <v>-91.233999999999995</v>
      </c>
      <c r="C3678">
        <v>6</v>
      </c>
      <c r="D3678">
        <v>1400</v>
      </c>
      <c r="E3678">
        <v>1</v>
      </c>
    </row>
    <row r="3679" spans="1:10">
      <c r="A3679">
        <v>11</v>
      </c>
      <c r="B3679">
        <v>-91.123999999999995</v>
      </c>
      <c r="C3679">
        <v>6</v>
      </c>
      <c r="D3679">
        <v>1400</v>
      </c>
      <c r="E3679">
        <v>1</v>
      </c>
    </row>
    <row r="3680" spans="1:10">
      <c r="A3680">
        <v>12</v>
      </c>
      <c r="B3680">
        <v>-91.009</v>
      </c>
      <c r="C3680">
        <v>6</v>
      </c>
      <c r="D3680">
        <v>1400</v>
      </c>
      <c r="E3680">
        <v>3</v>
      </c>
    </row>
    <row r="3681" spans="1:5">
      <c r="A3681">
        <v>13</v>
      </c>
      <c r="B3681">
        <v>-90.894999999999996</v>
      </c>
      <c r="C3681">
        <v>6</v>
      </c>
      <c r="D3681">
        <v>1400</v>
      </c>
      <c r="E3681">
        <v>10</v>
      </c>
    </row>
    <row r="3682" spans="1:5">
      <c r="A3682">
        <v>14</v>
      </c>
      <c r="B3682">
        <v>-90.787000000000006</v>
      </c>
      <c r="C3682">
        <v>6</v>
      </c>
      <c r="D3682">
        <v>1400</v>
      </c>
      <c r="E3682">
        <v>6</v>
      </c>
    </row>
    <row r="3683" spans="1:5">
      <c r="A3683">
        <v>15</v>
      </c>
      <c r="B3683">
        <v>-90.671999999999997</v>
      </c>
      <c r="C3683">
        <v>6</v>
      </c>
      <c r="D3683">
        <v>1400</v>
      </c>
      <c r="E3683">
        <v>16</v>
      </c>
    </row>
    <row r="3684" spans="1:5">
      <c r="A3684">
        <v>16</v>
      </c>
      <c r="B3684">
        <v>-90.555999999999997</v>
      </c>
      <c r="C3684">
        <v>6</v>
      </c>
      <c r="D3684">
        <v>1400</v>
      </c>
      <c r="E3684">
        <v>19</v>
      </c>
    </row>
    <row r="3685" spans="1:5">
      <c r="A3685">
        <v>17</v>
      </c>
      <c r="B3685">
        <v>-90.44</v>
      </c>
      <c r="C3685">
        <v>6</v>
      </c>
      <c r="D3685">
        <v>1400</v>
      </c>
      <c r="E3685">
        <v>15</v>
      </c>
    </row>
    <row r="3686" spans="1:5">
      <c r="A3686">
        <v>18</v>
      </c>
      <c r="B3686">
        <v>-90.325000000000003</v>
      </c>
      <c r="C3686">
        <v>6</v>
      </c>
      <c r="D3686">
        <v>1400</v>
      </c>
      <c r="E3686">
        <v>32</v>
      </c>
    </row>
    <row r="3687" spans="1:5">
      <c r="A3687">
        <v>19</v>
      </c>
      <c r="B3687">
        <v>-90.218999999999994</v>
      </c>
      <c r="C3687">
        <v>6</v>
      </c>
      <c r="D3687">
        <v>1400</v>
      </c>
      <c r="E3687">
        <v>15</v>
      </c>
    </row>
    <row r="3688" spans="1:5">
      <c r="A3688">
        <v>20</v>
      </c>
      <c r="B3688">
        <v>-90.105999999999995</v>
      </c>
      <c r="C3688">
        <v>6</v>
      </c>
      <c r="D3688">
        <v>1400</v>
      </c>
      <c r="E3688">
        <v>21</v>
      </c>
    </row>
    <row r="3689" spans="1:5">
      <c r="A3689">
        <v>21</v>
      </c>
      <c r="B3689">
        <v>-89.991</v>
      </c>
      <c r="C3689">
        <v>6</v>
      </c>
      <c r="D3689">
        <v>1400</v>
      </c>
      <c r="E3689">
        <v>20</v>
      </c>
    </row>
    <row r="3690" spans="1:5">
      <c r="A3690">
        <v>22</v>
      </c>
      <c r="B3690">
        <v>-89.876999999999995</v>
      </c>
      <c r="C3690">
        <v>6</v>
      </c>
      <c r="D3690">
        <v>1400</v>
      </c>
      <c r="E3690">
        <v>16</v>
      </c>
    </row>
    <row r="3691" spans="1:5">
      <c r="A3691">
        <v>23</v>
      </c>
      <c r="B3691">
        <v>-89.757999999999996</v>
      </c>
      <c r="C3691">
        <v>6</v>
      </c>
      <c r="D3691">
        <v>1400</v>
      </c>
      <c r="E3691">
        <v>10</v>
      </c>
    </row>
    <row r="3692" spans="1:5">
      <c r="A3692">
        <v>24</v>
      </c>
      <c r="B3692">
        <v>-89.641999999999996</v>
      </c>
      <c r="C3692">
        <v>6</v>
      </c>
      <c r="D3692">
        <v>1400</v>
      </c>
      <c r="E3692">
        <v>10</v>
      </c>
    </row>
    <row r="3693" spans="1:5">
      <c r="A3693">
        <v>25</v>
      </c>
      <c r="B3693">
        <v>-89.534999999999997</v>
      </c>
      <c r="C3693">
        <v>6</v>
      </c>
      <c r="D3693">
        <v>1400</v>
      </c>
      <c r="E3693">
        <v>5</v>
      </c>
    </row>
    <row r="3694" spans="1:5">
      <c r="A3694">
        <v>26</v>
      </c>
      <c r="B3694">
        <v>-89.43</v>
      </c>
      <c r="C3694">
        <v>6</v>
      </c>
      <c r="D3694">
        <v>1400</v>
      </c>
      <c r="E3694">
        <v>0</v>
      </c>
    </row>
    <row r="3695" spans="1:5">
      <c r="A3695">
        <v>27</v>
      </c>
      <c r="B3695">
        <v>-89.316000000000003</v>
      </c>
      <c r="C3695">
        <v>6</v>
      </c>
      <c r="D3695">
        <v>1400</v>
      </c>
      <c r="E3695">
        <v>0</v>
      </c>
    </row>
    <row r="3696" spans="1:5">
      <c r="A3696">
        <v>28</v>
      </c>
      <c r="B3696">
        <v>-89.195999999999998</v>
      </c>
      <c r="C3696">
        <v>6</v>
      </c>
      <c r="D3696">
        <v>1400</v>
      </c>
      <c r="E3696">
        <v>10</v>
      </c>
    </row>
    <row r="3697" spans="1:5">
      <c r="A3697">
        <v>29</v>
      </c>
      <c r="B3697">
        <v>-89.090999999999994</v>
      </c>
      <c r="C3697">
        <v>6</v>
      </c>
      <c r="D3697">
        <v>1400</v>
      </c>
      <c r="E3697">
        <v>1</v>
      </c>
    </row>
    <row r="3698" spans="1:5">
      <c r="A3698">
        <v>30</v>
      </c>
      <c r="B3698">
        <v>-88.971999999999994</v>
      </c>
      <c r="C3698">
        <v>6</v>
      </c>
      <c r="D3698">
        <v>1400</v>
      </c>
      <c r="E3698">
        <v>0</v>
      </c>
    </row>
    <row r="3699" spans="1:5">
      <c r="A3699">
        <v>31</v>
      </c>
      <c r="B3699">
        <v>-88.86</v>
      </c>
      <c r="C3699">
        <v>6</v>
      </c>
      <c r="D3699">
        <v>1400</v>
      </c>
      <c r="E3699">
        <v>1</v>
      </c>
    </row>
    <row r="3700" spans="1:5">
      <c r="A3700">
        <v>32</v>
      </c>
      <c r="B3700">
        <v>-88.751999999999995</v>
      </c>
      <c r="C3700">
        <v>6</v>
      </c>
      <c r="D3700">
        <v>1400</v>
      </c>
      <c r="E3700">
        <v>0</v>
      </c>
    </row>
    <row r="3701" spans="1:5">
      <c r="A3701" t="s">
        <v>0</v>
      </c>
    </row>
    <row r="3702" spans="1:5">
      <c r="A3702" t="s">
        <v>0</v>
      </c>
    </row>
    <row r="3703" spans="1:5">
      <c r="A3703" t="s">
        <v>0</v>
      </c>
    </row>
    <row r="3704" spans="1:5">
      <c r="A3704" t="s">
        <v>0</v>
      </c>
    </row>
    <row r="3705" spans="1:5">
      <c r="A3705" t="s">
        <v>160</v>
      </c>
    </row>
    <row r="3706" spans="1:5">
      <c r="A3706" t="s">
        <v>115</v>
      </c>
    </row>
    <row r="3707" spans="1:5">
      <c r="A3707" t="s">
        <v>3</v>
      </c>
    </row>
    <row r="3708" spans="1:5">
      <c r="A3708" t="s">
        <v>4</v>
      </c>
    </row>
    <row r="3709" spans="1:5">
      <c r="A3709" t="s">
        <v>5</v>
      </c>
    </row>
    <row r="3710" spans="1:5">
      <c r="A3710" t="s">
        <v>161</v>
      </c>
    </row>
    <row r="3711" spans="1:5">
      <c r="A3711" t="s">
        <v>7</v>
      </c>
    </row>
    <row r="3712" spans="1:5">
      <c r="A3712" t="s">
        <v>8</v>
      </c>
    </row>
    <row r="3713" spans="1:10">
      <c r="A3713" t="s">
        <v>9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354</v>
      </c>
      <c r="B3718" t="s">
        <v>333</v>
      </c>
      <c r="C3718" t="s">
        <v>336</v>
      </c>
      <c r="D3718" t="s">
        <v>353</v>
      </c>
      <c r="E3718" t="s">
        <v>352</v>
      </c>
      <c r="F3718" t="s">
        <v>373</v>
      </c>
    </row>
    <row r="3719" spans="1:10">
      <c r="A3719">
        <v>1</v>
      </c>
      <c r="B3719">
        <v>-92.248000000000005</v>
      </c>
      <c r="C3719">
        <v>6</v>
      </c>
      <c r="D3719">
        <v>1400</v>
      </c>
      <c r="E3719">
        <v>0</v>
      </c>
      <c r="F3719" s="3">
        <v>0.59592618753345095</v>
      </c>
      <c r="J3719" t="s">
        <v>460</v>
      </c>
    </row>
    <row r="3720" spans="1:10">
      <c r="A3720">
        <v>2</v>
      </c>
      <c r="B3720">
        <v>-92.138999999999996</v>
      </c>
      <c r="C3720">
        <v>6</v>
      </c>
      <c r="D3720">
        <v>1400</v>
      </c>
      <c r="E3720">
        <v>0</v>
      </c>
      <c r="F3720" s="3">
        <v>0.59597543373310768</v>
      </c>
    </row>
    <row r="3721" spans="1:10">
      <c r="A3721">
        <v>3</v>
      </c>
      <c r="B3721">
        <v>-92.024000000000001</v>
      </c>
      <c r="C3721">
        <v>6</v>
      </c>
      <c r="D3721">
        <v>1400</v>
      </c>
      <c r="E3721">
        <v>3</v>
      </c>
      <c r="F3721" s="3">
        <v>0.59619328069474653</v>
      </c>
    </row>
    <row r="3722" spans="1:10">
      <c r="A3722">
        <v>4</v>
      </c>
      <c r="B3722">
        <v>-91.912000000000006</v>
      </c>
      <c r="C3722">
        <v>6</v>
      </c>
      <c r="D3722">
        <v>1400</v>
      </c>
      <c r="E3722">
        <v>1</v>
      </c>
      <c r="F3722" s="3">
        <v>0.59700844958796873</v>
      </c>
    </row>
    <row r="3723" spans="1:10">
      <c r="A3723">
        <v>5</v>
      </c>
      <c r="B3723">
        <v>-91.8</v>
      </c>
      <c r="C3723">
        <v>6</v>
      </c>
      <c r="D3723">
        <v>1400</v>
      </c>
      <c r="E3723">
        <v>0</v>
      </c>
      <c r="F3723" s="3">
        <v>0.59982233340047075</v>
      </c>
    </row>
    <row r="3724" spans="1:10">
      <c r="A3724">
        <v>6</v>
      </c>
      <c r="B3724">
        <v>-91.694000000000003</v>
      </c>
      <c r="C3724">
        <v>6</v>
      </c>
      <c r="D3724">
        <v>1400</v>
      </c>
      <c r="E3724">
        <v>8</v>
      </c>
      <c r="F3724" s="3">
        <v>0.60791450074133979</v>
      </c>
    </row>
    <row r="3725" spans="1:10">
      <c r="A3725">
        <v>7</v>
      </c>
      <c r="B3725">
        <v>-91.581000000000003</v>
      </c>
      <c r="C3725">
        <v>6</v>
      </c>
      <c r="D3725">
        <v>1400</v>
      </c>
      <c r="E3725">
        <v>0</v>
      </c>
      <c r="F3725" s="3">
        <v>0.63225194194699152</v>
      </c>
    </row>
    <row r="3726" spans="1:10">
      <c r="A3726">
        <v>8</v>
      </c>
      <c r="B3726">
        <v>-91.465000000000003</v>
      </c>
      <c r="C3726">
        <v>6</v>
      </c>
      <c r="D3726">
        <v>1400</v>
      </c>
      <c r="E3726">
        <v>0</v>
      </c>
      <c r="F3726" s="3">
        <v>0.69903635059595715</v>
      </c>
    </row>
    <row r="3727" spans="1:10">
      <c r="A3727">
        <v>9</v>
      </c>
      <c r="B3727">
        <v>-91.349000000000004</v>
      </c>
      <c r="C3727">
        <v>6</v>
      </c>
      <c r="D3727">
        <v>1400</v>
      </c>
      <c r="E3727">
        <v>3</v>
      </c>
      <c r="F3727" s="3">
        <v>0.86191941892682722</v>
      </c>
    </row>
    <row r="3728" spans="1:10">
      <c r="A3728">
        <v>10</v>
      </c>
      <c r="B3728">
        <v>-91.233999999999995</v>
      </c>
      <c r="C3728">
        <v>6</v>
      </c>
      <c r="D3728">
        <v>1400</v>
      </c>
      <c r="E3728">
        <v>0</v>
      </c>
      <c r="F3728" s="3">
        <v>1.2153080544031865</v>
      </c>
    </row>
    <row r="3729" spans="1:6">
      <c r="A3729">
        <v>11</v>
      </c>
      <c r="B3729">
        <v>-91.123999999999995</v>
      </c>
      <c r="C3729">
        <v>6</v>
      </c>
      <c r="D3729">
        <v>1400</v>
      </c>
      <c r="E3729">
        <v>5</v>
      </c>
      <c r="F3729" s="3">
        <v>1.8693221205807247</v>
      </c>
    </row>
    <row r="3730" spans="1:6">
      <c r="A3730">
        <v>12</v>
      </c>
      <c r="B3730">
        <v>-91.009</v>
      </c>
      <c r="C3730">
        <v>6</v>
      </c>
      <c r="D3730">
        <v>1400</v>
      </c>
      <c r="E3730">
        <v>6</v>
      </c>
      <c r="F3730" s="3">
        <v>3.0639273998193772</v>
      </c>
    </row>
    <row r="3731" spans="1:6">
      <c r="A3731">
        <v>13</v>
      </c>
      <c r="B3731">
        <v>-90.894999999999996</v>
      </c>
      <c r="C3731">
        <v>6</v>
      </c>
      <c r="D3731">
        <v>1400</v>
      </c>
      <c r="E3731">
        <v>8</v>
      </c>
      <c r="F3731" s="3">
        <v>4.931272110386649</v>
      </c>
    </row>
    <row r="3732" spans="1:6">
      <c r="A3732">
        <v>14</v>
      </c>
      <c r="B3732">
        <v>-90.787000000000006</v>
      </c>
      <c r="C3732">
        <v>6</v>
      </c>
      <c r="D3732">
        <v>1400</v>
      </c>
      <c r="E3732">
        <v>5</v>
      </c>
      <c r="F3732" s="3">
        <v>7.3864101846621866</v>
      </c>
    </row>
    <row r="3733" spans="1:6">
      <c r="A3733">
        <v>15</v>
      </c>
      <c r="B3733">
        <v>-90.671999999999997</v>
      </c>
      <c r="C3733">
        <v>6</v>
      </c>
      <c r="D3733">
        <v>1400</v>
      </c>
      <c r="E3733">
        <v>9</v>
      </c>
      <c r="F3733" s="3">
        <v>10.593969178412284</v>
      </c>
    </row>
    <row r="3734" spans="1:6">
      <c r="A3734">
        <v>16</v>
      </c>
      <c r="B3734">
        <v>-90.555999999999997</v>
      </c>
      <c r="C3734">
        <v>6</v>
      </c>
      <c r="D3734">
        <v>1400</v>
      </c>
      <c r="E3734">
        <v>14</v>
      </c>
      <c r="F3734" s="3">
        <v>14.027417055723076</v>
      </c>
    </row>
    <row r="3735" spans="1:6">
      <c r="A3735">
        <v>17</v>
      </c>
      <c r="B3735">
        <v>-90.44</v>
      </c>
      <c r="C3735">
        <v>6</v>
      </c>
      <c r="D3735">
        <v>1400</v>
      </c>
      <c r="E3735">
        <v>19</v>
      </c>
      <c r="F3735" s="3">
        <v>16.997624583994764</v>
      </c>
    </row>
    <row r="3736" spans="1:6">
      <c r="A3736">
        <v>18</v>
      </c>
      <c r="B3736">
        <v>-90.325000000000003</v>
      </c>
      <c r="C3736">
        <v>6</v>
      </c>
      <c r="D3736">
        <v>1400</v>
      </c>
      <c r="E3736">
        <v>18</v>
      </c>
      <c r="F3736" s="3">
        <v>18.792735349440488</v>
      </c>
    </row>
    <row r="3737" spans="1:6">
      <c r="A3737">
        <v>19</v>
      </c>
      <c r="B3737">
        <v>-90.218999999999994</v>
      </c>
      <c r="C3737">
        <v>6</v>
      </c>
      <c r="D3737">
        <v>1400</v>
      </c>
      <c r="E3737">
        <v>24</v>
      </c>
      <c r="F3737" s="3">
        <v>19.024658599167957</v>
      </c>
    </row>
    <row r="3738" spans="1:6">
      <c r="A3738">
        <v>20</v>
      </c>
      <c r="B3738">
        <v>-90.105999999999995</v>
      </c>
      <c r="C3738">
        <v>6</v>
      </c>
      <c r="D3738">
        <v>1400</v>
      </c>
      <c r="E3738">
        <v>15</v>
      </c>
      <c r="F3738" s="3">
        <v>17.705864295076768</v>
      </c>
    </row>
    <row r="3739" spans="1:6">
      <c r="A3739">
        <v>21</v>
      </c>
      <c r="B3739">
        <v>-89.991</v>
      </c>
      <c r="C3739">
        <v>6</v>
      </c>
      <c r="D3739">
        <v>1400</v>
      </c>
      <c r="E3739">
        <v>16</v>
      </c>
      <c r="F3739" s="3">
        <v>15.052046853208493</v>
      </c>
    </row>
    <row r="3740" spans="1:6">
      <c r="A3740">
        <v>22</v>
      </c>
      <c r="B3740">
        <v>-89.876999999999995</v>
      </c>
      <c r="C3740">
        <v>6</v>
      </c>
      <c r="D3740">
        <v>1400</v>
      </c>
      <c r="E3740">
        <v>10</v>
      </c>
      <c r="F3740" s="3">
        <v>11.746268961636336</v>
      </c>
    </row>
    <row r="3741" spans="1:6">
      <c r="A3741">
        <v>23</v>
      </c>
      <c r="B3741">
        <v>-89.757999999999996</v>
      </c>
      <c r="C3741">
        <v>6</v>
      </c>
      <c r="D3741">
        <v>1400</v>
      </c>
      <c r="E3741">
        <v>11</v>
      </c>
      <c r="F3741" s="3">
        <v>8.3028158084916175</v>
      </c>
    </row>
    <row r="3742" spans="1:6">
      <c r="A3742">
        <v>24</v>
      </c>
      <c r="B3742">
        <v>-89.641999999999996</v>
      </c>
      <c r="C3742">
        <v>6</v>
      </c>
      <c r="D3742">
        <v>1400</v>
      </c>
      <c r="E3742">
        <v>5</v>
      </c>
      <c r="F3742" s="3">
        <v>5.4772014275010008</v>
      </c>
    </row>
    <row r="3743" spans="1:6">
      <c r="A3743">
        <v>25</v>
      </c>
      <c r="B3743">
        <v>-89.534999999999997</v>
      </c>
      <c r="C3743">
        <v>6</v>
      </c>
      <c r="D3743">
        <v>1400</v>
      </c>
      <c r="E3743">
        <v>3</v>
      </c>
      <c r="F3743" s="3">
        <v>3.5391951686870553</v>
      </c>
    </row>
    <row r="3744" spans="1:6">
      <c r="A3744">
        <v>26</v>
      </c>
      <c r="B3744">
        <v>-89.43</v>
      </c>
      <c r="C3744">
        <v>6</v>
      </c>
      <c r="D3744">
        <v>1400</v>
      </c>
      <c r="E3744">
        <v>3</v>
      </c>
      <c r="F3744" s="3">
        <v>2.2515129597564609</v>
      </c>
    </row>
    <row r="3745" spans="1:6">
      <c r="A3745">
        <v>27</v>
      </c>
      <c r="B3745">
        <v>-89.316000000000003</v>
      </c>
      <c r="C3745">
        <v>6</v>
      </c>
      <c r="D3745">
        <v>1400</v>
      </c>
      <c r="E3745">
        <v>1</v>
      </c>
      <c r="F3745" s="3">
        <v>1.4072720449509126</v>
      </c>
    </row>
    <row r="3746" spans="1:6">
      <c r="A3746">
        <v>28</v>
      </c>
      <c r="B3746">
        <v>-89.195999999999998</v>
      </c>
      <c r="C3746">
        <v>6</v>
      </c>
      <c r="D3746">
        <v>1400</v>
      </c>
      <c r="E3746">
        <v>1</v>
      </c>
      <c r="F3746" s="3">
        <v>0.94258984508861099</v>
      </c>
    </row>
    <row r="3747" spans="1:6">
      <c r="A3747">
        <v>29</v>
      </c>
      <c r="B3747">
        <v>-89.090999999999994</v>
      </c>
      <c r="C3747">
        <v>6</v>
      </c>
      <c r="D3747">
        <v>1400</v>
      </c>
      <c r="E3747">
        <v>1</v>
      </c>
      <c r="F3747" s="3">
        <v>0.74741350807515883</v>
      </c>
    </row>
    <row r="3748" spans="1:6">
      <c r="A3748">
        <v>30</v>
      </c>
      <c r="B3748">
        <v>-88.971999999999994</v>
      </c>
      <c r="C3748">
        <v>6</v>
      </c>
      <c r="D3748">
        <v>1400</v>
      </c>
      <c r="E3748">
        <v>2</v>
      </c>
      <c r="F3748" s="3">
        <v>0.64985349925684333</v>
      </c>
    </row>
    <row r="3749" spans="1:6">
      <c r="A3749">
        <v>31</v>
      </c>
      <c r="B3749">
        <v>-88.86</v>
      </c>
      <c r="C3749">
        <v>6</v>
      </c>
      <c r="D3749">
        <v>1400</v>
      </c>
      <c r="E3749">
        <v>1</v>
      </c>
      <c r="F3749" s="3">
        <v>0.61453151083229429</v>
      </c>
    </row>
    <row r="3750" spans="1:6">
      <c r="A3750">
        <v>32</v>
      </c>
      <c r="B3750">
        <v>-88.751999999999995</v>
      </c>
      <c r="C3750">
        <v>6</v>
      </c>
      <c r="D3750">
        <v>1400</v>
      </c>
      <c r="E3750">
        <v>4</v>
      </c>
      <c r="F3750" s="3">
        <v>0.60204851640574675</v>
      </c>
    </row>
    <row r="3751" spans="1:6">
      <c r="A3751" t="s">
        <v>0</v>
      </c>
    </row>
    <row r="3752" spans="1:6">
      <c r="A3752" t="s">
        <v>0</v>
      </c>
    </row>
    <row r="3753" spans="1:6">
      <c r="A3753" t="s">
        <v>0</v>
      </c>
    </row>
    <row r="3754" spans="1:6">
      <c r="A3754" t="s">
        <v>0</v>
      </c>
    </row>
    <row r="3755" spans="1:6">
      <c r="A3755" t="s">
        <v>162</v>
      </c>
    </row>
    <row r="3756" spans="1:6">
      <c r="A3756" t="s">
        <v>115</v>
      </c>
    </row>
    <row r="3757" spans="1:6">
      <c r="A3757" t="s">
        <v>3</v>
      </c>
    </row>
    <row r="3758" spans="1:6">
      <c r="A3758" t="s">
        <v>4</v>
      </c>
    </row>
    <row r="3759" spans="1:6">
      <c r="A3759" t="s">
        <v>5</v>
      </c>
    </row>
    <row r="3760" spans="1:6">
      <c r="A3760" t="s">
        <v>163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9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354</v>
      </c>
      <c r="B3768" t="s">
        <v>333</v>
      </c>
      <c r="C3768" t="s">
        <v>336</v>
      </c>
      <c r="D3768" t="s">
        <v>353</v>
      </c>
      <c r="E3768" t="s">
        <v>352</v>
      </c>
      <c r="F3768" t="s">
        <v>373</v>
      </c>
    </row>
    <row r="3769" spans="1:10">
      <c r="A3769">
        <v>1</v>
      </c>
      <c r="B3769">
        <v>-92.248000000000005</v>
      </c>
      <c r="C3769">
        <v>6</v>
      </c>
      <c r="D3769">
        <v>1400</v>
      </c>
      <c r="E3769">
        <v>0</v>
      </c>
      <c r="F3769" s="3">
        <v>0.85828476944472232</v>
      </c>
      <c r="J3769" t="s">
        <v>461</v>
      </c>
    </row>
    <row r="3770" spans="1:10">
      <c r="A3770">
        <v>2</v>
      </c>
      <c r="B3770">
        <v>-92.138999999999996</v>
      </c>
      <c r="C3770">
        <v>6</v>
      </c>
      <c r="D3770">
        <v>1400</v>
      </c>
      <c r="E3770">
        <v>2</v>
      </c>
      <c r="F3770" s="3">
        <v>0.85836855791550781</v>
      </c>
    </row>
    <row r="3771" spans="1:10">
      <c r="A3771">
        <v>3</v>
      </c>
      <c r="B3771">
        <v>-92.024000000000001</v>
      </c>
      <c r="C3771">
        <v>6</v>
      </c>
      <c r="D3771">
        <v>1400</v>
      </c>
      <c r="E3771">
        <v>2</v>
      </c>
      <c r="F3771" s="3">
        <v>0.8587166340846365</v>
      </c>
    </row>
    <row r="3772" spans="1:10">
      <c r="A3772">
        <v>4</v>
      </c>
      <c r="B3772">
        <v>-91.912000000000006</v>
      </c>
      <c r="C3772">
        <v>6</v>
      </c>
      <c r="D3772">
        <v>1400</v>
      </c>
      <c r="E3772">
        <v>4</v>
      </c>
      <c r="F3772" s="3">
        <v>0.85994408725679694</v>
      </c>
    </row>
    <row r="3773" spans="1:10">
      <c r="A3773">
        <v>5</v>
      </c>
      <c r="B3773">
        <v>-91.8</v>
      </c>
      <c r="C3773">
        <v>6</v>
      </c>
      <c r="D3773">
        <v>1400</v>
      </c>
      <c r="E3773">
        <v>2</v>
      </c>
      <c r="F3773" s="3">
        <v>0.86395174483210069</v>
      </c>
    </row>
    <row r="3774" spans="1:10">
      <c r="A3774">
        <v>6</v>
      </c>
      <c r="B3774">
        <v>-91.694000000000003</v>
      </c>
      <c r="C3774">
        <v>6</v>
      </c>
      <c r="D3774">
        <v>1400</v>
      </c>
      <c r="E3774">
        <v>1</v>
      </c>
      <c r="F3774" s="3">
        <v>0.87490769148620962</v>
      </c>
    </row>
    <row r="3775" spans="1:10">
      <c r="A3775">
        <v>7</v>
      </c>
      <c r="B3775">
        <v>-91.581000000000003</v>
      </c>
      <c r="C3775">
        <v>6</v>
      </c>
      <c r="D3775">
        <v>1400</v>
      </c>
      <c r="E3775">
        <v>0</v>
      </c>
      <c r="F3775" s="3">
        <v>0.90628765336511719</v>
      </c>
    </row>
    <row r="3776" spans="1:10">
      <c r="A3776">
        <v>8</v>
      </c>
      <c r="B3776">
        <v>-91.465000000000003</v>
      </c>
      <c r="C3776">
        <v>6</v>
      </c>
      <c r="D3776">
        <v>1400</v>
      </c>
      <c r="E3776">
        <v>0</v>
      </c>
      <c r="F3776" s="3">
        <v>0.98840643705279307</v>
      </c>
    </row>
    <row r="3777" spans="1:6">
      <c r="A3777">
        <v>9</v>
      </c>
      <c r="B3777">
        <v>-91.349000000000004</v>
      </c>
      <c r="C3777">
        <v>6</v>
      </c>
      <c r="D3777">
        <v>1400</v>
      </c>
      <c r="E3777">
        <v>0</v>
      </c>
      <c r="F3777" s="3">
        <v>1.1799635305362504</v>
      </c>
    </row>
    <row r="3778" spans="1:6">
      <c r="A3778">
        <v>10</v>
      </c>
      <c r="B3778">
        <v>-91.233999999999995</v>
      </c>
      <c r="C3778">
        <v>6</v>
      </c>
      <c r="D3778">
        <v>1400</v>
      </c>
      <c r="E3778">
        <v>2</v>
      </c>
      <c r="F3778" s="3">
        <v>1.5788561749079744</v>
      </c>
    </row>
    <row r="3779" spans="1:6">
      <c r="A3779">
        <v>11</v>
      </c>
      <c r="B3779">
        <v>-91.123999999999995</v>
      </c>
      <c r="C3779">
        <v>6</v>
      </c>
      <c r="D3779">
        <v>1400</v>
      </c>
      <c r="E3779">
        <v>5</v>
      </c>
      <c r="F3779" s="3">
        <v>2.290428167575481</v>
      </c>
    </row>
    <row r="3780" spans="1:6">
      <c r="A3780">
        <v>12</v>
      </c>
      <c r="B3780">
        <v>-91.009</v>
      </c>
      <c r="C3780">
        <v>6</v>
      </c>
      <c r="D3780">
        <v>1400</v>
      </c>
      <c r="E3780">
        <v>9</v>
      </c>
      <c r="F3780" s="3">
        <v>3.5465787040251211</v>
      </c>
    </row>
    <row r="3781" spans="1:6">
      <c r="A3781">
        <v>13</v>
      </c>
      <c r="B3781">
        <v>-90.894999999999996</v>
      </c>
      <c r="C3781">
        <v>6</v>
      </c>
      <c r="D3781">
        <v>1400</v>
      </c>
      <c r="E3781">
        <v>12</v>
      </c>
      <c r="F3781" s="3">
        <v>5.4488909631179743</v>
      </c>
    </row>
    <row r="3782" spans="1:6">
      <c r="A3782">
        <v>14</v>
      </c>
      <c r="B3782">
        <v>-90.787000000000006</v>
      </c>
      <c r="C3782">
        <v>6</v>
      </c>
      <c r="D3782">
        <v>1400</v>
      </c>
      <c r="E3782">
        <v>6</v>
      </c>
      <c r="F3782" s="3">
        <v>7.8804874606374113</v>
      </c>
    </row>
    <row r="3783" spans="1:6">
      <c r="A3783">
        <v>15</v>
      </c>
      <c r="B3783">
        <v>-90.671999999999997</v>
      </c>
      <c r="C3783">
        <v>6</v>
      </c>
      <c r="D3783">
        <v>1400</v>
      </c>
      <c r="E3783">
        <v>9</v>
      </c>
      <c r="F3783" s="3">
        <v>10.974268607782722</v>
      </c>
    </row>
    <row r="3784" spans="1:6">
      <c r="A3784">
        <v>16</v>
      </c>
      <c r="B3784">
        <v>-90.555999999999997</v>
      </c>
      <c r="C3784">
        <v>6</v>
      </c>
      <c r="D3784">
        <v>1400</v>
      </c>
      <c r="E3784">
        <v>10</v>
      </c>
      <c r="F3784" s="3">
        <v>14.199059558581693</v>
      </c>
    </row>
    <row r="3785" spans="1:6">
      <c r="A3785">
        <v>17</v>
      </c>
      <c r="B3785">
        <v>-90.44</v>
      </c>
      <c r="C3785">
        <v>6</v>
      </c>
      <c r="D3785">
        <v>1400</v>
      </c>
      <c r="E3785">
        <v>18</v>
      </c>
      <c r="F3785" s="3">
        <v>16.907050587179828</v>
      </c>
    </row>
    <row r="3786" spans="1:6">
      <c r="A3786">
        <v>18</v>
      </c>
      <c r="B3786">
        <v>-90.325000000000003</v>
      </c>
      <c r="C3786">
        <v>6</v>
      </c>
      <c r="D3786">
        <v>1400</v>
      </c>
      <c r="E3786">
        <v>27</v>
      </c>
      <c r="F3786" s="3">
        <v>18.462337376270991</v>
      </c>
    </row>
    <row r="3787" spans="1:6">
      <c r="A3787">
        <v>19</v>
      </c>
      <c r="B3787">
        <v>-90.218999999999994</v>
      </c>
      <c r="C3787">
        <v>6</v>
      </c>
      <c r="D3787">
        <v>1400</v>
      </c>
      <c r="E3787">
        <v>13</v>
      </c>
      <c r="F3787" s="3">
        <v>18.555199228195043</v>
      </c>
    </row>
    <row r="3788" spans="1:6">
      <c r="A3788">
        <v>20</v>
      </c>
      <c r="B3788">
        <v>-90.105999999999995</v>
      </c>
      <c r="C3788">
        <v>6</v>
      </c>
      <c r="D3788">
        <v>1400</v>
      </c>
      <c r="E3788">
        <v>25</v>
      </c>
      <c r="F3788" s="3">
        <v>17.212582525402077</v>
      </c>
    </row>
    <row r="3789" spans="1:6">
      <c r="A3789">
        <v>21</v>
      </c>
      <c r="B3789">
        <v>-89.991</v>
      </c>
      <c r="C3789">
        <v>6</v>
      </c>
      <c r="D3789">
        <v>1400</v>
      </c>
      <c r="E3789">
        <v>26</v>
      </c>
      <c r="F3789" s="3">
        <v>14.658115896971365</v>
      </c>
    </row>
    <row r="3790" spans="1:6">
      <c r="A3790">
        <v>22</v>
      </c>
      <c r="B3790">
        <v>-89.876999999999995</v>
      </c>
      <c r="C3790">
        <v>6</v>
      </c>
      <c r="D3790">
        <v>1400</v>
      </c>
      <c r="E3790">
        <v>10</v>
      </c>
      <c r="F3790" s="3">
        <v>11.52522943741811</v>
      </c>
    </row>
    <row r="3791" spans="1:6">
      <c r="A3791">
        <v>23</v>
      </c>
      <c r="B3791">
        <v>-89.757999999999996</v>
      </c>
      <c r="C3791">
        <v>6</v>
      </c>
      <c r="D3791">
        <v>1400</v>
      </c>
      <c r="E3791">
        <v>6</v>
      </c>
      <c r="F3791" s="3">
        <v>8.2744637474941811</v>
      </c>
    </row>
    <row r="3792" spans="1:6">
      <c r="A3792">
        <v>24</v>
      </c>
      <c r="B3792">
        <v>-89.641999999999996</v>
      </c>
      <c r="C3792">
        <v>6</v>
      </c>
      <c r="D3792">
        <v>1400</v>
      </c>
      <c r="E3792">
        <v>4</v>
      </c>
      <c r="F3792" s="3">
        <v>5.5992994017143554</v>
      </c>
    </row>
    <row r="3793" spans="1:6">
      <c r="A3793">
        <v>25</v>
      </c>
      <c r="B3793">
        <v>-89.534999999999997</v>
      </c>
      <c r="C3793">
        <v>6</v>
      </c>
      <c r="D3793">
        <v>1400</v>
      </c>
      <c r="E3793">
        <v>3</v>
      </c>
      <c r="F3793" s="3">
        <v>3.7506288892491373</v>
      </c>
    </row>
    <row r="3794" spans="1:6">
      <c r="A3794">
        <v>26</v>
      </c>
      <c r="B3794">
        <v>-89.43</v>
      </c>
      <c r="C3794">
        <v>6</v>
      </c>
      <c r="D3794">
        <v>1400</v>
      </c>
      <c r="E3794">
        <v>4</v>
      </c>
      <c r="F3794" s="3">
        <v>2.5088237753321754</v>
      </c>
    </row>
    <row r="3795" spans="1:6">
      <c r="A3795">
        <v>27</v>
      </c>
      <c r="B3795">
        <v>-89.316000000000003</v>
      </c>
      <c r="C3795">
        <v>6</v>
      </c>
      <c r="D3795">
        <v>1400</v>
      </c>
      <c r="E3795">
        <v>6</v>
      </c>
      <c r="F3795" s="3">
        <v>1.6825931039260353</v>
      </c>
    </row>
    <row r="3796" spans="1:6">
      <c r="A3796">
        <v>28</v>
      </c>
      <c r="B3796">
        <v>-89.195999999999998</v>
      </c>
      <c r="C3796">
        <v>6</v>
      </c>
      <c r="D3796">
        <v>1400</v>
      </c>
      <c r="E3796">
        <v>1</v>
      </c>
      <c r="F3796" s="3">
        <v>1.2188869762696912</v>
      </c>
    </row>
    <row r="3797" spans="1:6">
      <c r="A3797">
        <v>29</v>
      </c>
      <c r="B3797">
        <v>-89.090999999999994</v>
      </c>
      <c r="C3797">
        <v>6</v>
      </c>
      <c r="D3797">
        <v>1400</v>
      </c>
      <c r="E3797">
        <v>1</v>
      </c>
      <c r="F3797" s="3">
        <v>1.0196421976135381</v>
      </c>
    </row>
    <row r="3798" spans="1:6">
      <c r="A3798">
        <v>30</v>
      </c>
      <c r="B3798">
        <v>-88.971999999999994</v>
      </c>
      <c r="C3798">
        <v>6</v>
      </c>
      <c r="D3798">
        <v>1400</v>
      </c>
      <c r="E3798">
        <v>2</v>
      </c>
      <c r="F3798" s="3">
        <v>0.91749195213742807</v>
      </c>
    </row>
    <row r="3799" spans="1:6">
      <c r="A3799">
        <v>31</v>
      </c>
      <c r="B3799">
        <v>-88.86</v>
      </c>
      <c r="C3799">
        <v>6</v>
      </c>
      <c r="D3799">
        <v>1400</v>
      </c>
      <c r="E3799">
        <v>1</v>
      </c>
      <c r="F3799" s="3">
        <v>0.87936960884661075</v>
      </c>
    </row>
    <row r="3800" spans="1:6">
      <c r="A3800">
        <v>32</v>
      </c>
      <c r="B3800">
        <v>-88.751999999999995</v>
      </c>
      <c r="C3800">
        <v>6</v>
      </c>
      <c r="D3800">
        <v>1400</v>
      </c>
      <c r="E3800">
        <v>2</v>
      </c>
      <c r="F3800" s="3">
        <v>0.86545667629613809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164</v>
      </c>
    </row>
    <row r="3806" spans="1:6">
      <c r="A3806" t="s">
        <v>115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5</v>
      </c>
    </row>
    <row r="3810" spans="1:10">
      <c r="A3810" t="s">
        <v>165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9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354</v>
      </c>
      <c r="B3818" t="s">
        <v>333</v>
      </c>
      <c r="C3818" t="s">
        <v>336</v>
      </c>
      <c r="D3818" t="s">
        <v>353</v>
      </c>
      <c r="E3818" t="s">
        <v>352</v>
      </c>
      <c r="F3818" t="s">
        <v>373</v>
      </c>
    </row>
    <row r="3819" spans="1:10">
      <c r="A3819">
        <v>1</v>
      </c>
      <c r="B3819">
        <v>-92.248000000000005</v>
      </c>
      <c r="C3819">
        <v>6</v>
      </c>
      <c r="D3819">
        <v>1400</v>
      </c>
      <c r="E3819">
        <v>0</v>
      </c>
      <c r="F3819" s="3">
        <v>1.2399152557503563</v>
      </c>
      <c r="J3819" t="s">
        <v>462</v>
      </c>
    </row>
    <row r="3820" spans="1:10">
      <c r="A3820">
        <v>2</v>
      </c>
      <c r="B3820">
        <v>-92.138999999999996</v>
      </c>
      <c r="C3820">
        <v>6</v>
      </c>
      <c r="D3820">
        <v>1400</v>
      </c>
      <c r="E3820">
        <v>1</v>
      </c>
      <c r="F3820" s="3">
        <v>1.2399156635337965</v>
      </c>
    </row>
    <row r="3821" spans="1:10">
      <c r="A3821">
        <v>3</v>
      </c>
      <c r="B3821">
        <v>-92.024000000000001</v>
      </c>
      <c r="C3821">
        <v>6</v>
      </c>
      <c r="D3821">
        <v>1400</v>
      </c>
      <c r="E3821">
        <v>2</v>
      </c>
      <c r="F3821" s="3">
        <v>1.2399190252184011</v>
      </c>
    </row>
    <row r="3822" spans="1:10">
      <c r="A3822">
        <v>4</v>
      </c>
      <c r="B3822">
        <v>-91.912000000000006</v>
      </c>
      <c r="C3822">
        <v>6</v>
      </c>
      <c r="D3822">
        <v>1400</v>
      </c>
      <c r="E3822">
        <v>2</v>
      </c>
      <c r="F3822" s="3">
        <v>1.2399414785782503</v>
      </c>
    </row>
    <row r="3823" spans="1:10">
      <c r="A3823">
        <v>5</v>
      </c>
      <c r="B3823">
        <v>-91.8</v>
      </c>
      <c r="C3823">
        <v>6</v>
      </c>
      <c r="D3823">
        <v>1400</v>
      </c>
      <c r="E3823">
        <v>2</v>
      </c>
      <c r="F3823" s="3">
        <v>1.2400741611345174</v>
      </c>
    </row>
    <row r="3824" spans="1:10">
      <c r="A3824">
        <v>6</v>
      </c>
      <c r="B3824">
        <v>-91.694000000000003</v>
      </c>
      <c r="C3824">
        <v>6</v>
      </c>
      <c r="D3824">
        <v>1400</v>
      </c>
      <c r="E3824">
        <v>4</v>
      </c>
      <c r="F3824" s="3">
        <v>1.2406917668063075</v>
      </c>
    </row>
    <row r="3825" spans="1:6">
      <c r="A3825">
        <v>7</v>
      </c>
      <c r="B3825">
        <v>-91.581000000000003</v>
      </c>
      <c r="C3825">
        <v>6</v>
      </c>
      <c r="D3825">
        <v>1400</v>
      </c>
      <c r="E3825">
        <v>2</v>
      </c>
      <c r="F3825" s="3">
        <v>1.2436307053409137</v>
      </c>
    </row>
    <row r="3826" spans="1:6">
      <c r="A3826">
        <v>8</v>
      </c>
      <c r="B3826">
        <v>-91.465000000000003</v>
      </c>
      <c r="C3826">
        <v>6</v>
      </c>
      <c r="D3826">
        <v>1400</v>
      </c>
      <c r="E3826">
        <v>1</v>
      </c>
      <c r="F3826" s="3">
        <v>1.2561093833133592</v>
      </c>
    </row>
    <row r="3827" spans="1:6">
      <c r="A3827">
        <v>9</v>
      </c>
      <c r="B3827">
        <v>-91.349000000000004</v>
      </c>
      <c r="C3827">
        <v>6</v>
      </c>
      <c r="D3827">
        <v>1400</v>
      </c>
      <c r="E3827">
        <v>0</v>
      </c>
      <c r="F3827" s="3">
        <v>1.3014876394424824</v>
      </c>
    </row>
    <row r="3828" spans="1:6">
      <c r="A3828">
        <v>10</v>
      </c>
      <c r="B3828">
        <v>-91.233999999999995</v>
      </c>
      <c r="C3828">
        <v>6</v>
      </c>
      <c r="D3828">
        <v>1400</v>
      </c>
      <c r="E3828">
        <v>1</v>
      </c>
      <c r="F3828" s="3">
        <v>1.4421539364133034</v>
      </c>
    </row>
    <row r="3829" spans="1:6">
      <c r="A3829">
        <v>11</v>
      </c>
      <c r="B3829">
        <v>-91.123999999999995</v>
      </c>
      <c r="C3829">
        <v>6</v>
      </c>
      <c r="D3829">
        <v>1400</v>
      </c>
      <c r="E3829">
        <v>7</v>
      </c>
      <c r="F3829" s="3">
        <v>1.7962521617368035</v>
      </c>
    </row>
    <row r="3830" spans="1:6">
      <c r="A3830">
        <v>12</v>
      </c>
      <c r="B3830">
        <v>-91.009</v>
      </c>
      <c r="C3830">
        <v>6</v>
      </c>
      <c r="D3830">
        <v>1400</v>
      </c>
      <c r="E3830">
        <v>4</v>
      </c>
      <c r="F3830" s="3">
        <v>2.6451833907886537</v>
      </c>
    </row>
    <row r="3831" spans="1:6">
      <c r="A3831">
        <v>13</v>
      </c>
      <c r="B3831">
        <v>-90.894999999999996</v>
      </c>
      <c r="C3831">
        <v>6</v>
      </c>
      <c r="D3831">
        <v>1400</v>
      </c>
      <c r="E3831">
        <v>8</v>
      </c>
      <c r="F3831" s="3">
        <v>4.3241237542499986</v>
      </c>
    </row>
    <row r="3832" spans="1:6">
      <c r="A3832">
        <v>14</v>
      </c>
      <c r="B3832">
        <v>-90.787000000000006</v>
      </c>
      <c r="C3832">
        <v>6</v>
      </c>
      <c r="D3832">
        <v>1400</v>
      </c>
      <c r="E3832">
        <v>8</v>
      </c>
      <c r="F3832" s="3">
        <v>6.9905752523171811</v>
      </c>
    </row>
    <row r="3833" spans="1:6">
      <c r="A3833">
        <v>15</v>
      </c>
      <c r="B3833">
        <v>-90.671999999999997</v>
      </c>
      <c r="C3833">
        <v>6</v>
      </c>
      <c r="D3833">
        <v>1400</v>
      </c>
      <c r="E3833">
        <v>13</v>
      </c>
      <c r="F3833" s="3">
        <v>11.041751180497942</v>
      </c>
    </row>
    <row r="3834" spans="1:6">
      <c r="A3834">
        <v>16</v>
      </c>
      <c r="B3834">
        <v>-90.555999999999997</v>
      </c>
      <c r="C3834">
        <v>6</v>
      </c>
      <c r="D3834">
        <v>1400</v>
      </c>
      <c r="E3834">
        <v>10</v>
      </c>
      <c r="F3834" s="3">
        <v>15.890426116159141</v>
      </c>
    </row>
    <row r="3835" spans="1:6">
      <c r="A3835">
        <v>17</v>
      </c>
      <c r="B3835">
        <v>-90.44</v>
      </c>
      <c r="C3835">
        <v>6</v>
      </c>
      <c r="D3835">
        <v>1400</v>
      </c>
      <c r="E3835">
        <v>20</v>
      </c>
      <c r="F3835" s="3">
        <v>20.342152085146832</v>
      </c>
    </row>
    <row r="3836" spans="1:6">
      <c r="A3836">
        <v>18</v>
      </c>
      <c r="B3836">
        <v>-90.325000000000003</v>
      </c>
      <c r="C3836">
        <v>6</v>
      </c>
      <c r="D3836">
        <v>1400</v>
      </c>
      <c r="E3836">
        <v>28</v>
      </c>
      <c r="F3836" s="3">
        <v>22.955584050162908</v>
      </c>
    </row>
    <row r="3837" spans="1:6">
      <c r="A3837">
        <v>19</v>
      </c>
      <c r="B3837">
        <v>-90.218999999999994</v>
      </c>
      <c r="C3837">
        <v>6</v>
      </c>
      <c r="D3837">
        <v>1400</v>
      </c>
      <c r="E3837">
        <v>19</v>
      </c>
      <c r="F3837" s="3">
        <v>22.940586324069063</v>
      </c>
    </row>
    <row r="3838" spans="1:6">
      <c r="A3838">
        <v>20</v>
      </c>
      <c r="B3838">
        <v>-90.105999999999995</v>
      </c>
      <c r="C3838">
        <v>6</v>
      </c>
      <c r="D3838">
        <v>1400</v>
      </c>
      <c r="E3838">
        <v>26</v>
      </c>
      <c r="F3838" s="3">
        <v>20.365339077192651</v>
      </c>
    </row>
    <row r="3839" spans="1:6">
      <c r="A3839">
        <v>21</v>
      </c>
      <c r="B3839">
        <v>-89.991</v>
      </c>
      <c r="C3839">
        <v>6</v>
      </c>
      <c r="D3839">
        <v>1400</v>
      </c>
      <c r="E3839">
        <v>16</v>
      </c>
      <c r="F3839" s="3">
        <v>15.962675554078153</v>
      </c>
    </row>
    <row r="3840" spans="1:6">
      <c r="A3840">
        <v>22</v>
      </c>
      <c r="B3840">
        <v>-89.876999999999995</v>
      </c>
      <c r="C3840">
        <v>6</v>
      </c>
      <c r="D3840">
        <v>1400</v>
      </c>
      <c r="E3840">
        <v>15</v>
      </c>
      <c r="F3840" s="3">
        <v>11.189798073532591</v>
      </c>
    </row>
    <row r="3841" spans="1:6">
      <c r="A3841">
        <v>23</v>
      </c>
      <c r="B3841">
        <v>-89.757999999999996</v>
      </c>
      <c r="C3841">
        <v>6</v>
      </c>
      <c r="D3841">
        <v>1400</v>
      </c>
      <c r="E3841">
        <v>10</v>
      </c>
      <c r="F3841" s="3">
        <v>6.9820436458911077</v>
      </c>
    </row>
    <row r="3842" spans="1:6">
      <c r="A3842">
        <v>24</v>
      </c>
      <c r="B3842">
        <v>-89.641999999999996</v>
      </c>
      <c r="C3842">
        <v>6</v>
      </c>
      <c r="D3842">
        <v>1400</v>
      </c>
      <c r="E3842">
        <v>2</v>
      </c>
      <c r="F3842" s="3">
        <v>4.1658574327824383</v>
      </c>
    </row>
    <row r="3843" spans="1:6">
      <c r="A3843">
        <v>25</v>
      </c>
      <c r="B3843">
        <v>-89.534999999999997</v>
      </c>
      <c r="C3843">
        <v>6</v>
      </c>
      <c r="D3843">
        <v>1400</v>
      </c>
      <c r="E3843">
        <v>1</v>
      </c>
      <c r="F3843" s="3">
        <v>2.6317474351013588</v>
      </c>
    </row>
    <row r="3844" spans="1:6">
      <c r="A3844">
        <v>26</v>
      </c>
      <c r="B3844">
        <v>-89.43</v>
      </c>
      <c r="C3844">
        <v>6</v>
      </c>
      <c r="D3844">
        <v>1400</v>
      </c>
      <c r="E3844">
        <v>5</v>
      </c>
      <c r="F3844" s="3">
        <v>1.839538514174436</v>
      </c>
    </row>
    <row r="3845" spans="1:6">
      <c r="A3845">
        <v>27</v>
      </c>
      <c r="B3845">
        <v>-89.316000000000003</v>
      </c>
      <c r="C3845">
        <v>6</v>
      </c>
      <c r="D3845">
        <v>1400</v>
      </c>
      <c r="E3845">
        <v>0</v>
      </c>
      <c r="F3845" s="3">
        <v>1.451653190377916</v>
      </c>
    </row>
    <row r="3846" spans="1:6">
      <c r="A3846">
        <v>28</v>
      </c>
      <c r="B3846">
        <v>-89.195999999999998</v>
      </c>
      <c r="C3846">
        <v>6</v>
      </c>
      <c r="D3846">
        <v>1400</v>
      </c>
      <c r="E3846">
        <v>3</v>
      </c>
      <c r="F3846" s="3">
        <v>1.3012966646249184</v>
      </c>
    </row>
    <row r="3847" spans="1:6">
      <c r="A3847">
        <v>29</v>
      </c>
      <c r="B3847">
        <v>-89.090999999999994</v>
      </c>
      <c r="C3847">
        <v>6</v>
      </c>
      <c r="D3847">
        <v>1400</v>
      </c>
      <c r="E3847">
        <v>3</v>
      </c>
      <c r="F3847" s="3">
        <v>1.2583410083399473</v>
      </c>
    </row>
    <row r="3848" spans="1:6">
      <c r="A3848">
        <v>30</v>
      </c>
      <c r="B3848">
        <v>-88.971999999999994</v>
      </c>
      <c r="C3848">
        <v>6</v>
      </c>
      <c r="D3848">
        <v>1400</v>
      </c>
      <c r="E3848">
        <v>3</v>
      </c>
      <c r="F3848" s="3">
        <v>1.2440303416884293</v>
      </c>
    </row>
    <row r="3849" spans="1:6">
      <c r="A3849">
        <v>31</v>
      </c>
      <c r="B3849">
        <v>-88.86</v>
      </c>
      <c r="C3849">
        <v>6</v>
      </c>
      <c r="D3849">
        <v>1400</v>
      </c>
      <c r="E3849">
        <v>2</v>
      </c>
      <c r="F3849" s="3">
        <v>1.2407954742943124</v>
      </c>
    </row>
    <row r="3850" spans="1:6">
      <c r="A3850">
        <v>32</v>
      </c>
      <c r="B3850">
        <v>-88.751999999999995</v>
      </c>
      <c r="C3850">
        <v>6</v>
      </c>
      <c r="D3850">
        <v>1400</v>
      </c>
      <c r="E3850">
        <v>5</v>
      </c>
      <c r="F3850" s="3">
        <v>1.2400915621189172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166</v>
      </c>
    </row>
    <row r="3856" spans="1:6">
      <c r="A3856" t="s">
        <v>115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5</v>
      </c>
    </row>
    <row r="3860" spans="1:10">
      <c r="A3860" t="s">
        <v>167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9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354</v>
      </c>
      <c r="B3868" t="s">
        <v>333</v>
      </c>
      <c r="C3868" t="s">
        <v>336</v>
      </c>
      <c r="D3868" t="s">
        <v>353</v>
      </c>
      <c r="E3868" t="s">
        <v>352</v>
      </c>
      <c r="F3868" t="s">
        <v>373</v>
      </c>
    </row>
    <row r="3869" spans="1:10">
      <c r="A3869">
        <v>1</v>
      </c>
      <c r="B3869">
        <v>-92.248000000000005</v>
      </c>
      <c r="C3869">
        <v>6</v>
      </c>
      <c r="D3869">
        <v>1400</v>
      </c>
      <c r="E3869">
        <v>0</v>
      </c>
      <c r="F3869" s="3">
        <v>0.81940673026220845</v>
      </c>
      <c r="J3869" t="s">
        <v>463</v>
      </c>
    </row>
    <row r="3870" spans="1:10">
      <c r="A3870">
        <v>2</v>
      </c>
      <c r="B3870">
        <v>-92.138999999999996</v>
      </c>
      <c r="C3870">
        <v>6</v>
      </c>
      <c r="D3870">
        <v>1400</v>
      </c>
      <c r="E3870">
        <v>0</v>
      </c>
      <c r="F3870" s="3">
        <v>0.81968035043192655</v>
      </c>
    </row>
    <row r="3871" spans="1:10">
      <c r="A3871">
        <v>3</v>
      </c>
      <c r="B3871">
        <v>-92.024000000000001</v>
      </c>
      <c r="C3871">
        <v>6</v>
      </c>
      <c r="D3871">
        <v>1400</v>
      </c>
      <c r="E3871">
        <v>1</v>
      </c>
      <c r="F3871" s="3">
        <v>0.82071961343725564</v>
      </c>
    </row>
    <row r="3872" spans="1:10">
      <c r="A3872">
        <v>4</v>
      </c>
      <c r="B3872">
        <v>-91.912000000000006</v>
      </c>
      <c r="C3872">
        <v>6</v>
      </c>
      <c r="D3872">
        <v>1400</v>
      </c>
      <c r="E3872">
        <v>0</v>
      </c>
      <c r="F3872" s="3">
        <v>0.82408088338344254</v>
      </c>
    </row>
    <row r="3873" spans="1:6">
      <c r="A3873">
        <v>5</v>
      </c>
      <c r="B3873">
        <v>-91.8</v>
      </c>
      <c r="C3873">
        <v>6</v>
      </c>
      <c r="D3873">
        <v>1400</v>
      </c>
      <c r="E3873">
        <v>1</v>
      </c>
      <c r="F3873" s="3">
        <v>0.83418118044038914</v>
      </c>
    </row>
    <row r="3874" spans="1:6">
      <c r="A3874">
        <v>6</v>
      </c>
      <c r="B3874">
        <v>-91.694000000000003</v>
      </c>
      <c r="C3874">
        <v>6</v>
      </c>
      <c r="D3874">
        <v>1400</v>
      </c>
      <c r="E3874">
        <v>1</v>
      </c>
      <c r="F3874" s="3">
        <v>0.85973277445912522</v>
      </c>
    </row>
    <row r="3875" spans="1:6">
      <c r="A3875">
        <v>7</v>
      </c>
      <c r="B3875">
        <v>-91.581000000000003</v>
      </c>
      <c r="C3875">
        <v>6</v>
      </c>
      <c r="D3875">
        <v>1400</v>
      </c>
      <c r="E3875">
        <v>1</v>
      </c>
      <c r="F3875" s="3">
        <v>0.92750423059885168</v>
      </c>
    </row>
    <row r="3876" spans="1:6">
      <c r="A3876">
        <v>8</v>
      </c>
      <c r="B3876">
        <v>-91.465000000000003</v>
      </c>
      <c r="C3876">
        <v>6</v>
      </c>
      <c r="D3876">
        <v>1400</v>
      </c>
      <c r="E3876">
        <v>2</v>
      </c>
      <c r="F3876" s="3">
        <v>1.0916720167553486</v>
      </c>
    </row>
    <row r="3877" spans="1:6">
      <c r="A3877">
        <v>9</v>
      </c>
      <c r="B3877">
        <v>-91.349000000000004</v>
      </c>
      <c r="C3877">
        <v>6</v>
      </c>
      <c r="D3877">
        <v>1400</v>
      </c>
      <c r="E3877">
        <v>3</v>
      </c>
      <c r="F3877" s="3">
        <v>1.4467925649399906</v>
      </c>
    </row>
    <row r="3878" spans="1:6">
      <c r="A3878">
        <v>10</v>
      </c>
      <c r="B3878">
        <v>-91.233999999999995</v>
      </c>
      <c r="C3878">
        <v>6</v>
      </c>
      <c r="D3878">
        <v>1400</v>
      </c>
      <c r="E3878">
        <v>7</v>
      </c>
      <c r="F3878" s="3">
        <v>2.1343540841493192</v>
      </c>
    </row>
    <row r="3879" spans="1:6">
      <c r="A3879">
        <v>11</v>
      </c>
      <c r="B3879">
        <v>-91.123999999999995</v>
      </c>
      <c r="C3879">
        <v>6</v>
      </c>
      <c r="D3879">
        <v>1400</v>
      </c>
      <c r="E3879">
        <v>5</v>
      </c>
      <c r="F3879" s="3">
        <v>3.2791752772161975</v>
      </c>
    </row>
    <row r="3880" spans="1:6">
      <c r="A3880">
        <v>12</v>
      </c>
      <c r="B3880">
        <v>-91.009</v>
      </c>
      <c r="C3880">
        <v>6</v>
      </c>
      <c r="D3880">
        <v>1400</v>
      </c>
      <c r="E3880">
        <v>9</v>
      </c>
      <c r="F3880" s="3">
        <v>5.1668064374058691</v>
      </c>
    </row>
    <row r="3881" spans="1:6">
      <c r="A3881">
        <v>13</v>
      </c>
      <c r="B3881">
        <v>-90.894999999999996</v>
      </c>
      <c r="C3881">
        <v>6</v>
      </c>
      <c r="D3881">
        <v>1400</v>
      </c>
      <c r="E3881">
        <v>11</v>
      </c>
      <c r="F3881" s="3">
        <v>7.8351656989100311</v>
      </c>
    </row>
    <row r="3882" spans="1:6">
      <c r="A3882">
        <v>14</v>
      </c>
      <c r="B3882">
        <v>-90.787000000000006</v>
      </c>
      <c r="C3882">
        <v>6</v>
      </c>
      <c r="D3882">
        <v>1400</v>
      </c>
      <c r="E3882">
        <v>6</v>
      </c>
      <c r="F3882" s="3">
        <v>11.021500966602058</v>
      </c>
    </row>
    <row r="3883" spans="1:6">
      <c r="A3883">
        <v>15</v>
      </c>
      <c r="B3883">
        <v>-90.671999999999997</v>
      </c>
      <c r="C3883">
        <v>6</v>
      </c>
      <c r="D3883">
        <v>1400</v>
      </c>
      <c r="E3883">
        <v>12</v>
      </c>
      <c r="F3883" s="3">
        <v>14.78844219576305</v>
      </c>
    </row>
    <row r="3884" spans="1:6">
      <c r="A3884">
        <v>16</v>
      </c>
      <c r="B3884">
        <v>-90.555999999999997</v>
      </c>
      <c r="C3884">
        <v>6</v>
      </c>
      <c r="D3884">
        <v>1400</v>
      </c>
      <c r="E3884">
        <v>15</v>
      </c>
      <c r="F3884" s="3">
        <v>18.378702711593345</v>
      </c>
    </row>
    <row r="3885" spans="1:6">
      <c r="A3885">
        <v>17</v>
      </c>
      <c r="B3885">
        <v>-90.44</v>
      </c>
      <c r="C3885">
        <v>6</v>
      </c>
      <c r="D3885">
        <v>1400</v>
      </c>
      <c r="E3885">
        <v>26</v>
      </c>
      <c r="F3885" s="3">
        <v>21.019757654142587</v>
      </c>
    </row>
    <row r="3886" spans="1:6">
      <c r="A3886">
        <v>18</v>
      </c>
      <c r="B3886">
        <v>-90.325000000000003</v>
      </c>
      <c r="C3886">
        <v>6</v>
      </c>
      <c r="D3886">
        <v>1400</v>
      </c>
      <c r="E3886">
        <v>27</v>
      </c>
      <c r="F3886" s="3">
        <v>22.085790254448536</v>
      </c>
    </row>
    <row r="3887" spans="1:6">
      <c r="A3887">
        <v>19</v>
      </c>
      <c r="B3887">
        <v>-90.218999999999994</v>
      </c>
      <c r="C3887">
        <v>6</v>
      </c>
      <c r="D3887">
        <v>1400</v>
      </c>
      <c r="E3887">
        <v>25</v>
      </c>
      <c r="F3887" s="3">
        <v>21.462618379875781</v>
      </c>
    </row>
    <row r="3888" spans="1:6">
      <c r="A3888">
        <v>20</v>
      </c>
      <c r="B3888">
        <v>-90.105999999999995</v>
      </c>
      <c r="C3888">
        <v>6</v>
      </c>
      <c r="D3888">
        <v>1400</v>
      </c>
      <c r="E3888">
        <v>21</v>
      </c>
      <c r="F3888" s="3">
        <v>19.253232609214745</v>
      </c>
    </row>
    <row r="3889" spans="1:6">
      <c r="A3889">
        <v>21</v>
      </c>
      <c r="B3889">
        <v>-89.991</v>
      </c>
      <c r="C3889">
        <v>6</v>
      </c>
      <c r="D3889">
        <v>1400</v>
      </c>
      <c r="E3889">
        <v>15</v>
      </c>
      <c r="F3889" s="3">
        <v>15.888406497650299</v>
      </c>
    </row>
    <row r="3890" spans="1:6">
      <c r="A3890">
        <v>22</v>
      </c>
      <c r="B3890">
        <v>-89.876999999999995</v>
      </c>
      <c r="C3890">
        <v>6</v>
      </c>
      <c r="D3890">
        <v>1400</v>
      </c>
      <c r="E3890">
        <v>13</v>
      </c>
      <c r="F3890" s="3">
        <v>12.142843090712026</v>
      </c>
    </row>
    <row r="3891" spans="1:6">
      <c r="A3891">
        <v>23</v>
      </c>
      <c r="B3891">
        <v>-89.757999999999996</v>
      </c>
      <c r="C3891">
        <v>6</v>
      </c>
      <c r="D3891">
        <v>1400</v>
      </c>
      <c r="E3891">
        <v>8</v>
      </c>
      <c r="F3891" s="3">
        <v>8.4890269781459295</v>
      </c>
    </row>
    <row r="3892" spans="1:6">
      <c r="A3892">
        <v>24</v>
      </c>
      <c r="B3892">
        <v>-89.641999999999996</v>
      </c>
      <c r="C3892">
        <v>6</v>
      </c>
      <c r="D3892">
        <v>1400</v>
      </c>
      <c r="E3892">
        <v>3</v>
      </c>
      <c r="F3892" s="3">
        <v>5.6150550391180127</v>
      </c>
    </row>
    <row r="3893" spans="1:6">
      <c r="A3893">
        <v>25</v>
      </c>
      <c r="B3893">
        <v>-89.534999999999997</v>
      </c>
      <c r="C3893">
        <v>6</v>
      </c>
      <c r="D3893">
        <v>1400</v>
      </c>
      <c r="E3893">
        <v>4</v>
      </c>
      <c r="F3893" s="3">
        <v>3.6942537645761568</v>
      </c>
    </row>
    <row r="3894" spans="1:6">
      <c r="A3894">
        <v>26</v>
      </c>
      <c r="B3894">
        <v>-89.43</v>
      </c>
      <c r="C3894">
        <v>6</v>
      </c>
      <c r="D3894">
        <v>1400</v>
      </c>
      <c r="E3894">
        <v>2</v>
      </c>
      <c r="F3894" s="3">
        <v>2.4363508704971162</v>
      </c>
    </row>
    <row r="3895" spans="1:6">
      <c r="A3895">
        <v>27</v>
      </c>
      <c r="B3895">
        <v>-89.316000000000003</v>
      </c>
      <c r="C3895">
        <v>6</v>
      </c>
      <c r="D3895">
        <v>1400</v>
      </c>
      <c r="E3895">
        <v>5</v>
      </c>
      <c r="F3895" s="3">
        <v>1.616728998830504</v>
      </c>
    </row>
    <row r="3896" spans="1:6">
      <c r="A3896">
        <v>28</v>
      </c>
      <c r="B3896">
        <v>-89.195999999999998</v>
      </c>
      <c r="C3896">
        <v>6</v>
      </c>
      <c r="D3896">
        <v>1400</v>
      </c>
      <c r="E3896">
        <v>5</v>
      </c>
      <c r="F3896" s="3">
        <v>1.1647191241031838</v>
      </c>
    </row>
    <row r="3897" spans="1:6">
      <c r="A3897">
        <v>29</v>
      </c>
      <c r="B3897">
        <v>-89.090999999999994</v>
      </c>
      <c r="C3897">
        <v>6</v>
      </c>
      <c r="D3897">
        <v>1400</v>
      </c>
      <c r="E3897">
        <v>1</v>
      </c>
      <c r="F3897" s="3">
        <v>0.97298856247212384</v>
      </c>
    </row>
    <row r="3898" spans="1:6">
      <c r="A3898">
        <v>30</v>
      </c>
      <c r="B3898">
        <v>-88.971999999999994</v>
      </c>
      <c r="C3898">
        <v>6</v>
      </c>
      <c r="D3898">
        <v>1400</v>
      </c>
      <c r="E3898">
        <v>2</v>
      </c>
      <c r="F3898" s="3">
        <v>0.87552818627637941</v>
      </c>
    </row>
    <row r="3899" spans="1:6">
      <c r="A3899">
        <v>31</v>
      </c>
      <c r="B3899">
        <v>-88.86</v>
      </c>
      <c r="C3899">
        <v>6</v>
      </c>
      <c r="D3899">
        <v>1400</v>
      </c>
      <c r="E3899">
        <v>3</v>
      </c>
      <c r="F3899" s="3">
        <v>0.83934720961083686</v>
      </c>
    </row>
    <row r="3900" spans="1:6">
      <c r="A3900">
        <v>32</v>
      </c>
      <c r="B3900">
        <v>-88.751999999999995</v>
      </c>
      <c r="C3900">
        <v>6</v>
      </c>
      <c r="D3900">
        <v>1400</v>
      </c>
      <c r="E3900">
        <v>0</v>
      </c>
      <c r="F3900" s="3">
        <v>0.82616238303709211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168</v>
      </c>
    </row>
    <row r="3906" spans="1:10">
      <c r="A3906" t="s">
        <v>115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5</v>
      </c>
    </row>
    <row r="3910" spans="1:10">
      <c r="A3910" t="s">
        <v>169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9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354</v>
      </c>
      <c r="B3918" t="s">
        <v>333</v>
      </c>
      <c r="C3918" t="s">
        <v>336</v>
      </c>
      <c r="D3918" t="s">
        <v>353</v>
      </c>
      <c r="E3918" t="s">
        <v>352</v>
      </c>
      <c r="F3918" t="s">
        <v>373</v>
      </c>
    </row>
    <row r="3919" spans="1:10">
      <c r="A3919">
        <v>1</v>
      </c>
      <c r="B3919">
        <v>-92.248000000000005</v>
      </c>
      <c r="C3919">
        <v>6</v>
      </c>
      <c r="D3919">
        <v>1400</v>
      </c>
      <c r="E3919">
        <v>0</v>
      </c>
      <c r="F3919" s="3">
        <v>0.79046838550851772</v>
      </c>
      <c r="J3919" t="s">
        <v>464</v>
      </c>
    </row>
    <row r="3920" spans="1:10">
      <c r="A3920">
        <v>2</v>
      </c>
      <c r="B3920">
        <v>-92.138999999999996</v>
      </c>
      <c r="C3920">
        <v>6</v>
      </c>
      <c r="D3920">
        <v>1400</v>
      </c>
      <c r="E3920">
        <v>0</v>
      </c>
      <c r="F3920" s="3">
        <v>0.79086011502684805</v>
      </c>
    </row>
    <row r="3921" spans="1:6">
      <c r="A3921">
        <v>3</v>
      </c>
      <c r="B3921">
        <v>-92.024000000000001</v>
      </c>
      <c r="C3921">
        <v>6</v>
      </c>
      <c r="D3921">
        <v>1400</v>
      </c>
      <c r="E3921">
        <v>1</v>
      </c>
      <c r="F3921" s="3">
        <v>0.79232243472445518</v>
      </c>
    </row>
    <row r="3922" spans="1:6">
      <c r="A3922">
        <v>4</v>
      </c>
      <c r="B3922">
        <v>-91.912000000000006</v>
      </c>
      <c r="C3922">
        <v>6</v>
      </c>
      <c r="D3922">
        <v>1400</v>
      </c>
      <c r="E3922">
        <v>0</v>
      </c>
      <c r="F3922" s="3">
        <v>0.79695973138296672</v>
      </c>
    </row>
    <row r="3923" spans="1:6">
      <c r="A3923">
        <v>5</v>
      </c>
      <c r="B3923">
        <v>-91.8</v>
      </c>
      <c r="C3923">
        <v>6</v>
      </c>
      <c r="D3923">
        <v>1400</v>
      </c>
      <c r="E3923">
        <v>0</v>
      </c>
      <c r="F3923" s="3">
        <v>0.81059081267792921</v>
      </c>
    </row>
    <row r="3924" spans="1:6">
      <c r="A3924">
        <v>6</v>
      </c>
      <c r="B3924">
        <v>-91.694000000000003</v>
      </c>
      <c r="C3924">
        <v>6</v>
      </c>
      <c r="D3924">
        <v>1400</v>
      </c>
      <c r="E3924">
        <v>4</v>
      </c>
      <c r="F3924" s="3">
        <v>0.84426782536768241</v>
      </c>
    </row>
    <row r="3925" spans="1:6">
      <c r="A3925">
        <v>7</v>
      </c>
      <c r="B3925">
        <v>-91.581000000000003</v>
      </c>
      <c r="C3925">
        <v>6</v>
      </c>
      <c r="D3925">
        <v>1400</v>
      </c>
      <c r="E3925">
        <v>3</v>
      </c>
      <c r="F3925" s="3">
        <v>0.93122675278550093</v>
      </c>
    </row>
    <row r="3926" spans="1:6">
      <c r="A3926">
        <v>8</v>
      </c>
      <c r="B3926">
        <v>-91.465000000000003</v>
      </c>
      <c r="C3926">
        <v>6</v>
      </c>
      <c r="D3926">
        <v>1400</v>
      </c>
      <c r="E3926">
        <v>2</v>
      </c>
      <c r="F3926" s="3">
        <v>1.1354835072737142</v>
      </c>
    </row>
    <row r="3927" spans="1:6">
      <c r="A3927">
        <v>9</v>
      </c>
      <c r="B3927">
        <v>-91.349000000000004</v>
      </c>
      <c r="C3927">
        <v>6</v>
      </c>
      <c r="D3927">
        <v>1400</v>
      </c>
      <c r="E3927">
        <v>1</v>
      </c>
      <c r="F3927" s="3">
        <v>1.5623862941788058</v>
      </c>
    </row>
    <row r="3928" spans="1:6">
      <c r="A3928">
        <v>10</v>
      </c>
      <c r="B3928">
        <v>-91.233999999999995</v>
      </c>
      <c r="C3928">
        <v>6</v>
      </c>
      <c r="D3928">
        <v>1400</v>
      </c>
      <c r="E3928">
        <v>2</v>
      </c>
      <c r="F3928" s="3">
        <v>2.3581885930651443</v>
      </c>
    </row>
    <row r="3929" spans="1:6">
      <c r="A3929">
        <v>11</v>
      </c>
      <c r="B3929">
        <v>-91.123999999999995</v>
      </c>
      <c r="C3929">
        <v>6</v>
      </c>
      <c r="D3929">
        <v>1400</v>
      </c>
      <c r="E3929">
        <v>4</v>
      </c>
      <c r="F3929" s="3">
        <v>3.6301200905633104</v>
      </c>
    </row>
    <row r="3930" spans="1:6">
      <c r="A3930">
        <v>12</v>
      </c>
      <c r="B3930">
        <v>-91.009</v>
      </c>
      <c r="C3930">
        <v>6</v>
      </c>
      <c r="D3930">
        <v>1400</v>
      </c>
      <c r="E3930">
        <v>4</v>
      </c>
      <c r="F3930" s="3">
        <v>5.6324975024384472</v>
      </c>
    </row>
    <row r="3931" spans="1:6">
      <c r="A3931">
        <v>13</v>
      </c>
      <c r="B3931">
        <v>-90.894999999999996</v>
      </c>
      <c r="C3931">
        <v>6</v>
      </c>
      <c r="D3931">
        <v>1400</v>
      </c>
      <c r="E3931">
        <v>9</v>
      </c>
      <c r="F3931" s="3">
        <v>8.3149963643393452</v>
      </c>
    </row>
    <row r="3932" spans="1:6">
      <c r="A3932">
        <v>14</v>
      </c>
      <c r="B3932">
        <v>-90.787000000000006</v>
      </c>
      <c r="C3932">
        <v>6</v>
      </c>
      <c r="D3932">
        <v>1400</v>
      </c>
      <c r="E3932">
        <v>14</v>
      </c>
      <c r="F3932" s="3">
        <v>11.326719492084626</v>
      </c>
    </row>
    <row r="3933" spans="1:6">
      <c r="A3933">
        <v>15</v>
      </c>
      <c r="B3933">
        <v>-90.671999999999997</v>
      </c>
      <c r="C3933">
        <v>6</v>
      </c>
      <c r="D3933">
        <v>1400</v>
      </c>
      <c r="E3933">
        <v>12</v>
      </c>
      <c r="F3933" s="3">
        <v>14.61828403771443</v>
      </c>
    </row>
    <row r="3934" spans="1:6">
      <c r="A3934">
        <v>16</v>
      </c>
      <c r="B3934">
        <v>-90.555999999999997</v>
      </c>
      <c r="C3934">
        <v>6</v>
      </c>
      <c r="D3934">
        <v>1400</v>
      </c>
      <c r="E3934">
        <v>27</v>
      </c>
      <c r="F3934" s="3">
        <v>17.40714566004533</v>
      </c>
    </row>
    <row r="3935" spans="1:6">
      <c r="A3935">
        <v>17</v>
      </c>
      <c r="B3935">
        <v>-90.44</v>
      </c>
      <c r="C3935">
        <v>6</v>
      </c>
      <c r="D3935">
        <v>1400</v>
      </c>
      <c r="E3935">
        <v>18</v>
      </c>
      <c r="F3935" s="3">
        <v>19.023603175024945</v>
      </c>
    </row>
    <row r="3936" spans="1:6">
      <c r="A3936">
        <v>18</v>
      </c>
      <c r="B3936">
        <v>-90.325000000000003</v>
      </c>
      <c r="C3936">
        <v>6</v>
      </c>
      <c r="D3936">
        <v>1400</v>
      </c>
      <c r="E3936">
        <v>18</v>
      </c>
      <c r="F3936" s="3">
        <v>19.065854081560367</v>
      </c>
    </row>
    <row r="3937" spans="1:6">
      <c r="A3937">
        <v>19</v>
      </c>
      <c r="B3937">
        <v>-90.218999999999994</v>
      </c>
      <c r="C3937">
        <v>6</v>
      </c>
      <c r="D3937">
        <v>1400</v>
      </c>
      <c r="E3937">
        <v>14</v>
      </c>
      <c r="F3937" s="3">
        <v>17.711734559085077</v>
      </c>
    </row>
    <row r="3938" spans="1:6">
      <c r="A3938">
        <v>20</v>
      </c>
      <c r="B3938">
        <v>-90.105999999999995</v>
      </c>
      <c r="C3938">
        <v>6</v>
      </c>
      <c r="D3938">
        <v>1400</v>
      </c>
      <c r="E3938">
        <v>18</v>
      </c>
      <c r="F3938" s="3">
        <v>15.128627076376114</v>
      </c>
    </row>
    <row r="3939" spans="1:6">
      <c r="A3939">
        <v>21</v>
      </c>
      <c r="B3939">
        <v>-89.991</v>
      </c>
      <c r="C3939">
        <v>6</v>
      </c>
      <c r="D3939">
        <v>1400</v>
      </c>
      <c r="E3939">
        <v>9</v>
      </c>
      <c r="F3939" s="3">
        <v>11.87767174099897</v>
      </c>
    </row>
    <row r="3940" spans="1:6">
      <c r="A3940">
        <v>22</v>
      </c>
      <c r="B3940">
        <v>-89.876999999999995</v>
      </c>
      <c r="C3940">
        <v>6</v>
      </c>
      <c r="D3940">
        <v>1400</v>
      </c>
      <c r="E3940">
        <v>19</v>
      </c>
      <c r="F3940" s="3">
        <v>8.6578433815814098</v>
      </c>
    </row>
    <row r="3941" spans="1:6">
      <c r="A3941">
        <v>23</v>
      </c>
      <c r="B3941">
        <v>-89.757999999999996</v>
      </c>
      <c r="C3941">
        <v>6</v>
      </c>
      <c r="D3941">
        <v>1400</v>
      </c>
      <c r="E3941">
        <v>9</v>
      </c>
      <c r="F3941" s="3">
        <v>5.7981008565026748</v>
      </c>
    </row>
    <row r="3942" spans="1:6">
      <c r="A3942">
        <v>24</v>
      </c>
      <c r="B3942">
        <v>-89.641999999999996</v>
      </c>
      <c r="C3942">
        <v>6</v>
      </c>
      <c r="D3942">
        <v>1400</v>
      </c>
      <c r="E3942">
        <v>2</v>
      </c>
      <c r="F3942" s="3">
        <v>3.7307809945446886</v>
      </c>
    </row>
    <row r="3943" spans="1:6">
      <c r="A3943">
        <v>25</v>
      </c>
      <c r="B3943">
        <v>-89.534999999999997</v>
      </c>
      <c r="C3943">
        <v>6</v>
      </c>
      <c r="D3943">
        <v>1400</v>
      </c>
      <c r="E3943">
        <v>1</v>
      </c>
      <c r="F3943" s="3">
        <v>2.4503971806777325</v>
      </c>
    </row>
    <row r="3944" spans="1:6">
      <c r="A3944">
        <v>26</v>
      </c>
      <c r="B3944">
        <v>-89.43</v>
      </c>
      <c r="C3944">
        <v>6</v>
      </c>
      <c r="D3944">
        <v>1400</v>
      </c>
      <c r="E3944">
        <v>4</v>
      </c>
      <c r="F3944" s="3">
        <v>1.6690052137569191</v>
      </c>
    </row>
    <row r="3945" spans="1:6">
      <c r="A3945">
        <v>27</v>
      </c>
      <c r="B3945">
        <v>-89.316000000000003</v>
      </c>
      <c r="C3945">
        <v>6</v>
      </c>
      <c r="D3945">
        <v>1400</v>
      </c>
      <c r="E3945">
        <v>3</v>
      </c>
      <c r="F3945" s="3">
        <v>1.195119513700875</v>
      </c>
    </row>
    <row r="3946" spans="1:6">
      <c r="A3946">
        <v>28</v>
      </c>
      <c r="B3946">
        <v>-89.195999999999998</v>
      </c>
      <c r="C3946">
        <v>6</v>
      </c>
      <c r="D3946">
        <v>1400</v>
      </c>
      <c r="E3946">
        <v>5</v>
      </c>
      <c r="F3946" s="3">
        <v>0.95315714296807419</v>
      </c>
    </row>
    <row r="3947" spans="1:6">
      <c r="A3947">
        <v>29</v>
      </c>
      <c r="B3947">
        <v>-89.090999999999994</v>
      </c>
      <c r="C3947">
        <v>6</v>
      </c>
      <c r="D3947">
        <v>1400</v>
      </c>
      <c r="E3947">
        <v>2</v>
      </c>
      <c r="F3947" s="3">
        <v>0.85809524232111856</v>
      </c>
    </row>
    <row r="3948" spans="1:6">
      <c r="A3948">
        <v>30</v>
      </c>
      <c r="B3948">
        <v>-88.971999999999994</v>
      </c>
      <c r="C3948">
        <v>6</v>
      </c>
      <c r="D3948">
        <v>1400</v>
      </c>
      <c r="E3948">
        <v>2</v>
      </c>
      <c r="F3948" s="3">
        <v>0.81326059248684934</v>
      </c>
    </row>
    <row r="3949" spans="1:6">
      <c r="A3949">
        <v>31</v>
      </c>
      <c r="B3949">
        <v>-88.86</v>
      </c>
      <c r="C3949">
        <v>6</v>
      </c>
      <c r="D3949">
        <v>1400</v>
      </c>
      <c r="E3949">
        <v>2</v>
      </c>
      <c r="F3949" s="3">
        <v>0.79790740003033822</v>
      </c>
    </row>
    <row r="3950" spans="1:6">
      <c r="A3950">
        <v>32</v>
      </c>
      <c r="B3950">
        <v>-88.751999999999995</v>
      </c>
      <c r="C3950">
        <v>6</v>
      </c>
      <c r="D3950">
        <v>1400</v>
      </c>
      <c r="E3950">
        <v>1</v>
      </c>
      <c r="F3950" s="3">
        <v>0.79273341084328752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170</v>
      </c>
    </row>
    <row r="3956" spans="1:6">
      <c r="A3956" t="s">
        <v>115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5</v>
      </c>
    </row>
    <row r="3960" spans="1:6">
      <c r="A3960" t="s">
        <v>171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9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354</v>
      </c>
      <c r="B3968" t="s">
        <v>333</v>
      </c>
      <c r="C3968" t="s">
        <v>336</v>
      </c>
      <c r="D3968" t="s">
        <v>353</v>
      </c>
      <c r="E3968" t="s">
        <v>352</v>
      </c>
      <c r="F3968" t="s">
        <v>373</v>
      </c>
    </row>
    <row r="3969" spans="1:10">
      <c r="A3969">
        <v>1</v>
      </c>
      <c r="B3969">
        <v>-92.248000000000005</v>
      </c>
      <c r="C3969">
        <v>6</v>
      </c>
      <c r="D3969">
        <v>1400</v>
      </c>
      <c r="E3969">
        <v>0</v>
      </c>
      <c r="F3969" s="3">
        <v>0.39616576795226377</v>
      </c>
      <c r="J3969" t="s">
        <v>465</v>
      </c>
    </row>
    <row r="3970" spans="1:10">
      <c r="A3970">
        <v>2</v>
      </c>
      <c r="B3970">
        <v>-92.138999999999996</v>
      </c>
      <c r="C3970">
        <v>6</v>
      </c>
      <c r="D3970">
        <v>1400</v>
      </c>
      <c r="E3970">
        <v>0</v>
      </c>
      <c r="F3970" s="3">
        <v>0.39618091239110131</v>
      </c>
    </row>
    <row r="3971" spans="1:10">
      <c r="A3971">
        <v>3</v>
      </c>
      <c r="B3971">
        <v>-92.024000000000001</v>
      </c>
      <c r="C3971">
        <v>6</v>
      </c>
      <c r="D3971">
        <v>1400</v>
      </c>
      <c r="E3971">
        <v>0</v>
      </c>
      <c r="F3971" s="3">
        <v>0.39626269044635049</v>
      </c>
    </row>
    <row r="3972" spans="1:10">
      <c r="A3972">
        <v>4</v>
      </c>
      <c r="B3972">
        <v>-91.912000000000006</v>
      </c>
      <c r="C3972">
        <v>6</v>
      </c>
      <c r="D3972">
        <v>1400</v>
      </c>
      <c r="E3972">
        <v>3</v>
      </c>
      <c r="F3972" s="3">
        <v>0.39663032014095367</v>
      </c>
    </row>
    <row r="3973" spans="1:10">
      <c r="A3973">
        <v>5</v>
      </c>
      <c r="B3973">
        <v>-91.8</v>
      </c>
      <c r="C3973">
        <v>6</v>
      </c>
      <c r="D3973">
        <v>1400</v>
      </c>
      <c r="E3973">
        <v>2</v>
      </c>
      <c r="F3973" s="3">
        <v>0.39813054680930765</v>
      </c>
    </row>
    <row r="3974" spans="1:10">
      <c r="A3974">
        <v>6</v>
      </c>
      <c r="B3974">
        <v>-91.694000000000003</v>
      </c>
      <c r="C3974">
        <v>6</v>
      </c>
      <c r="D3974">
        <v>1400</v>
      </c>
      <c r="E3974">
        <v>2</v>
      </c>
      <c r="F3974" s="3">
        <v>0.40312972002440095</v>
      </c>
    </row>
    <row r="3975" spans="1:10">
      <c r="A3975">
        <v>7</v>
      </c>
      <c r="B3975">
        <v>-91.581000000000003</v>
      </c>
      <c r="C3975">
        <v>6</v>
      </c>
      <c r="D3975">
        <v>1400</v>
      </c>
      <c r="E3975">
        <v>0</v>
      </c>
      <c r="F3975" s="3">
        <v>0.42036922148614914</v>
      </c>
    </row>
    <row r="3976" spans="1:10">
      <c r="A3976">
        <v>8</v>
      </c>
      <c r="B3976">
        <v>-91.465000000000003</v>
      </c>
      <c r="C3976">
        <v>6</v>
      </c>
      <c r="D3976">
        <v>1400</v>
      </c>
      <c r="E3976">
        <v>2</v>
      </c>
      <c r="F3976" s="3">
        <v>0.47405913096916352</v>
      </c>
    </row>
    <row r="3977" spans="1:10">
      <c r="A3977">
        <v>9</v>
      </c>
      <c r="B3977">
        <v>-91.349000000000004</v>
      </c>
      <c r="C3977">
        <v>6</v>
      </c>
      <c r="D3977">
        <v>1400</v>
      </c>
      <c r="E3977">
        <v>0</v>
      </c>
      <c r="F3977" s="3">
        <v>0.62046107573036213</v>
      </c>
    </row>
    <row r="3978" spans="1:10">
      <c r="A3978">
        <v>10</v>
      </c>
      <c r="B3978">
        <v>-91.233999999999995</v>
      </c>
      <c r="C3978">
        <v>6</v>
      </c>
      <c r="D3978">
        <v>1400</v>
      </c>
      <c r="E3978">
        <v>0</v>
      </c>
      <c r="F3978" s="3">
        <v>0.96964883057746598</v>
      </c>
    </row>
    <row r="3979" spans="1:10">
      <c r="A3979">
        <v>11</v>
      </c>
      <c r="B3979">
        <v>-91.123999999999995</v>
      </c>
      <c r="C3979">
        <v>6</v>
      </c>
      <c r="D3979">
        <v>1400</v>
      </c>
      <c r="E3979">
        <v>1</v>
      </c>
      <c r="F3979" s="3">
        <v>1.667022849810168</v>
      </c>
    </row>
    <row r="3980" spans="1:10">
      <c r="A3980">
        <v>12</v>
      </c>
      <c r="B3980">
        <v>-91.009</v>
      </c>
      <c r="C3980">
        <v>6</v>
      </c>
      <c r="D3980">
        <v>1400</v>
      </c>
      <c r="E3980">
        <v>4</v>
      </c>
      <c r="F3980" s="3">
        <v>3.0201800450881651</v>
      </c>
    </row>
    <row r="3981" spans="1:10">
      <c r="A3981">
        <v>13</v>
      </c>
      <c r="B3981">
        <v>-90.894999999999996</v>
      </c>
      <c r="C3981">
        <v>6</v>
      </c>
      <c r="D3981">
        <v>1400</v>
      </c>
      <c r="E3981">
        <v>9</v>
      </c>
      <c r="F3981" s="3">
        <v>5.2297491289615969</v>
      </c>
    </row>
    <row r="3982" spans="1:10">
      <c r="A3982">
        <v>14</v>
      </c>
      <c r="B3982">
        <v>-90.787000000000006</v>
      </c>
      <c r="C3982">
        <v>6</v>
      </c>
      <c r="D3982">
        <v>1400</v>
      </c>
      <c r="E3982">
        <v>8</v>
      </c>
      <c r="F3982" s="3">
        <v>8.2052729839926659</v>
      </c>
    </row>
    <row r="3983" spans="1:10">
      <c r="A3983">
        <v>15</v>
      </c>
      <c r="B3983">
        <v>-90.671999999999997</v>
      </c>
      <c r="C3983">
        <v>6</v>
      </c>
      <c r="D3983">
        <v>1400</v>
      </c>
      <c r="E3983">
        <v>14</v>
      </c>
      <c r="F3983" s="3">
        <v>12.102887764459489</v>
      </c>
    </row>
    <row r="3984" spans="1:10">
      <c r="A3984">
        <v>16</v>
      </c>
      <c r="B3984">
        <v>-90.555999999999997</v>
      </c>
      <c r="C3984">
        <v>6</v>
      </c>
      <c r="D3984">
        <v>1400</v>
      </c>
      <c r="E3984">
        <v>13</v>
      </c>
      <c r="F3984" s="3">
        <v>16.162558950764126</v>
      </c>
    </row>
    <row r="3985" spans="1:6">
      <c r="A3985">
        <v>17</v>
      </c>
      <c r="B3985">
        <v>-90.44</v>
      </c>
      <c r="C3985">
        <v>6</v>
      </c>
      <c r="D3985">
        <v>1400</v>
      </c>
      <c r="E3985">
        <v>19</v>
      </c>
      <c r="F3985" s="3">
        <v>19.39624776363679</v>
      </c>
    </row>
    <row r="3986" spans="1:6">
      <c r="A3986">
        <v>18</v>
      </c>
      <c r="B3986">
        <v>-90.325000000000003</v>
      </c>
      <c r="C3986">
        <v>6</v>
      </c>
      <c r="D3986">
        <v>1400</v>
      </c>
      <c r="E3986">
        <v>24</v>
      </c>
      <c r="F3986" s="3">
        <v>20.880820161950002</v>
      </c>
    </row>
    <row r="3987" spans="1:6">
      <c r="A3987">
        <v>19</v>
      </c>
      <c r="B3987">
        <v>-90.218999999999994</v>
      </c>
      <c r="C3987">
        <v>6</v>
      </c>
      <c r="D3987">
        <v>1400</v>
      </c>
      <c r="E3987">
        <v>20</v>
      </c>
      <c r="F3987" s="3">
        <v>20.326929422412029</v>
      </c>
    </row>
    <row r="3988" spans="1:6">
      <c r="A3988">
        <v>20</v>
      </c>
      <c r="B3988">
        <v>-90.105999999999995</v>
      </c>
      <c r="C3988">
        <v>6</v>
      </c>
      <c r="D3988">
        <v>1400</v>
      </c>
      <c r="E3988">
        <v>15</v>
      </c>
      <c r="F3988" s="3">
        <v>17.872191286433186</v>
      </c>
    </row>
    <row r="3989" spans="1:6">
      <c r="A3989">
        <v>21</v>
      </c>
      <c r="B3989">
        <v>-89.991</v>
      </c>
      <c r="C3989">
        <v>6</v>
      </c>
      <c r="D3989">
        <v>1400</v>
      </c>
      <c r="E3989">
        <v>16</v>
      </c>
      <c r="F3989" s="3">
        <v>14.115040167118977</v>
      </c>
    </row>
    <row r="3990" spans="1:6">
      <c r="A3990">
        <v>22</v>
      </c>
      <c r="B3990">
        <v>-89.876999999999995</v>
      </c>
      <c r="C3990">
        <v>6</v>
      </c>
      <c r="D3990">
        <v>1400</v>
      </c>
      <c r="E3990">
        <v>14</v>
      </c>
      <c r="F3990" s="3">
        <v>10.085194870765756</v>
      </c>
    </row>
    <row r="3991" spans="1:6">
      <c r="A3991">
        <v>23</v>
      </c>
      <c r="B3991">
        <v>-89.757999999999996</v>
      </c>
      <c r="C3991">
        <v>6</v>
      </c>
      <c r="D3991">
        <v>1400</v>
      </c>
      <c r="E3991">
        <v>4</v>
      </c>
      <c r="F3991" s="3">
        <v>6.406265526221639</v>
      </c>
    </row>
    <row r="3992" spans="1:6">
      <c r="A3992">
        <v>24</v>
      </c>
      <c r="B3992">
        <v>-89.641999999999996</v>
      </c>
      <c r="C3992">
        <v>6</v>
      </c>
      <c r="D3992">
        <v>1400</v>
      </c>
      <c r="E3992">
        <v>6</v>
      </c>
      <c r="F3992" s="3">
        <v>3.7675899337885781</v>
      </c>
    </row>
    <row r="3993" spans="1:6">
      <c r="A3993">
        <v>25</v>
      </c>
      <c r="B3993">
        <v>-89.534999999999997</v>
      </c>
      <c r="C3993">
        <v>6</v>
      </c>
      <c r="D3993">
        <v>1400</v>
      </c>
      <c r="E3993">
        <v>3</v>
      </c>
      <c r="F3993" s="3">
        <v>2.1885174143676669</v>
      </c>
    </row>
    <row r="3994" spans="1:6">
      <c r="A3994">
        <v>26</v>
      </c>
      <c r="B3994">
        <v>-89.43</v>
      </c>
      <c r="C3994">
        <v>6</v>
      </c>
      <c r="D3994">
        <v>1400</v>
      </c>
      <c r="E3994">
        <v>1</v>
      </c>
      <c r="F3994" s="3">
        <v>1.2756581093863248</v>
      </c>
    </row>
    <row r="3995" spans="1:6">
      <c r="A3995">
        <v>27</v>
      </c>
      <c r="B3995">
        <v>-89.316000000000003</v>
      </c>
      <c r="C3995">
        <v>6</v>
      </c>
      <c r="D3995">
        <v>1400</v>
      </c>
      <c r="E3995">
        <v>0</v>
      </c>
      <c r="F3995" s="3">
        <v>0.76239596966935619</v>
      </c>
    </row>
    <row r="3996" spans="1:6">
      <c r="A3996">
        <v>28</v>
      </c>
      <c r="B3996">
        <v>-89.195999999999998</v>
      </c>
      <c r="C3996">
        <v>6</v>
      </c>
      <c r="D3996">
        <v>1400</v>
      </c>
      <c r="E3996">
        <v>2</v>
      </c>
      <c r="F3996" s="3">
        <v>0.5258470280633859</v>
      </c>
    </row>
    <row r="3997" spans="1:6">
      <c r="A3997">
        <v>29</v>
      </c>
      <c r="B3997">
        <v>-89.090999999999994</v>
      </c>
      <c r="C3997">
        <v>6</v>
      </c>
      <c r="D3997">
        <v>1400</v>
      </c>
      <c r="E3997">
        <v>1</v>
      </c>
      <c r="F3997" s="3">
        <v>0.4435865692452659</v>
      </c>
    </row>
    <row r="3998" spans="1:6">
      <c r="A3998">
        <v>30</v>
      </c>
      <c r="B3998">
        <v>-88.971999999999994</v>
      </c>
      <c r="C3998">
        <v>6</v>
      </c>
      <c r="D3998">
        <v>1400</v>
      </c>
      <c r="E3998">
        <v>2</v>
      </c>
      <c r="F3998" s="3">
        <v>0.40974691933782559</v>
      </c>
    </row>
    <row r="3999" spans="1:6">
      <c r="A3999">
        <v>31</v>
      </c>
      <c r="B3999">
        <v>-88.86</v>
      </c>
      <c r="C3999">
        <v>6</v>
      </c>
      <c r="D3999">
        <v>1400</v>
      </c>
      <c r="E3999">
        <v>0</v>
      </c>
      <c r="F3999" s="3">
        <v>0.39992612971651725</v>
      </c>
    </row>
    <row r="4000" spans="1:6">
      <c r="A4000">
        <v>32</v>
      </c>
      <c r="B4000">
        <v>-88.751999999999995</v>
      </c>
      <c r="C4000">
        <v>6</v>
      </c>
      <c r="D4000">
        <v>1400</v>
      </c>
      <c r="E4000">
        <v>2</v>
      </c>
      <c r="F4000" s="3">
        <v>0.39715204287098599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172</v>
      </c>
    </row>
    <row r="4006" spans="1:1">
      <c r="A4006" t="s">
        <v>115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5</v>
      </c>
    </row>
    <row r="4010" spans="1:1">
      <c r="A4010" t="s">
        <v>173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9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354</v>
      </c>
      <c r="B4018" t="s">
        <v>333</v>
      </c>
      <c r="C4018" t="s">
        <v>336</v>
      </c>
      <c r="D4018" t="s">
        <v>353</v>
      </c>
      <c r="E4018" t="s">
        <v>352</v>
      </c>
      <c r="F4018" t="s">
        <v>373</v>
      </c>
    </row>
    <row r="4019" spans="1:10">
      <c r="A4019">
        <v>1</v>
      </c>
      <c r="B4019">
        <v>-92.248000000000005</v>
      </c>
      <c r="C4019">
        <v>6</v>
      </c>
      <c r="D4019">
        <v>1400</v>
      </c>
      <c r="E4019">
        <v>1</v>
      </c>
      <c r="F4019" s="3">
        <v>0.85015258662443749</v>
      </c>
      <c r="J4019" t="s">
        <v>466</v>
      </c>
    </row>
    <row r="4020" spans="1:10">
      <c r="A4020">
        <v>2</v>
      </c>
      <c r="B4020">
        <v>-92.138999999999996</v>
      </c>
      <c r="C4020">
        <v>6</v>
      </c>
      <c r="D4020">
        <v>1400</v>
      </c>
      <c r="E4020">
        <v>0</v>
      </c>
      <c r="F4020" s="3">
        <v>0.85035682787937483</v>
      </c>
    </row>
    <row r="4021" spans="1:10">
      <c r="A4021">
        <v>3</v>
      </c>
      <c r="B4021">
        <v>-92.024000000000001</v>
      </c>
      <c r="C4021">
        <v>6</v>
      </c>
      <c r="D4021">
        <v>1400</v>
      </c>
      <c r="E4021">
        <v>0</v>
      </c>
      <c r="F4021" s="3">
        <v>0.85104610754678389</v>
      </c>
    </row>
    <row r="4022" spans="1:10">
      <c r="A4022">
        <v>4</v>
      </c>
      <c r="B4022">
        <v>-91.912000000000006</v>
      </c>
      <c r="C4022">
        <v>6</v>
      </c>
      <c r="D4022">
        <v>1400</v>
      </c>
      <c r="E4022">
        <v>1</v>
      </c>
      <c r="F4022" s="3">
        <v>0.85305990266460441</v>
      </c>
    </row>
    <row r="4023" spans="1:10">
      <c r="A4023">
        <v>5</v>
      </c>
      <c r="B4023">
        <v>-91.8</v>
      </c>
      <c r="C4023">
        <v>6</v>
      </c>
      <c r="D4023">
        <v>1400</v>
      </c>
      <c r="E4023">
        <v>1</v>
      </c>
      <c r="F4023" s="3">
        <v>0.85862074211352302</v>
      </c>
    </row>
    <row r="4024" spans="1:10">
      <c r="A4024">
        <v>6</v>
      </c>
      <c r="B4024">
        <v>-91.694000000000003</v>
      </c>
      <c r="C4024">
        <v>6</v>
      </c>
      <c r="D4024">
        <v>1400</v>
      </c>
      <c r="E4024">
        <v>5</v>
      </c>
      <c r="F4024" s="3">
        <v>0.87178926175436866</v>
      </c>
    </row>
    <row r="4025" spans="1:10">
      <c r="A4025">
        <v>7</v>
      </c>
      <c r="B4025">
        <v>-91.581000000000003</v>
      </c>
      <c r="C4025">
        <v>6</v>
      </c>
      <c r="D4025">
        <v>1400</v>
      </c>
      <c r="E4025">
        <v>1</v>
      </c>
      <c r="F4025" s="3">
        <v>0.90497010914007281</v>
      </c>
    </row>
    <row r="4026" spans="1:10">
      <c r="A4026">
        <v>8</v>
      </c>
      <c r="B4026">
        <v>-91.465000000000003</v>
      </c>
      <c r="C4026">
        <v>6</v>
      </c>
      <c r="D4026">
        <v>1400</v>
      </c>
      <c r="E4026">
        <v>5</v>
      </c>
      <c r="F4026" s="3">
        <v>0.98252610975377142</v>
      </c>
    </row>
    <row r="4027" spans="1:10">
      <c r="A4027">
        <v>9</v>
      </c>
      <c r="B4027">
        <v>-91.349000000000004</v>
      </c>
      <c r="C4027">
        <v>6</v>
      </c>
      <c r="D4027">
        <v>1400</v>
      </c>
      <c r="E4027">
        <v>0</v>
      </c>
      <c r="F4027" s="3">
        <v>1.1474146150943476</v>
      </c>
    </row>
    <row r="4028" spans="1:10">
      <c r="A4028">
        <v>10</v>
      </c>
      <c r="B4028">
        <v>-91.233999999999995</v>
      </c>
      <c r="C4028">
        <v>6</v>
      </c>
      <c r="D4028">
        <v>1400</v>
      </c>
      <c r="E4028">
        <v>6</v>
      </c>
      <c r="F4028" s="3">
        <v>1.4674023513142307</v>
      </c>
    </row>
    <row r="4029" spans="1:10">
      <c r="A4029">
        <v>11</v>
      </c>
      <c r="B4029">
        <v>-91.123999999999995</v>
      </c>
      <c r="C4029">
        <v>6</v>
      </c>
      <c r="D4029">
        <v>1400</v>
      </c>
      <c r="E4029">
        <v>2</v>
      </c>
      <c r="F4029" s="3">
        <v>2.0120417528852808</v>
      </c>
    </row>
    <row r="4030" spans="1:10">
      <c r="A4030">
        <v>12</v>
      </c>
      <c r="B4030">
        <v>-91.009</v>
      </c>
      <c r="C4030">
        <v>6</v>
      </c>
      <c r="D4030">
        <v>1400</v>
      </c>
      <c r="E4030">
        <v>3</v>
      </c>
      <c r="F4030" s="3">
        <v>2.950271662925259</v>
      </c>
    </row>
    <row r="4031" spans="1:10">
      <c r="A4031">
        <v>13</v>
      </c>
      <c r="B4031">
        <v>-90.894999999999996</v>
      </c>
      <c r="C4031">
        <v>6</v>
      </c>
      <c r="D4031">
        <v>1400</v>
      </c>
      <c r="E4031">
        <v>5</v>
      </c>
      <c r="F4031" s="3">
        <v>4.3715585786225066</v>
      </c>
    </row>
    <row r="4032" spans="1:10">
      <c r="A4032">
        <v>14</v>
      </c>
      <c r="B4032">
        <v>-90.787000000000006</v>
      </c>
      <c r="C4032">
        <v>6</v>
      </c>
      <c r="D4032">
        <v>1400</v>
      </c>
      <c r="E4032">
        <v>7</v>
      </c>
      <c r="F4032" s="3">
        <v>6.2388495241413118</v>
      </c>
    </row>
    <row r="4033" spans="1:6">
      <c r="A4033">
        <v>15</v>
      </c>
      <c r="B4033">
        <v>-90.671999999999997</v>
      </c>
      <c r="C4033">
        <v>6</v>
      </c>
      <c r="D4033">
        <v>1400</v>
      </c>
      <c r="E4033">
        <v>6</v>
      </c>
      <c r="F4033" s="3">
        <v>8.764171257158754</v>
      </c>
    </row>
    <row r="4034" spans="1:6">
      <c r="A4034">
        <v>16</v>
      </c>
      <c r="B4034">
        <v>-90.555999999999997</v>
      </c>
      <c r="C4034">
        <v>6</v>
      </c>
      <c r="D4034">
        <v>1400</v>
      </c>
      <c r="E4034">
        <v>12</v>
      </c>
      <c r="F4034" s="3">
        <v>11.704251137211983</v>
      </c>
    </row>
    <row r="4035" spans="1:6">
      <c r="A4035">
        <v>17</v>
      </c>
      <c r="B4035">
        <v>-90.44</v>
      </c>
      <c r="C4035">
        <v>6</v>
      </c>
      <c r="D4035">
        <v>1400</v>
      </c>
      <c r="E4035">
        <v>15</v>
      </c>
      <c r="F4035" s="3">
        <v>14.701368651198239</v>
      </c>
    </row>
    <row r="4036" spans="1:6">
      <c r="A4036">
        <v>18</v>
      </c>
      <c r="B4036">
        <v>-90.325000000000003</v>
      </c>
      <c r="C4036">
        <v>6</v>
      </c>
      <c r="D4036">
        <v>1400</v>
      </c>
      <c r="E4036">
        <v>14</v>
      </c>
      <c r="F4036" s="3">
        <v>17.277613485281435</v>
      </c>
    </row>
    <row r="4037" spans="1:6">
      <c r="A4037">
        <v>19</v>
      </c>
      <c r="B4037">
        <v>-90.218999999999994</v>
      </c>
      <c r="C4037">
        <v>6</v>
      </c>
      <c r="D4037">
        <v>1400</v>
      </c>
      <c r="E4037">
        <v>27</v>
      </c>
      <c r="F4037" s="3">
        <v>18.90557572215922</v>
      </c>
    </row>
    <row r="4038" spans="1:6">
      <c r="A4038">
        <v>20</v>
      </c>
      <c r="B4038">
        <v>-90.105999999999995</v>
      </c>
      <c r="C4038">
        <v>6</v>
      </c>
      <c r="D4038">
        <v>1400</v>
      </c>
      <c r="E4038">
        <v>23</v>
      </c>
      <c r="F4038" s="3">
        <v>19.53850036614423</v>
      </c>
    </row>
    <row r="4039" spans="1:6">
      <c r="A4039">
        <v>21</v>
      </c>
      <c r="B4039">
        <v>-89.991</v>
      </c>
      <c r="C4039">
        <v>6</v>
      </c>
      <c r="D4039">
        <v>1400</v>
      </c>
      <c r="E4039">
        <v>20</v>
      </c>
      <c r="F4039" s="3">
        <v>18.892859960627323</v>
      </c>
    </row>
    <row r="4040" spans="1:6">
      <c r="A4040">
        <v>22</v>
      </c>
      <c r="B4040">
        <v>-89.876999999999995</v>
      </c>
      <c r="C4040">
        <v>6</v>
      </c>
      <c r="D4040">
        <v>1400</v>
      </c>
      <c r="E4040">
        <v>22</v>
      </c>
      <c r="F4040" s="3">
        <v>17.098177860805645</v>
      </c>
    </row>
    <row r="4041" spans="1:6">
      <c r="A4041">
        <v>23</v>
      </c>
      <c r="B4041">
        <v>-89.757999999999996</v>
      </c>
      <c r="C4041">
        <v>6</v>
      </c>
      <c r="D4041">
        <v>1400</v>
      </c>
      <c r="E4041">
        <v>10</v>
      </c>
      <c r="F4041" s="3">
        <v>14.372547586406748</v>
      </c>
    </row>
    <row r="4042" spans="1:6">
      <c r="A4042">
        <v>24</v>
      </c>
      <c r="B4042">
        <v>-89.641999999999996</v>
      </c>
      <c r="C4042">
        <v>6</v>
      </c>
      <c r="D4042">
        <v>1400</v>
      </c>
      <c r="E4042">
        <v>9</v>
      </c>
      <c r="F4042" s="3">
        <v>11.360327812500131</v>
      </c>
    </row>
    <row r="4043" spans="1:6">
      <c r="A4043">
        <v>25</v>
      </c>
      <c r="B4043">
        <v>-89.534999999999997</v>
      </c>
      <c r="C4043">
        <v>6</v>
      </c>
      <c r="D4043">
        <v>1400</v>
      </c>
      <c r="E4043">
        <v>6</v>
      </c>
      <c r="F4043" s="3">
        <v>8.6646994363990224</v>
      </c>
    </row>
    <row r="4044" spans="1:6">
      <c r="A4044">
        <v>26</v>
      </c>
      <c r="B4044">
        <v>-89.43</v>
      </c>
      <c r="C4044">
        <v>6</v>
      </c>
      <c r="D4044">
        <v>1400</v>
      </c>
      <c r="E4044">
        <v>9</v>
      </c>
      <c r="F4044" s="3">
        <v>6.3545705844649909</v>
      </c>
    </row>
    <row r="4045" spans="1:6">
      <c r="A4045">
        <v>27</v>
      </c>
      <c r="B4045">
        <v>-89.316000000000003</v>
      </c>
      <c r="C4045">
        <v>6</v>
      </c>
      <c r="D4045">
        <v>1400</v>
      </c>
      <c r="E4045">
        <v>6</v>
      </c>
      <c r="F4045" s="3">
        <v>4.3692698062535102</v>
      </c>
    </row>
    <row r="4046" spans="1:6">
      <c r="A4046">
        <v>28</v>
      </c>
      <c r="B4046">
        <v>-89.195999999999998</v>
      </c>
      <c r="C4046">
        <v>6</v>
      </c>
      <c r="D4046">
        <v>1400</v>
      </c>
      <c r="E4046">
        <v>6</v>
      </c>
      <c r="F4046" s="3">
        <v>2.8884460313334448</v>
      </c>
    </row>
    <row r="4047" spans="1:6">
      <c r="A4047">
        <v>29</v>
      </c>
      <c r="B4047">
        <v>-89.090999999999994</v>
      </c>
      <c r="C4047">
        <v>6</v>
      </c>
      <c r="D4047">
        <v>1400</v>
      </c>
      <c r="E4047">
        <v>5</v>
      </c>
      <c r="F4047" s="3">
        <v>2.0366323987416655</v>
      </c>
    </row>
    <row r="4048" spans="1:6">
      <c r="A4048">
        <v>30</v>
      </c>
      <c r="B4048">
        <v>-88.971999999999994</v>
      </c>
      <c r="C4048">
        <v>6</v>
      </c>
      <c r="D4048">
        <v>1400</v>
      </c>
      <c r="E4048">
        <v>2</v>
      </c>
      <c r="F4048" s="3">
        <v>1.4484258377077952</v>
      </c>
    </row>
    <row r="4049" spans="1:6">
      <c r="A4049">
        <v>31</v>
      </c>
      <c r="B4049">
        <v>-88.86</v>
      </c>
      <c r="C4049">
        <v>6</v>
      </c>
      <c r="D4049">
        <v>1400</v>
      </c>
      <c r="E4049">
        <v>0</v>
      </c>
      <c r="F4049" s="3">
        <v>1.1431761230597717</v>
      </c>
    </row>
    <row r="4050" spans="1:6">
      <c r="A4050">
        <v>32</v>
      </c>
      <c r="B4050">
        <v>-88.751999999999995</v>
      </c>
      <c r="C4050">
        <v>6</v>
      </c>
      <c r="D4050">
        <v>1400</v>
      </c>
      <c r="E4050">
        <v>8</v>
      </c>
      <c r="F4050" s="3">
        <v>0.98827400233556029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174</v>
      </c>
    </row>
    <row r="4056" spans="1:6">
      <c r="A4056" t="s">
        <v>115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5</v>
      </c>
    </row>
    <row r="4060" spans="1:6">
      <c r="A4060" t="s">
        <v>175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9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354</v>
      </c>
      <c r="B4068" t="s">
        <v>333</v>
      </c>
      <c r="C4068" t="s">
        <v>336</v>
      </c>
      <c r="D4068" t="s">
        <v>353</v>
      </c>
      <c r="E4068" t="s">
        <v>352</v>
      </c>
      <c r="F4068" t="s">
        <v>373</v>
      </c>
    </row>
    <row r="4069" spans="1:10">
      <c r="A4069">
        <v>1</v>
      </c>
      <c r="B4069">
        <v>-92.248000000000005</v>
      </c>
      <c r="C4069">
        <v>7</v>
      </c>
      <c r="D4069">
        <v>1400</v>
      </c>
      <c r="E4069">
        <v>2</v>
      </c>
      <c r="F4069" s="3">
        <v>0.79840731025999412</v>
      </c>
      <c r="J4069" t="s">
        <v>467</v>
      </c>
    </row>
    <row r="4070" spans="1:10">
      <c r="A4070">
        <v>2</v>
      </c>
      <c r="B4070">
        <v>-92.138999999999996</v>
      </c>
      <c r="C4070">
        <v>7</v>
      </c>
      <c r="D4070">
        <v>1400</v>
      </c>
      <c r="E4070">
        <v>1</v>
      </c>
      <c r="F4070" s="3">
        <v>0.80881003395656559</v>
      </c>
    </row>
    <row r="4071" spans="1:10">
      <c r="A4071">
        <v>3</v>
      </c>
      <c r="B4071">
        <v>-92.024000000000001</v>
      </c>
      <c r="C4071">
        <v>7</v>
      </c>
      <c r="D4071">
        <v>1400</v>
      </c>
      <c r="E4071">
        <v>2</v>
      </c>
      <c r="F4071" s="3">
        <v>0.82816313369692296</v>
      </c>
    </row>
    <row r="4072" spans="1:10">
      <c r="A4072">
        <v>4</v>
      </c>
      <c r="B4072">
        <v>-91.912000000000006</v>
      </c>
      <c r="C4072">
        <v>7</v>
      </c>
      <c r="D4072">
        <v>1400</v>
      </c>
      <c r="E4072">
        <v>1</v>
      </c>
      <c r="F4072" s="3">
        <v>0.86039493547816426</v>
      </c>
    </row>
    <row r="4073" spans="1:10">
      <c r="A4073">
        <v>5</v>
      </c>
      <c r="B4073">
        <v>-91.8</v>
      </c>
      <c r="C4073">
        <v>7</v>
      </c>
      <c r="D4073">
        <v>1400</v>
      </c>
      <c r="E4073">
        <v>3</v>
      </c>
      <c r="F4073" s="3">
        <v>0.91320675138832885</v>
      </c>
    </row>
    <row r="4074" spans="1:10">
      <c r="A4074">
        <v>6</v>
      </c>
      <c r="B4074">
        <v>-91.694000000000003</v>
      </c>
      <c r="C4074">
        <v>7</v>
      </c>
      <c r="D4074">
        <v>1400</v>
      </c>
      <c r="E4074">
        <v>0</v>
      </c>
      <c r="F4074" s="3">
        <v>0.99119634445576332</v>
      </c>
    </row>
    <row r="4075" spans="1:10">
      <c r="A4075">
        <v>7</v>
      </c>
      <c r="B4075">
        <v>-91.581000000000003</v>
      </c>
      <c r="C4075">
        <v>7</v>
      </c>
      <c r="D4075">
        <v>1400</v>
      </c>
      <c r="E4075">
        <v>0</v>
      </c>
      <c r="F4075" s="3">
        <v>1.1168740238722048</v>
      </c>
    </row>
    <row r="4076" spans="1:10">
      <c r="A4076">
        <v>8</v>
      </c>
      <c r="B4076">
        <v>-91.465000000000003</v>
      </c>
      <c r="C4076">
        <v>7</v>
      </c>
      <c r="D4076">
        <v>1400</v>
      </c>
      <c r="E4076">
        <v>3</v>
      </c>
      <c r="F4076" s="3">
        <v>1.3080167216134153</v>
      </c>
    </row>
    <row r="4077" spans="1:10">
      <c r="A4077">
        <v>9</v>
      </c>
      <c r="B4077">
        <v>-91.349000000000004</v>
      </c>
      <c r="C4077">
        <v>7</v>
      </c>
      <c r="D4077">
        <v>1400</v>
      </c>
      <c r="E4077">
        <v>2</v>
      </c>
      <c r="F4077" s="3">
        <v>1.5812155176316438</v>
      </c>
    </row>
    <row r="4078" spans="1:10">
      <c r="A4078">
        <v>10</v>
      </c>
      <c r="B4078">
        <v>-91.233999999999995</v>
      </c>
      <c r="C4078">
        <v>7</v>
      </c>
      <c r="D4078">
        <v>1400</v>
      </c>
      <c r="E4078">
        <v>4</v>
      </c>
      <c r="F4078" s="3">
        <v>1.9518972328210293</v>
      </c>
    </row>
    <row r="4079" spans="1:10">
      <c r="A4079">
        <v>11</v>
      </c>
      <c r="B4079">
        <v>-91.123999999999995</v>
      </c>
      <c r="C4079">
        <v>7</v>
      </c>
      <c r="D4079">
        <v>1400</v>
      </c>
      <c r="E4079">
        <v>5</v>
      </c>
      <c r="F4079" s="3">
        <v>2.4137119172484431</v>
      </c>
    </row>
    <row r="4080" spans="1:10">
      <c r="A4080">
        <v>12</v>
      </c>
      <c r="B4080">
        <v>-91.009</v>
      </c>
      <c r="C4080">
        <v>7</v>
      </c>
      <c r="D4080">
        <v>1400</v>
      </c>
      <c r="E4080">
        <v>5</v>
      </c>
      <c r="F4080" s="3">
        <v>3.0165077611067503</v>
      </c>
    </row>
    <row r="4081" spans="1:6">
      <c r="A4081">
        <v>13</v>
      </c>
      <c r="B4081">
        <v>-90.894999999999996</v>
      </c>
      <c r="C4081">
        <v>7</v>
      </c>
      <c r="D4081">
        <v>1400</v>
      </c>
      <c r="E4081">
        <v>2</v>
      </c>
      <c r="F4081" s="3">
        <v>3.7319586062320549</v>
      </c>
    </row>
    <row r="4082" spans="1:6">
      <c r="A4082">
        <v>14</v>
      </c>
      <c r="B4082">
        <v>-90.787000000000006</v>
      </c>
      <c r="C4082">
        <v>7</v>
      </c>
      <c r="D4082">
        <v>1400</v>
      </c>
      <c r="E4082">
        <v>6</v>
      </c>
      <c r="F4082" s="3">
        <v>4.5020646175054635</v>
      </c>
    </row>
    <row r="4083" spans="1:6">
      <c r="A4083">
        <v>15</v>
      </c>
      <c r="B4083">
        <v>-90.671999999999997</v>
      </c>
      <c r="C4083">
        <v>7</v>
      </c>
      <c r="D4083">
        <v>1400</v>
      </c>
      <c r="E4083">
        <v>7</v>
      </c>
      <c r="F4083" s="3">
        <v>5.3877282012223899</v>
      </c>
    </row>
    <row r="4084" spans="1:6">
      <c r="A4084">
        <v>16</v>
      </c>
      <c r="B4084">
        <v>-90.555999999999997</v>
      </c>
      <c r="C4084">
        <v>7</v>
      </c>
      <c r="D4084">
        <v>1400</v>
      </c>
      <c r="E4084">
        <v>8</v>
      </c>
      <c r="F4084" s="3">
        <v>6.2985907636997007</v>
      </c>
    </row>
    <row r="4085" spans="1:6">
      <c r="A4085">
        <v>17</v>
      </c>
      <c r="B4085">
        <v>-90.44</v>
      </c>
      <c r="C4085">
        <v>7</v>
      </c>
      <c r="D4085">
        <v>1400</v>
      </c>
      <c r="E4085">
        <v>8</v>
      </c>
      <c r="F4085" s="3">
        <v>7.1614942244666846</v>
      </c>
    </row>
    <row r="4086" spans="1:6">
      <c r="A4086">
        <v>18</v>
      </c>
      <c r="B4086">
        <v>-90.325000000000003</v>
      </c>
      <c r="C4086">
        <v>7</v>
      </c>
      <c r="D4086">
        <v>1400</v>
      </c>
      <c r="E4086">
        <v>4</v>
      </c>
      <c r="F4086" s="3">
        <v>7.8989112148401643</v>
      </c>
    </row>
    <row r="4087" spans="1:6">
      <c r="A4087">
        <v>19</v>
      </c>
      <c r="B4087">
        <v>-90.218999999999994</v>
      </c>
      <c r="C4087">
        <v>7</v>
      </c>
      <c r="D4087">
        <v>1400</v>
      </c>
      <c r="E4087">
        <v>6</v>
      </c>
      <c r="F4087" s="3">
        <v>8.4166669007963897</v>
      </c>
    </row>
    <row r="4088" spans="1:6">
      <c r="A4088">
        <v>20</v>
      </c>
      <c r="B4088">
        <v>-90.105999999999995</v>
      </c>
      <c r="C4088">
        <v>7</v>
      </c>
      <c r="D4088">
        <v>1400</v>
      </c>
      <c r="E4088">
        <v>13</v>
      </c>
      <c r="F4088" s="3">
        <v>8.7484058629680543</v>
      </c>
    </row>
    <row r="4089" spans="1:6">
      <c r="A4089">
        <v>21</v>
      </c>
      <c r="B4089">
        <v>-89.991</v>
      </c>
      <c r="C4089">
        <v>7</v>
      </c>
      <c r="D4089">
        <v>1400</v>
      </c>
      <c r="E4089">
        <v>8</v>
      </c>
      <c r="F4089" s="3">
        <v>8.8206789557312035</v>
      </c>
    </row>
    <row r="4090" spans="1:6">
      <c r="A4090">
        <v>22</v>
      </c>
      <c r="B4090">
        <v>-89.876999999999995</v>
      </c>
      <c r="C4090">
        <v>7</v>
      </c>
      <c r="D4090">
        <v>1400</v>
      </c>
      <c r="E4090">
        <v>7</v>
      </c>
      <c r="F4090" s="3">
        <v>8.6209930216200306</v>
      </c>
    </row>
    <row r="4091" spans="1:6">
      <c r="A4091">
        <v>23</v>
      </c>
      <c r="B4091">
        <v>-89.757999999999996</v>
      </c>
      <c r="C4091">
        <v>7</v>
      </c>
      <c r="D4091">
        <v>1400</v>
      </c>
      <c r="E4091">
        <v>13</v>
      </c>
      <c r="F4091" s="3">
        <v>8.1461918855699782</v>
      </c>
    </row>
    <row r="4092" spans="1:6">
      <c r="A4092">
        <v>24</v>
      </c>
      <c r="B4092">
        <v>-89.641999999999996</v>
      </c>
      <c r="C4092">
        <v>7</v>
      </c>
      <c r="D4092">
        <v>1400</v>
      </c>
      <c r="E4092">
        <v>8</v>
      </c>
      <c r="F4092" s="3">
        <v>7.4686565775005427</v>
      </c>
    </row>
    <row r="4093" spans="1:6">
      <c r="A4093">
        <v>25</v>
      </c>
      <c r="B4093">
        <v>-89.534999999999997</v>
      </c>
      <c r="C4093">
        <v>7</v>
      </c>
      <c r="D4093">
        <v>1400</v>
      </c>
      <c r="E4093">
        <v>10</v>
      </c>
      <c r="F4093" s="3">
        <v>6.7114027844109563</v>
      </c>
    </row>
    <row r="4094" spans="1:6">
      <c r="A4094">
        <v>26</v>
      </c>
      <c r="B4094">
        <v>-89.43</v>
      </c>
      <c r="C4094">
        <v>7</v>
      </c>
      <c r="D4094">
        <v>1400</v>
      </c>
      <c r="E4094">
        <v>12</v>
      </c>
      <c r="F4094" s="3">
        <v>5.9007776095528426</v>
      </c>
    </row>
    <row r="4095" spans="1:6">
      <c r="A4095">
        <v>27</v>
      </c>
      <c r="B4095">
        <v>-89.316000000000003</v>
      </c>
      <c r="C4095">
        <v>7</v>
      </c>
      <c r="D4095">
        <v>1400</v>
      </c>
      <c r="E4095">
        <v>6</v>
      </c>
      <c r="F4095" s="3">
        <v>5.0057571616771446</v>
      </c>
    </row>
    <row r="4096" spans="1:6">
      <c r="A4096">
        <v>28</v>
      </c>
      <c r="B4096">
        <v>-89.195999999999998</v>
      </c>
      <c r="C4096">
        <v>7</v>
      </c>
      <c r="D4096">
        <v>1400</v>
      </c>
      <c r="E4096">
        <v>3</v>
      </c>
      <c r="F4096" s="3">
        <v>4.1081002407297893</v>
      </c>
    </row>
    <row r="4097" spans="1:6">
      <c r="A4097">
        <v>29</v>
      </c>
      <c r="B4097">
        <v>-89.090999999999994</v>
      </c>
      <c r="C4097">
        <v>7</v>
      </c>
      <c r="D4097">
        <v>1400</v>
      </c>
      <c r="E4097">
        <v>2</v>
      </c>
      <c r="F4097" s="3">
        <v>3.3988442726736166</v>
      </c>
    </row>
    <row r="4098" spans="1:6">
      <c r="A4098">
        <v>30</v>
      </c>
      <c r="B4098">
        <v>-88.971999999999994</v>
      </c>
      <c r="C4098">
        <v>7</v>
      </c>
      <c r="D4098">
        <v>1400</v>
      </c>
      <c r="E4098">
        <v>2</v>
      </c>
      <c r="F4098" s="3">
        <v>2.7081206968142504</v>
      </c>
    </row>
    <row r="4099" spans="1:6">
      <c r="A4099">
        <v>31</v>
      </c>
      <c r="B4099">
        <v>-88.86</v>
      </c>
      <c r="C4099">
        <v>7</v>
      </c>
      <c r="D4099">
        <v>1400</v>
      </c>
      <c r="E4099">
        <v>2</v>
      </c>
      <c r="F4099" s="3">
        <v>2.177912340696226</v>
      </c>
    </row>
    <row r="4100" spans="1:6">
      <c r="A4100">
        <v>32</v>
      </c>
      <c r="B4100">
        <v>-88.751999999999995</v>
      </c>
      <c r="C4100">
        <v>7</v>
      </c>
      <c r="D4100">
        <v>1400</v>
      </c>
      <c r="E4100">
        <v>1</v>
      </c>
      <c r="F4100" s="3">
        <v>1.774492448592734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176</v>
      </c>
    </row>
    <row r="4106" spans="1:6">
      <c r="A4106" t="s">
        <v>115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5</v>
      </c>
    </row>
    <row r="4110" spans="1:6">
      <c r="A4110" t="s">
        <v>177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9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354</v>
      </c>
      <c r="B4118" t="s">
        <v>333</v>
      </c>
      <c r="C4118" t="s">
        <v>336</v>
      </c>
      <c r="D4118" t="s">
        <v>353</v>
      </c>
      <c r="E4118" t="s">
        <v>352</v>
      </c>
      <c r="F4118" t="s">
        <v>373</v>
      </c>
    </row>
    <row r="4119" spans="1:10">
      <c r="A4119">
        <v>1</v>
      </c>
      <c r="B4119">
        <v>-92.248000000000005</v>
      </c>
      <c r="C4119">
        <v>6</v>
      </c>
      <c r="D4119">
        <v>1400</v>
      </c>
      <c r="E4119">
        <v>1</v>
      </c>
      <c r="F4119" s="3">
        <v>0.90834997976304521</v>
      </c>
      <c r="J4119" t="s">
        <v>468</v>
      </c>
    </row>
    <row r="4120" spans="1:10">
      <c r="A4120">
        <v>2</v>
      </c>
      <c r="B4120">
        <v>-92.138999999999996</v>
      </c>
      <c r="C4120">
        <v>6</v>
      </c>
      <c r="D4120">
        <v>1400</v>
      </c>
      <c r="E4120">
        <v>1</v>
      </c>
      <c r="F4120" s="3">
        <v>0.90854474584607159</v>
      </c>
    </row>
    <row r="4121" spans="1:10">
      <c r="A4121">
        <v>3</v>
      </c>
      <c r="B4121">
        <v>-92.024000000000001</v>
      </c>
      <c r="C4121">
        <v>6</v>
      </c>
      <c r="D4121">
        <v>1400</v>
      </c>
      <c r="E4121">
        <v>2</v>
      </c>
      <c r="F4121" s="3">
        <v>0.90909582588931437</v>
      </c>
    </row>
    <row r="4122" spans="1:10">
      <c r="A4122">
        <v>4</v>
      </c>
      <c r="B4122">
        <v>-91.912000000000006</v>
      </c>
      <c r="C4122">
        <v>6</v>
      </c>
      <c r="D4122">
        <v>1400</v>
      </c>
      <c r="E4122">
        <v>0</v>
      </c>
      <c r="F4122" s="3">
        <v>0.91046540282127852</v>
      </c>
    </row>
    <row r="4123" spans="1:10">
      <c r="A4123">
        <v>5</v>
      </c>
      <c r="B4123">
        <v>-91.8</v>
      </c>
      <c r="C4123">
        <v>6</v>
      </c>
      <c r="D4123">
        <v>1400</v>
      </c>
      <c r="E4123">
        <v>1</v>
      </c>
      <c r="F4123" s="3">
        <v>0.91373392468379333</v>
      </c>
    </row>
    <row r="4124" spans="1:10">
      <c r="A4124">
        <v>6</v>
      </c>
      <c r="B4124">
        <v>-91.694000000000003</v>
      </c>
      <c r="C4124">
        <v>6</v>
      </c>
      <c r="D4124">
        <v>1400</v>
      </c>
      <c r="E4124">
        <v>3</v>
      </c>
      <c r="F4124" s="3">
        <v>0.92054912509675302</v>
      </c>
    </row>
    <row r="4125" spans="1:10">
      <c r="A4125">
        <v>7</v>
      </c>
      <c r="B4125">
        <v>-91.581000000000003</v>
      </c>
      <c r="C4125">
        <v>6</v>
      </c>
      <c r="D4125">
        <v>1400</v>
      </c>
      <c r="E4125">
        <v>1</v>
      </c>
      <c r="F4125" s="3">
        <v>0.93584446195122462</v>
      </c>
    </row>
    <row r="4126" spans="1:10">
      <c r="A4126">
        <v>8</v>
      </c>
      <c r="B4126">
        <v>-91.465000000000003</v>
      </c>
      <c r="C4126">
        <v>6</v>
      </c>
      <c r="D4126">
        <v>1400</v>
      </c>
      <c r="E4126">
        <v>2</v>
      </c>
      <c r="F4126" s="3">
        <v>0.96802542876546682</v>
      </c>
    </row>
    <row r="4127" spans="1:10">
      <c r="A4127">
        <v>9</v>
      </c>
      <c r="B4127">
        <v>-91.349000000000004</v>
      </c>
      <c r="C4127">
        <v>6</v>
      </c>
      <c r="D4127">
        <v>1400</v>
      </c>
      <c r="E4127">
        <v>2</v>
      </c>
      <c r="F4127" s="3">
        <v>1.0305389523776489</v>
      </c>
    </row>
    <row r="4128" spans="1:10">
      <c r="A4128">
        <v>10</v>
      </c>
      <c r="B4128">
        <v>-91.233999999999995</v>
      </c>
      <c r="C4128">
        <v>6</v>
      </c>
      <c r="D4128">
        <v>1400</v>
      </c>
      <c r="E4128">
        <v>2</v>
      </c>
      <c r="F4128" s="3">
        <v>1.1432539430410498</v>
      </c>
    </row>
    <row r="4129" spans="1:6">
      <c r="A4129">
        <v>11</v>
      </c>
      <c r="B4129">
        <v>-91.123999999999995</v>
      </c>
      <c r="C4129">
        <v>6</v>
      </c>
      <c r="D4129">
        <v>1400</v>
      </c>
      <c r="E4129">
        <v>2</v>
      </c>
      <c r="F4129" s="3">
        <v>1.3247480785798704</v>
      </c>
    </row>
    <row r="4130" spans="1:6">
      <c r="A4130">
        <v>12</v>
      </c>
      <c r="B4130">
        <v>-91.009</v>
      </c>
      <c r="C4130">
        <v>6</v>
      </c>
      <c r="D4130">
        <v>1400</v>
      </c>
      <c r="E4130">
        <v>1</v>
      </c>
      <c r="F4130" s="3">
        <v>1.6253807950346466</v>
      </c>
    </row>
    <row r="4131" spans="1:6">
      <c r="A4131">
        <v>13</v>
      </c>
      <c r="B4131">
        <v>-90.894999999999996</v>
      </c>
      <c r="C4131">
        <v>6</v>
      </c>
      <c r="D4131">
        <v>1400</v>
      </c>
      <c r="E4131">
        <v>0</v>
      </c>
      <c r="F4131" s="3">
        <v>2.0709578060119198</v>
      </c>
    </row>
    <row r="4132" spans="1:6">
      <c r="A4132">
        <v>14</v>
      </c>
      <c r="B4132">
        <v>-90.787000000000006</v>
      </c>
      <c r="C4132">
        <v>6</v>
      </c>
      <c r="D4132">
        <v>1400</v>
      </c>
      <c r="E4132">
        <v>3</v>
      </c>
      <c r="F4132" s="3">
        <v>2.6548746444978986</v>
      </c>
    </row>
    <row r="4133" spans="1:6">
      <c r="A4133">
        <v>15</v>
      </c>
      <c r="B4133">
        <v>-90.671999999999997</v>
      </c>
      <c r="C4133">
        <v>6</v>
      </c>
      <c r="D4133">
        <v>1400</v>
      </c>
      <c r="E4133">
        <v>4</v>
      </c>
      <c r="F4133" s="3">
        <v>3.4594707206367183</v>
      </c>
    </row>
    <row r="4134" spans="1:6">
      <c r="A4134">
        <v>16</v>
      </c>
      <c r="B4134">
        <v>-90.555999999999997</v>
      </c>
      <c r="C4134">
        <v>6</v>
      </c>
      <c r="D4134">
        <v>1400</v>
      </c>
      <c r="E4134">
        <v>6</v>
      </c>
      <c r="F4134" s="3">
        <v>4.4403380308062461</v>
      </c>
    </row>
    <row r="4135" spans="1:6">
      <c r="A4135">
        <v>17</v>
      </c>
      <c r="B4135">
        <v>-90.44</v>
      </c>
      <c r="C4135">
        <v>6</v>
      </c>
      <c r="D4135">
        <v>1400</v>
      </c>
      <c r="E4135">
        <v>11</v>
      </c>
      <c r="F4135" s="3">
        <v>5.5268714943203623</v>
      </c>
    </row>
    <row r="4136" spans="1:6">
      <c r="A4136">
        <v>18</v>
      </c>
      <c r="B4136">
        <v>-90.325000000000003</v>
      </c>
      <c r="C4136">
        <v>6</v>
      </c>
      <c r="D4136">
        <v>1400</v>
      </c>
      <c r="E4136">
        <v>9</v>
      </c>
      <c r="F4136" s="3">
        <v>6.6034148751864246</v>
      </c>
    </row>
    <row r="4137" spans="1:6">
      <c r="A4137">
        <v>19</v>
      </c>
      <c r="B4137">
        <v>-90.218999999999994</v>
      </c>
      <c r="C4137">
        <v>6</v>
      </c>
      <c r="D4137">
        <v>1400</v>
      </c>
      <c r="E4137">
        <v>8</v>
      </c>
      <c r="F4137" s="3">
        <v>7.4816365262792992</v>
      </c>
    </row>
    <row r="4138" spans="1:6">
      <c r="A4138">
        <v>20</v>
      </c>
      <c r="B4138">
        <v>-90.105999999999995</v>
      </c>
      <c r="C4138">
        <v>6</v>
      </c>
      <c r="D4138">
        <v>1400</v>
      </c>
      <c r="E4138">
        <v>15</v>
      </c>
      <c r="F4138" s="3">
        <v>8.1756291880545078</v>
      </c>
    </row>
    <row r="4139" spans="1:6">
      <c r="A4139">
        <v>21</v>
      </c>
      <c r="B4139">
        <v>-89.991</v>
      </c>
      <c r="C4139">
        <v>6</v>
      </c>
      <c r="D4139">
        <v>1400</v>
      </c>
      <c r="E4139">
        <v>7</v>
      </c>
      <c r="F4139" s="3">
        <v>8.5215541686407388</v>
      </c>
    </row>
    <row r="4140" spans="1:6">
      <c r="A4140">
        <v>22</v>
      </c>
      <c r="B4140">
        <v>-89.876999999999995</v>
      </c>
      <c r="C4140">
        <v>6</v>
      </c>
      <c r="D4140">
        <v>1400</v>
      </c>
      <c r="E4140">
        <v>4</v>
      </c>
      <c r="F4140" s="3">
        <v>8.4510610118477292</v>
      </c>
    </row>
    <row r="4141" spans="1:6">
      <c r="A4141">
        <v>23</v>
      </c>
      <c r="B4141">
        <v>-89.757999999999996</v>
      </c>
      <c r="C4141">
        <v>6</v>
      </c>
      <c r="D4141">
        <v>1400</v>
      </c>
      <c r="E4141">
        <v>11</v>
      </c>
      <c r="F4141" s="3">
        <v>7.9513270156170366</v>
      </c>
    </row>
    <row r="4142" spans="1:6">
      <c r="A4142">
        <v>24</v>
      </c>
      <c r="B4142">
        <v>-89.641999999999996</v>
      </c>
      <c r="C4142">
        <v>6</v>
      </c>
      <c r="D4142">
        <v>1400</v>
      </c>
      <c r="E4142">
        <v>5</v>
      </c>
      <c r="F4142" s="3">
        <v>7.1257947335573339</v>
      </c>
    </row>
    <row r="4143" spans="1:6">
      <c r="A4143">
        <v>25</v>
      </c>
      <c r="B4143">
        <v>-89.534999999999997</v>
      </c>
      <c r="C4143">
        <v>6</v>
      </c>
      <c r="D4143">
        <v>1400</v>
      </c>
      <c r="E4143">
        <v>10</v>
      </c>
      <c r="F4143" s="3">
        <v>6.1767319873666215</v>
      </c>
    </row>
    <row r="4144" spans="1:6">
      <c r="A4144">
        <v>26</v>
      </c>
      <c r="B4144">
        <v>-89.43</v>
      </c>
      <c r="C4144">
        <v>6</v>
      </c>
      <c r="D4144">
        <v>1400</v>
      </c>
      <c r="E4144">
        <v>6</v>
      </c>
      <c r="F4144" s="3">
        <v>5.1797600482735691</v>
      </c>
    </row>
    <row r="4145" spans="1:6">
      <c r="A4145">
        <v>27</v>
      </c>
      <c r="B4145">
        <v>-89.316000000000003</v>
      </c>
      <c r="C4145">
        <v>6</v>
      </c>
      <c r="D4145">
        <v>1400</v>
      </c>
      <c r="E4145">
        <v>3</v>
      </c>
      <c r="F4145" s="3">
        <v>4.1342125410183836</v>
      </c>
    </row>
    <row r="4146" spans="1:6">
      <c r="A4146">
        <v>28</v>
      </c>
      <c r="B4146">
        <v>-89.195999999999998</v>
      </c>
      <c r="C4146">
        <v>6</v>
      </c>
      <c r="D4146">
        <v>1400</v>
      </c>
      <c r="E4146">
        <v>6</v>
      </c>
      <c r="F4146" s="3">
        <v>3.1699820140628563</v>
      </c>
    </row>
    <row r="4147" spans="1:6">
      <c r="A4147">
        <v>29</v>
      </c>
      <c r="B4147">
        <v>-89.090999999999994</v>
      </c>
      <c r="C4147">
        <v>6</v>
      </c>
      <c r="D4147">
        <v>1400</v>
      </c>
      <c r="E4147">
        <v>5</v>
      </c>
      <c r="F4147" s="3">
        <v>2.4848693527479764</v>
      </c>
    </row>
    <row r="4148" spans="1:6">
      <c r="A4148">
        <v>30</v>
      </c>
      <c r="B4148">
        <v>-88.971999999999994</v>
      </c>
      <c r="C4148">
        <v>6</v>
      </c>
      <c r="D4148">
        <v>1400</v>
      </c>
      <c r="E4148">
        <v>2</v>
      </c>
      <c r="F4148" s="3">
        <v>1.8980564187706694</v>
      </c>
    </row>
    <row r="4149" spans="1:6">
      <c r="A4149">
        <v>31</v>
      </c>
      <c r="B4149">
        <v>-88.86</v>
      </c>
      <c r="C4149">
        <v>6</v>
      </c>
      <c r="D4149">
        <v>1400</v>
      </c>
      <c r="E4149">
        <v>1</v>
      </c>
      <c r="F4149" s="3">
        <v>1.5127850746709082</v>
      </c>
    </row>
    <row r="4150" spans="1:6">
      <c r="A4150">
        <v>32</v>
      </c>
      <c r="B4150">
        <v>-88.751999999999995</v>
      </c>
      <c r="C4150">
        <v>6</v>
      </c>
      <c r="D4150">
        <v>1400</v>
      </c>
      <c r="E4150">
        <v>1</v>
      </c>
      <c r="F4150" s="3">
        <v>1.2655565783649065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178</v>
      </c>
    </row>
    <row r="4156" spans="1:6">
      <c r="A4156" t="s">
        <v>115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5</v>
      </c>
    </row>
    <row r="4160" spans="1:6">
      <c r="A4160" t="s">
        <v>179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9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354</v>
      </c>
      <c r="B4168" t="s">
        <v>333</v>
      </c>
      <c r="C4168" t="s">
        <v>336</v>
      </c>
      <c r="D4168" t="s">
        <v>353</v>
      </c>
      <c r="E4168" t="s">
        <v>352</v>
      </c>
      <c r="F4168" t="s">
        <v>373</v>
      </c>
    </row>
    <row r="4169" spans="1:10">
      <c r="A4169">
        <v>1</v>
      </c>
      <c r="B4169">
        <v>-92.248000000000005</v>
      </c>
      <c r="C4169">
        <v>6</v>
      </c>
      <c r="D4169">
        <v>1400</v>
      </c>
      <c r="E4169">
        <v>1</v>
      </c>
      <c r="F4169" s="3">
        <v>0.62749608420841463</v>
      </c>
      <c r="J4169" t="s">
        <v>469</v>
      </c>
    </row>
    <row r="4170" spans="1:10">
      <c r="A4170">
        <v>2</v>
      </c>
      <c r="B4170">
        <v>-92.138999999999996</v>
      </c>
      <c r="C4170">
        <v>6</v>
      </c>
      <c r="D4170">
        <v>1400</v>
      </c>
      <c r="E4170">
        <v>0</v>
      </c>
      <c r="F4170" s="3">
        <v>0.62780241784638546</v>
      </c>
    </row>
    <row r="4171" spans="1:10">
      <c r="A4171">
        <v>3</v>
      </c>
      <c r="B4171">
        <v>-92.024000000000001</v>
      </c>
      <c r="C4171">
        <v>6</v>
      </c>
      <c r="D4171">
        <v>1400</v>
      </c>
      <c r="E4171">
        <v>1</v>
      </c>
      <c r="F4171" s="3">
        <v>0.62872471737209068</v>
      </c>
    </row>
    <row r="4172" spans="1:10">
      <c r="A4172">
        <v>4</v>
      </c>
      <c r="B4172">
        <v>-91.912000000000006</v>
      </c>
      <c r="C4172">
        <v>6</v>
      </c>
      <c r="D4172">
        <v>1400</v>
      </c>
      <c r="E4172">
        <v>1</v>
      </c>
      <c r="F4172" s="3">
        <v>0.63114556104786756</v>
      </c>
    </row>
    <row r="4173" spans="1:10">
      <c r="A4173">
        <v>5</v>
      </c>
      <c r="B4173">
        <v>-91.8</v>
      </c>
      <c r="C4173">
        <v>6</v>
      </c>
      <c r="D4173">
        <v>1400</v>
      </c>
      <c r="E4173">
        <v>1</v>
      </c>
      <c r="F4173" s="3">
        <v>0.63719852432068713</v>
      </c>
    </row>
    <row r="4174" spans="1:10">
      <c r="A4174">
        <v>6</v>
      </c>
      <c r="B4174">
        <v>-91.694000000000003</v>
      </c>
      <c r="C4174">
        <v>6</v>
      </c>
      <c r="D4174">
        <v>1400</v>
      </c>
      <c r="E4174">
        <v>0</v>
      </c>
      <c r="F4174" s="3">
        <v>0.65030655906765278</v>
      </c>
    </row>
    <row r="4175" spans="1:10">
      <c r="A4175">
        <v>7</v>
      </c>
      <c r="B4175">
        <v>-91.581000000000003</v>
      </c>
      <c r="C4175">
        <v>6</v>
      </c>
      <c r="D4175">
        <v>1400</v>
      </c>
      <c r="E4175">
        <v>3</v>
      </c>
      <c r="F4175" s="3">
        <v>0.68065574575175591</v>
      </c>
    </row>
    <row r="4176" spans="1:10">
      <c r="A4176">
        <v>8</v>
      </c>
      <c r="B4176">
        <v>-91.465000000000003</v>
      </c>
      <c r="C4176">
        <v>6</v>
      </c>
      <c r="D4176">
        <v>1400</v>
      </c>
      <c r="E4176">
        <v>1</v>
      </c>
      <c r="F4176" s="3">
        <v>0.74608340466123058</v>
      </c>
    </row>
    <row r="4177" spans="1:6">
      <c r="A4177">
        <v>9</v>
      </c>
      <c r="B4177">
        <v>-91.349000000000004</v>
      </c>
      <c r="C4177">
        <v>6</v>
      </c>
      <c r="D4177">
        <v>1400</v>
      </c>
      <c r="E4177">
        <v>0</v>
      </c>
      <c r="F4177" s="3">
        <v>0.87523490844802976</v>
      </c>
    </row>
    <row r="4178" spans="1:6">
      <c r="A4178">
        <v>10</v>
      </c>
      <c r="B4178">
        <v>-91.233999999999995</v>
      </c>
      <c r="C4178">
        <v>6</v>
      </c>
      <c r="D4178">
        <v>1400</v>
      </c>
      <c r="E4178">
        <v>3</v>
      </c>
      <c r="F4178" s="3">
        <v>1.1097653818524507</v>
      </c>
    </row>
    <row r="4179" spans="1:6">
      <c r="A4179">
        <v>11</v>
      </c>
      <c r="B4179">
        <v>-91.123999999999995</v>
      </c>
      <c r="C4179">
        <v>6</v>
      </c>
      <c r="D4179">
        <v>1400</v>
      </c>
      <c r="E4179">
        <v>2</v>
      </c>
      <c r="F4179" s="3">
        <v>1.4866968092652153</v>
      </c>
    </row>
    <row r="4180" spans="1:6">
      <c r="A4180">
        <v>12</v>
      </c>
      <c r="B4180">
        <v>-91.009</v>
      </c>
      <c r="C4180">
        <v>6</v>
      </c>
      <c r="D4180">
        <v>1400</v>
      </c>
      <c r="E4180">
        <v>7</v>
      </c>
      <c r="F4180" s="3">
        <v>2.1040376921917412</v>
      </c>
    </row>
    <row r="4181" spans="1:6">
      <c r="A4181">
        <v>13</v>
      </c>
      <c r="B4181">
        <v>-90.894999999999996</v>
      </c>
      <c r="C4181">
        <v>6</v>
      </c>
      <c r="D4181">
        <v>1400</v>
      </c>
      <c r="E4181">
        <v>1</v>
      </c>
      <c r="F4181" s="3">
        <v>2.9992639402665473</v>
      </c>
    </row>
    <row r="4182" spans="1:6">
      <c r="A4182">
        <v>14</v>
      </c>
      <c r="B4182">
        <v>-90.787000000000006</v>
      </c>
      <c r="C4182">
        <v>6</v>
      </c>
      <c r="D4182">
        <v>1400</v>
      </c>
      <c r="E4182">
        <v>5</v>
      </c>
      <c r="F4182" s="3">
        <v>4.1351639098508919</v>
      </c>
    </row>
    <row r="4183" spans="1:6">
      <c r="A4183">
        <v>15</v>
      </c>
      <c r="B4183">
        <v>-90.671999999999997</v>
      </c>
      <c r="C4183">
        <v>6</v>
      </c>
      <c r="D4183">
        <v>1400</v>
      </c>
      <c r="E4183">
        <v>5</v>
      </c>
      <c r="F4183" s="3">
        <v>5.630057784434265</v>
      </c>
    </row>
    <row r="4184" spans="1:6">
      <c r="A4184">
        <v>16</v>
      </c>
      <c r="B4184">
        <v>-90.555999999999997</v>
      </c>
      <c r="C4184">
        <v>6</v>
      </c>
      <c r="D4184">
        <v>1400</v>
      </c>
      <c r="E4184">
        <v>9</v>
      </c>
      <c r="F4184" s="3">
        <v>7.337446886666581</v>
      </c>
    </row>
    <row r="4185" spans="1:6">
      <c r="A4185">
        <v>17</v>
      </c>
      <c r="B4185">
        <v>-90.44</v>
      </c>
      <c r="C4185">
        <v>6</v>
      </c>
      <c r="D4185">
        <v>1400</v>
      </c>
      <c r="E4185">
        <v>10</v>
      </c>
      <c r="F4185" s="3">
        <v>9.0635293313576835</v>
      </c>
    </row>
    <row r="4186" spans="1:6">
      <c r="A4186">
        <v>18</v>
      </c>
      <c r="B4186">
        <v>-90.325000000000003</v>
      </c>
      <c r="C4186">
        <v>6</v>
      </c>
      <c r="D4186">
        <v>1400</v>
      </c>
      <c r="E4186">
        <v>10</v>
      </c>
      <c r="F4186" s="3">
        <v>10.557631328213525</v>
      </c>
    </row>
    <row r="4187" spans="1:6">
      <c r="A4187">
        <v>19</v>
      </c>
      <c r="B4187">
        <v>-90.218999999999994</v>
      </c>
      <c r="C4187">
        <v>6</v>
      </c>
      <c r="D4187">
        <v>1400</v>
      </c>
      <c r="E4187">
        <v>14</v>
      </c>
      <c r="F4187" s="3">
        <v>11.535957828484783</v>
      </c>
    </row>
    <row r="4188" spans="1:6">
      <c r="A4188">
        <v>20</v>
      </c>
      <c r="B4188">
        <v>-90.105999999999995</v>
      </c>
      <c r="C4188">
        <v>6</v>
      </c>
      <c r="D4188">
        <v>1400</v>
      </c>
      <c r="E4188">
        <v>10</v>
      </c>
      <c r="F4188" s="3">
        <v>11.988608829325567</v>
      </c>
    </row>
    <row r="4189" spans="1:6">
      <c r="A4189">
        <v>21</v>
      </c>
      <c r="B4189">
        <v>-89.991</v>
      </c>
      <c r="C4189">
        <v>6</v>
      </c>
      <c r="D4189">
        <v>1400</v>
      </c>
      <c r="E4189">
        <v>12</v>
      </c>
      <c r="F4189" s="3">
        <v>11.744979735291333</v>
      </c>
    </row>
    <row r="4190" spans="1:6">
      <c r="A4190">
        <v>22</v>
      </c>
      <c r="B4190">
        <v>-89.876999999999995</v>
      </c>
      <c r="C4190">
        <v>6</v>
      </c>
      <c r="D4190">
        <v>1400</v>
      </c>
      <c r="E4190">
        <v>11</v>
      </c>
      <c r="F4190" s="3">
        <v>10.846505137343899</v>
      </c>
    </row>
    <row r="4191" spans="1:6">
      <c r="A4191">
        <v>23</v>
      </c>
      <c r="B4191">
        <v>-89.757999999999996</v>
      </c>
      <c r="C4191">
        <v>6</v>
      </c>
      <c r="D4191">
        <v>1400</v>
      </c>
      <c r="E4191">
        <v>12</v>
      </c>
      <c r="F4191" s="3">
        <v>9.382323761419503</v>
      </c>
    </row>
    <row r="4192" spans="1:6">
      <c r="A4192">
        <v>24</v>
      </c>
      <c r="B4192">
        <v>-89.641999999999996</v>
      </c>
      <c r="C4192">
        <v>6</v>
      </c>
      <c r="D4192">
        <v>1400</v>
      </c>
      <c r="E4192">
        <v>7</v>
      </c>
      <c r="F4192" s="3">
        <v>7.6794384429074469</v>
      </c>
    </row>
    <row r="4193" spans="1:6">
      <c r="A4193">
        <v>25</v>
      </c>
      <c r="B4193">
        <v>-89.534999999999997</v>
      </c>
      <c r="C4193">
        <v>6</v>
      </c>
      <c r="D4193">
        <v>1400</v>
      </c>
      <c r="E4193">
        <v>4</v>
      </c>
      <c r="F4193" s="3">
        <v>6.081771214979919</v>
      </c>
    </row>
    <row r="4194" spans="1:6">
      <c r="A4194">
        <v>26</v>
      </c>
      <c r="B4194">
        <v>-89.43</v>
      </c>
      <c r="C4194">
        <v>6</v>
      </c>
      <c r="D4194">
        <v>1400</v>
      </c>
      <c r="E4194">
        <v>4</v>
      </c>
      <c r="F4194" s="3">
        <v>4.6454139231654894</v>
      </c>
    </row>
    <row r="4195" spans="1:6">
      <c r="A4195">
        <v>27</v>
      </c>
      <c r="B4195">
        <v>-89.316000000000003</v>
      </c>
      <c r="C4195">
        <v>6</v>
      </c>
      <c r="D4195">
        <v>1400</v>
      </c>
      <c r="E4195">
        <v>6</v>
      </c>
      <c r="F4195" s="3">
        <v>3.3427490565906663</v>
      </c>
    </row>
    <row r="4196" spans="1:6">
      <c r="A4196">
        <v>28</v>
      </c>
      <c r="B4196">
        <v>-89.195999999999998</v>
      </c>
      <c r="C4196">
        <v>6</v>
      </c>
      <c r="D4196">
        <v>1400</v>
      </c>
      <c r="E4196">
        <v>4</v>
      </c>
      <c r="F4196" s="3">
        <v>2.307572436611693</v>
      </c>
    </row>
    <row r="4197" spans="1:6">
      <c r="A4197">
        <v>29</v>
      </c>
      <c r="B4197">
        <v>-89.090999999999994</v>
      </c>
      <c r="C4197">
        <v>6</v>
      </c>
      <c r="D4197">
        <v>1400</v>
      </c>
      <c r="E4197">
        <v>1</v>
      </c>
      <c r="F4197" s="3">
        <v>1.6703496235641264</v>
      </c>
    </row>
    <row r="4198" spans="1:6">
      <c r="A4198">
        <v>30</v>
      </c>
      <c r="B4198">
        <v>-88.971999999999994</v>
      </c>
      <c r="C4198">
        <v>6</v>
      </c>
      <c r="D4198">
        <v>1400</v>
      </c>
      <c r="E4198">
        <v>2</v>
      </c>
      <c r="F4198" s="3">
        <v>1.1971865495458638</v>
      </c>
    </row>
    <row r="4199" spans="1:6">
      <c r="A4199">
        <v>31</v>
      </c>
      <c r="B4199">
        <v>-88.86</v>
      </c>
      <c r="C4199">
        <v>6</v>
      </c>
      <c r="D4199">
        <v>1400</v>
      </c>
      <c r="E4199">
        <v>7</v>
      </c>
      <c r="F4199" s="3">
        <v>0.93048575865904903</v>
      </c>
    </row>
    <row r="4200" spans="1:6">
      <c r="A4200">
        <v>32</v>
      </c>
      <c r="B4200">
        <v>-88.751999999999995</v>
      </c>
      <c r="C4200">
        <v>6</v>
      </c>
      <c r="D4200">
        <v>1400</v>
      </c>
      <c r="E4200">
        <v>0</v>
      </c>
      <c r="F4200" s="3">
        <v>0.78312399637013475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180</v>
      </c>
    </row>
    <row r="4206" spans="1:6">
      <c r="A4206" t="s">
        <v>115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5</v>
      </c>
    </row>
    <row r="4210" spans="1:10">
      <c r="A4210" t="s">
        <v>181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9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354</v>
      </c>
      <c r="B4218" t="s">
        <v>333</v>
      </c>
      <c r="C4218" t="s">
        <v>336</v>
      </c>
      <c r="D4218" t="s">
        <v>353</v>
      </c>
      <c r="E4218" t="s">
        <v>352</v>
      </c>
      <c r="F4218" t="s">
        <v>373</v>
      </c>
    </row>
    <row r="4219" spans="1:10">
      <c r="A4219">
        <v>1</v>
      </c>
      <c r="B4219">
        <v>-92.248000000000005</v>
      </c>
      <c r="C4219">
        <v>6</v>
      </c>
      <c r="D4219">
        <v>1400</v>
      </c>
      <c r="E4219">
        <v>1</v>
      </c>
      <c r="F4219" s="3">
        <v>0.58594454318490097</v>
      </c>
      <c r="J4219" t="s">
        <v>470</v>
      </c>
    </row>
    <row r="4220" spans="1:10">
      <c r="A4220">
        <v>2</v>
      </c>
      <c r="B4220">
        <v>-92.138999999999996</v>
      </c>
      <c r="C4220">
        <v>6</v>
      </c>
      <c r="D4220">
        <v>1400</v>
      </c>
      <c r="E4220">
        <v>0</v>
      </c>
      <c r="F4220" s="3">
        <v>0.58599299172704677</v>
      </c>
    </row>
    <row r="4221" spans="1:10">
      <c r="A4221">
        <v>3</v>
      </c>
      <c r="B4221">
        <v>-92.024000000000001</v>
      </c>
      <c r="C4221">
        <v>6</v>
      </c>
      <c r="D4221">
        <v>1400</v>
      </c>
      <c r="E4221">
        <v>1</v>
      </c>
      <c r="F4221" s="3">
        <v>0.58616954769083696</v>
      </c>
    </row>
    <row r="4222" spans="1:10">
      <c r="A4222">
        <v>4</v>
      </c>
      <c r="B4222">
        <v>-91.912000000000006</v>
      </c>
      <c r="C4222">
        <v>6</v>
      </c>
      <c r="D4222">
        <v>1400</v>
      </c>
      <c r="E4222">
        <v>0</v>
      </c>
      <c r="F4222" s="3">
        <v>0.58672444474992413</v>
      </c>
    </row>
    <row r="4223" spans="1:10">
      <c r="A4223">
        <v>5</v>
      </c>
      <c r="B4223">
        <v>-91.8</v>
      </c>
      <c r="C4223">
        <v>6</v>
      </c>
      <c r="D4223">
        <v>1400</v>
      </c>
      <c r="E4223">
        <v>0</v>
      </c>
      <c r="F4223" s="3">
        <v>0.58836587296580489</v>
      </c>
    </row>
    <row r="4224" spans="1:10">
      <c r="A4224">
        <v>6</v>
      </c>
      <c r="B4224">
        <v>-91.694000000000003</v>
      </c>
      <c r="C4224">
        <v>6</v>
      </c>
      <c r="D4224">
        <v>1400</v>
      </c>
      <c r="E4224">
        <v>2</v>
      </c>
      <c r="F4224" s="3">
        <v>0.59250587281541234</v>
      </c>
    </row>
    <row r="4225" spans="1:6">
      <c r="A4225">
        <v>7</v>
      </c>
      <c r="B4225">
        <v>-91.581000000000003</v>
      </c>
      <c r="C4225">
        <v>6</v>
      </c>
      <c r="D4225">
        <v>1400</v>
      </c>
      <c r="E4225">
        <v>0</v>
      </c>
      <c r="F4225" s="3">
        <v>0.60359385066857352</v>
      </c>
    </row>
    <row r="4226" spans="1:6">
      <c r="A4226">
        <v>8</v>
      </c>
      <c r="B4226">
        <v>-91.465000000000003</v>
      </c>
      <c r="C4226">
        <v>6</v>
      </c>
      <c r="D4226">
        <v>1400</v>
      </c>
      <c r="E4226">
        <v>5</v>
      </c>
      <c r="F4226" s="3">
        <v>0.63110736428194913</v>
      </c>
    </row>
    <row r="4227" spans="1:6">
      <c r="A4227">
        <v>9</v>
      </c>
      <c r="B4227">
        <v>-91.349000000000004</v>
      </c>
      <c r="C4227">
        <v>6</v>
      </c>
      <c r="D4227">
        <v>1400</v>
      </c>
      <c r="E4227">
        <v>1</v>
      </c>
      <c r="F4227" s="3">
        <v>0.69300986845860391</v>
      </c>
    </row>
    <row r="4228" spans="1:6">
      <c r="A4228">
        <v>10</v>
      </c>
      <c r="B4228">
        <v>-91.233999999999995</v>
      </c>
      <c r="C4228">
        <v>6</v>
      </c>
      <c r="D4228">
        <v>1400</v>
      </c>
      <c r="E4228">
        <v>2</v>
      </c>
      <c r="F4228" s="3">
        <v>0.819632686521376</v>
      </c>
    </row>
    <row r="4229" spans="1:6">
      <c r="A4229">
        <v>11</v>
      </c>
      <c r="B4229">
        <v>-91.123999999999995</v>
      </c>
      <c r="C4229">
        <v>6</v>
      </c>
      <c r="D4229">
        <v>1400</v>
      </c>
      <c r="E4229">
        <v>2</v>
      </c>
      <c r="F4229" s="3">
        <v>1.0456746028309578</v>
      </c>
    </row>
    <row r="4230" spans="1:6">
      <c r="A4230">
        <v>12</v>
      </c>
      <c r="B4230">
        <v>-91.009</v>
      </c>
      <c r="C4230">
        <v>6</v>
      </c>
      <c r="D4230">
        <v>1400</v>
      </c>
      <c r="E4230">
        <v>2</v>
      </c>
      <c r="F4230" s="3">
        <v>1.452858460446999</v>
      </c>
    </row>
    <row r="4231" spans="1:6">
      <c r="A4231">
        <v>13</v>
      </c>
      <c r="B4231">
        <v>-90.894999999999996</v>
      </c>
      <c r="C4231">
        <v>6</v>
      </c>
      <c r="D4231">
        <v>1400</v>
      </c>
      <c r="E4231">
        <v>0</v>
      </c>
      <c r="F4231" s="3">
        <v>2.0961108033463445</v>
      </c>
    </row>
    <row r="4232" spans="1:6">
      <c r="A4232">
        <v>14</v>
      </c>
      <c r="B4232">
        <v>-90.787000000000006</v>
      </c>
      <c r="C4232">
        <v>6</v>
      </c>
      <c r="D4232">
        <v>1400</v>
      </c>
      <c r="E4232">
        <v>8</v>
      </c>
      <c r="F4232" s="3">
        <v>2.9736084362540822</v>
      </c>
    </row>
    <row r="4233" spans="1:6">
      <c r="A4233">
        <v>15</v>
      </c>
      <c r="B4233">
        <v>-90.671999999999997</v>
      </c>
      <c r="C4233">
        <v>6</v>
      </c>
      <c r="D4233">
        <v>1400</v>
      </c>
      <c r="E4233">
        <v>5</v>
      </c>
      <c r="F4233" s="3">
        <v>4.2030093249064819</v>
      </c>
    </row>
    <row r="4234" spans="1:6">
      <c r="A4234">
        <v>16</v>
      </c>
      <c r="B4234">
        <v>-90.555999999999997</v>
      </c>
      <c r="C4234">
        <v>6</v>
      </c>
      <c r="D4234">
        <v>1400</v>
      </c>
      <c r="E4234">
        <v>6</v>
      </c>
      <c r="F4234" s="3">
        <v>5.6843722131400547</v>
      </c>
    </row>
    <row r="4235" spans="1:6">
      <c r="A4235">
        <v>17</v>
      </c>
      <c r="B4235">
        <v>-90.44</v>
      </c>
      <c r="C4235">
        <v>6</v>
      </c>
      <c r="D4235">
        <v>1400</v>
      </c>
      <c r="E4235">
        <v>7</v>
      </c>
      <c r="F4235" s="3">
        <v>7.2463780914702438</v>
      </c>
    </row>
    <row r="4236" spans="1:6">
      <c r="A4236">
        <v>18</v>
      </c>
      <c r="B4236">
        <v>-90.325000000000003</v>
      </c>
      <c r="C4236">
        <v>6</v>
      </c>
      <c r="D4236">
        <v>1400</v>
      </c>
      <c r="E4236">
        <v>10</v>
      </c>
      <c r="F4236" s="3">
        <v>8.6393620755223921</v>
      </c>
    </row>
    <row r="4237" spans="1:6">
      <c r="A4237">
        <v>19</v>
      </c>
      <c r="B4237">
        <v>-90.218999999999994</v>
      </c>
      <c r="C4237">
        <v>6</v>
      </c>
      <c r="D4237">
        <v>1400</v>
      </c>
      <c r="E4237">
        <v>15</v>
      </c>
      <c r="F4237" s="3">
        <v>9.5657296353723478</v>
      </c>
    </row>
    <row r="4238" spans="1:6">
      <c r="A4238">
        <v>20</v>
      </c>
      <c r="B4238">
        <v>-90.105999999999995</v>
      </c>
      <c r="C4238">
        <v>6</v>
      </c>
      <c r="D4238">
        <v>1400</v>
      </c>
      <c r="E4238">
        <v>12</v>
      </c>
      <c r="F4238" s="3">
        <v>9.9900312644281986</v>
      </c>
    </row>
    <row r="4239" spans="1:6">
      <c r="A4239">
        <v>21</v>
      </c>
      <c r="B4239">
        <v>-89.991</v>
      </c>
      <c r="C4239">
        <v>6</v>
      </c>
      <c r="D4239">
        <v>1400</v>
      </c>
      <c r="E4239">
        <v>7</v>
      </c>
      <c r="F4239" s="3">
        <v>9.7388198776476216</v>
      </c>
    </row>
    <row r="4240" spans="1:6">
      <c r="A4240">
        <v>22</v>
      </c>
      <c r="B4240">
        <v>-89.876999999999995</v>
      </c>
      <c r="C4240">
        <v>6</v>
      </c>
      <c r="D4240">
        <v>1400</v>
      </c>
      <c r="E4240">
        <v>11</v>
      </c>
      <c r="F4240" s="3">
        <v>8.8630011022028476</v>
      </c>
    </row>
    <row r="4241" spans="1:6">
      <c r="A4241">
        <v>23</v>
      </c>
      <c r="B4241">
        <v>-89.757999999999996</v>
      </c>
      <c r="C4241">
        <v>6</v>
      </c>
      <c r="D4241">
        <v>1400</v>
      </c>
      <c r="E4241">
        <v>4</v>
      </c>
      <c r="F4241" s="3">
        <v>7.476672409937259</v>
      </c>
    </row>
    <row r="4242" spans="1:6">
      <c r="A4242">
        <v>24</v>
      </c>
      <c r="B4242">
        <v>-89.641999999999996</v>
      </c>
      <c r="C4242">
        <v>6</v>
      </c>
      <c r="D4242">
        <v>1400</v>
      </c>
      <c r="E4242">
        <v>6</v>
      </c>
      <c r="F4242" s="3">
        <v>5.9220052131701344</v>
      </c>
    </row>
    <row r="4243" spans="1:6">
      <c r="A4243">
        <v>25</v>
      </c>
      <c r="B4243">
        <v>-89.534999999999997</v>
      </c>
      <c r="C4243">
        <v>6</v>
      </c>
      <c r="D4243">
        <v>1400</v>
      </c>
      <c r="E4243">
        <v>5</v>
      </c>
      <c r="F4243" s="3">
        <v>4.5261690234854894</v>
      </c>
    </row>
    <row r="4244" spans="1:6">
      <c r="A4244">
        <v>26</v>
      </c>
      <c r="B4244">
        <v>-89.43</v>
      </c>
      <c r="C4244">
        <v>6</v>
      </c>
      <c r="D4244">
        <v>1400</v>
      </c>
      <c r="E4244">
        <v>4</v>
      </c>
      <c r="F4244" s="3">
        <v>3.3336851006452131</v>
      </c>
    </row>
    <row r="4245" spans="1:6">
      <c r="A4245">
        <v>27</v>
      </c>
      <c r="B4245">
        <v>-89.316000000000003</v>
      </c>
      <c r="C4245">
        <v>6</v>
      </c>
      <c r="D4245">
        <v>1400</v>
      </c>
      <c r="E4245">
        <v>3</v>
      </c>
      <c r="F4245" s="3">
        <v>2.3172962644459454</v>
      </c>
    </row>
    <row r="4246" spans="1:6">
      <c r="A4246">
        <v>28</v>
      </c>
      <c r="B4246">
        <v>-89.195999999999998</v>
      </c>
      <c r="C4246">
        <v>6</v>
      </c>
      <c r="D4246">
        <v>1400</v>
      </c>
      <c r="E4246">
        <v>5</v>
      </c>
      <c r="F4246" s="3">
        <v>1.5694788595923714</v>
      </c>
    </row>
    <row r="4247" spans="1:6">
      <c r="A4247">
        <v>29</v>
      </c>
      <c r="B4247">
        <v>-89.090999999999994</v>
      </c>
      <c r="C4247">
        <v>6</v>
      </c>
      <c r="D4247">
        <v>1400</v>
      </c>
      <c r="E4247">
        <v>2</v>
      </c>
      <c r="F4247" s="3">
        <v>1.1468748894914289</v>
      </c>
    </row>
    <row r="4248" spans="1:6">
      <c r="A4248">
        <v>30</v>
      </c>
      <c r="B4248">
        <v>-88.971999999999994</v>
      </c>
      <c r="C4248">
        <v>6</v>
      </c>
      <c r="D4248">
        <v>1400</v>
      </c>
      <c r="E4248">
        <v>4</v>
      </c>
      <c r="F4248" s="3">
        <v>0.8612429701243457</v>
      </c>
    </row>
    <row r="4249" spans="1:6">
      <c r="A4249">
        <v>31</v>
      </c>
      <c r="B4249">
        <v>-88.86</v>
      </c>
      <c r="C4249">
        <v>6</v>
      </c>
      <c r="D4249">
        <v>1400</v>
      </c>
      <c r="E4249">
        <v>0</v>
      </c>
      <c r="F4249" s="3">
        <v>0.71690058840857862</v>
      </c>
    </row>
    <row r="4250" spans="1:6">
      <c r="A4250">
        <v>32</v>
      </c>
      <c r="B4250">
        <v>-88.751999999999995</v>
      </c>
      <c r="C4250">
        <v>6</v>
      </c>
      <c r="D4250">
        <v>1400</v>
      </c>
      <c r="E4250">
        <v>1</v>
      </c>
      <c r="F4250" s="3">
        <v>0.64575585372260691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182</v>
      </c>
    </row>
    <row r="4256" spans="1:6">
      <c r="A4256" t="s">
        <v>115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5</v>
      </c>
    </row>
    <row r="4260" spans="1:10">
      <c r="A4260" t="s">
        <v>183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9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354</v>
      </c>
      <c r="B4268" t="s">
        <v>333</v>
      </c>
      <c r="C4268" t="s">
        <v>336</v>
      </c>
      <c r="D4268" t="s">
        <v>353</v>
      </c>
      <c r="E4268" t="s">
        <v>352</v>
      </c>
      <c r="F4268" t="s">
        <v>373</v>
      </c>
    </row>
    <row r="4269" spans="1:10">
      <c r="A4269">
        <v>1</v>
      </c>
      <c r="B4269">
        <v>-92.248000000000005</v>
      </c>
      <c r="C4269">
        <v>6</v>
      </c>
      <c r="D4269">
        <v>1400</v>
      </c>
      <c r="E4269">
        <v>0</v>
      </c>
      <c r="J4269" t="s">
        <v>471</v>
      </c>
    </row>
    <row r="4270" spans="1:10">
      <c r="A4270">
        <v>2</v>
      </c>
      <c r="B4270">
        <v>-92.138999999999996</v>
      </c>
      <c r="C4270">
        <v>6</v>
      </c>
      <c r="D4270">
        <v>1400</v>
      </c>
      <c r="E4270">
        <v>1</v>
      </c>
    </row>
    <row r="4271" spans="1:10">
      <c r="A4271">
        <v>3</v>
      </c>
      <c r="B4271">
        <v>-92.024000000000001</v>
      </c>
      <c r="C4271">
        <v>6</v>
      </c>
      <c r="D4271">
        <v>1400</v>
      </c>
      <c r="E4271">
        <v>2</v>
      </c>
    </row>
    <row r="4272" spans="1:10">
      <c r="A4272">
        <v>4</v>
      </c>
      <c r="B4272">
        <v>-91.912000000000006</v>
      </c>
      <c r="C4272">
        <v>6</v>
      </c>
      <c r="D4272">
        <v>1400</v>
      </c>
      <c r="E4272">
        <v>3</v>
      </c>
    </row>
    <row r="4273" spans="1:5">
      <c r="A4273">
        <v>5</v>
      </c>
      <c r="B4273">
        <v>-91.8</v>
      </c>
      <c r="C4273">
        <v>6</v>
      </c>
      <c r="D4273">
        <v>1400</v>
      </c>
      <c r="E4273">
        <v>4</v>
      </c>
    </row>
    <row r="4274" spans="1:5">
      <c r="A4274">
        <v>6</v>
      </c>
      <c r="B4274">
        <v>-91.694000000000003</v>
      </c>
      <c r="C4274">
        <v>6</v>
      </c>
      <c r="D4274">
        <v>1400</v>
      </c>
      <c r="E4274">
        <v>6</v>
      </c>
    </row>
    <row r="4275" spans="1:5">
      <c r="A4275">
        <v>7</v>
      </c>
      <c r="B4275">
        <v>-91.581000000000003</v>
      </c>
      <c r="C4275">
        <v>6</v>
      </c>
      <c r="D4275">
        <v>1400</v>
      </c>
      <c r="E4275">
        <v>0</v>
      </c>
    </row>
    <row r="4276" spans="1:5">
      <c r="A4276">
        <v>8</v>
      </c>
      <c r="B4276">
        <v>-91.465000000000003</v>
      </c>
      <c r="C4276">
        <v>6</v>
      </c>
      <c r="D4276">
        <v>1400</v>
      </c>
      <c r="E4276">
        <v>2</v>
      </c>
    </row>
    <row r="4277" spans="1:5">
      <c r="A4277">
        <v>9</v>
      </c>
      <c r="B4277">
        <v>-91.349000000000004</v>
      </c>
      <c r="C4277">
        <v>6</v>
      </c>
      <c r="D4277">
        <v>1400</v>
      </c>
      <c r="E4277">
        <v>1</v>
      </c>
    </row>
    <row r="4278" spans="1:5">
      <c r="A4278">
        <v>10</v>
      </c>
      <c r="B4278">
        <v>-91.233999999999995</v>
      </c>
      <c r="C4278">
        <v>6</v>
      </c>
      <c r="D4278">
        <v>1400</v>
      </c>
      <c r="E4278">
        <v>4</v>
      </c>
    </row>
    <row r="4279" spans="1:5">
      <c r="A4279">
        <v>11</v>
      </c>
      <c r="B4279">
        <v>-91.123999999999995</v>
      </c>
      <c r="C4279">
        <v>6</v>
      </c>
      <c r="D4279">
        <v>1400</v>
      </c>
      <c r="E4279">
        <v>3</v>
      </c>
    </row>
    <row r="4280" spans="1:5">
      <c r="A4280">
        <v>12</v>
      </c>
      <c r="B4280">
        <v>-91.009</v>
      </c>
      <c r="C4280">
        <v>6</v>
      </c>
      <c r="D4280">
        <v>1400</v>
      </c>
      <c r="E4280">
        <v>3</v>
      </c>
    </row>
    <row r="4281" spans="1:5">
      <c r="A4281">
        <v>13</v>
      </c>
      <c r="B4281">
        <v>-90.894999999999996</v>
      </c>
      <c r="C4281">
        <v>6</v>
      </c>
      <c r="D4281">
        <v>1400</v>
      </c>
      <c r="E4281">
        <v>1</v>
      </c>
    </row>
    <row r="4282" spans="1:5">
      <c r="A4282">
        <v>14</v>
      </c>
      <c r="B4282">
        <v>-90.787000000000006</v>
      </c>
      <c r="C4282">
        <v>6</v>
      </c>
      <c r="D4282">
        <v>1400</v>
      </c>
      <c r="E4282">
        <v>5</v>
      </c>
    </row>
    <row r="4283" spans="1:5">
      <c r="A4283">
        <v>15</v>
      </c>
      <c r="B4283">
        <v>-90.671999999999997</v>
      </c>
      <c r="C4283">
        <v>6</v>
      </c>
      <c r="D4283">
        <v>1400</v>
      </c>
      <c r="E4283">
        <v>11</v>
      </c>
    </row>
    <row r="4284" spans="1:5">
      <c r="A4284">
        <v>16</v>
      </c>
      <c r="B4284">
        <v>-90.555999999999997</v>
      </c>
      <c r="C4284">
        <v>6</v>
      </c>
      <c r="D4284">
        <v>1400</v>
      </c>
      <c r="E4284">
        <v>8</v>
      </c>
    </row>
    <row r="4285" spans="1:5">
      <c r="A4285">
        <v>17</v>
      </c>
      <c r="B4285">
        <v>-90.44</v>
      </c>
      <c r="C4285">
        <v>6</v>
      </c>
      <c r="D4285">
        <v>1400</v>
      </c>
      <c r="E4285">
        <v>11</v>
      </c>
    </row>
    <row r="4286" spans="1:5">
      <c r="A4286">
        <v>18</v>
      </c>
      <c r="B4286">
        <v>-90.325000000000003</v>
      </c>
      <c r="C4286">
        <v>6</v>
      </c>
      <c r="D4286">
        <v>1400</v>
      </c>
      <c r="E4286">
        <v>14</v>
      </c>
    </row>
    <row r="4287" spans="1:5">
      <c r="A4287">
        <v>19</v>
      </c>
      <c r="B4287">
        <v>-90.218999999999994</v>
      </c>
      <c r="C4287">
        <v>6</v>
      </c>
      <c r="D4287">
        <v>1400</v>
      </c>
      <c r="E4287">
        <v>14</v>
      </c>
    </row>
    <row r="4288" spans="1:5">
      <c r="A4288">
        <v>20</v>
      </c>
      <c r="B4288">
        <v>-90.105999999999995</v>
      </c>
      <c r="C4288">
        <v>6</v>
      </c>
      <c r="D4288">
        <v>1400</v>
      </c>
      <c r="E4288">
        <v>10</v>
      </c>
    </row>
    <row r="4289" spans="1:5">
      <c r="A4289">
        <v>21</v>
      </c>
      <c r="B4289">
        <v>-89.991</v>
      </c>
      <c r="C4289">
        <v>6</v>
      </c>
      <c r="D4289">
        <v>1400</v>
      </c>
      <c r="E4289">
        <v>22</v>
      </c>
    </row>
    <row r="4290" spans="1:5">
      <c r="A4290">
        <v>22</v>
      </c>
      <c r="B4290">
        <v>-89.876999999999995</v>
      </c>
      <c r="C4290">
        <v>6</v>
      </c>
      <c r="D4290">
        <v>1400</v>
      </c>
      <c r="E4290">
        <v>6</v>
      </c>
    </row>
    <row r="4291" spans="1:5">
      <c r="A4291">
        <v>23</v>
      </c>
      <c r="B4291">
        <v>-89.757999999999996</v>
      </c>
      <c r="C4291">
        <v>6</v>
      </c>
      <c r="D4291">
        <v>1400</v>
      </c>
      <c r="E4291">
        <v>8</v>
      </c>
    </row>
    <row r="4292" spans="1:5">
      <c r="A4292">
        <v>24</v>
      </c>
      <c r="B4292">
        <v>-89.641999999999996</v>
      </c>
      <c r="C4292">
        <v>6</v>
      </c>
      <c r="D4292">
        <v>1400</v>
      </c>
      <c r="E4292">
        <v>5</v>
      </c>
    </row>
    <row r="4293" spans="1:5">
      <c r="A4293">
        <v>25</v>
      </c>
      <c r="B4293">
        <v>-89.534999999999997</v>
      </c>
      <c r="C4293">
        <v>6</v>
      </c>
      <c r="D4293">
        <v>1400</v>
      </c>
      <c r="E4293">
        <v>7</v>
      </c>
    </row>
    <row r="4294" spans="1:5">
      <c r="A4294">
        <v>26</v>
      </c>
      <c r="B4294">
        <v>-89.43</v>
      </c>
      <c r="C4294">
        <v>6</v>
      </c>
      <c r="D4294">
        <v>1400</v>
      </c>
      <c r="E4294">
        <v>1</v>
      </c>
    </row>
    <row r="4295" spans="1:5">
      <c r="A4295">
        <v>27</v>
      </c>
      <c r="B4295">
        <v>-89.316000000000003</v>
      </c>
      <c r="C4295">
        <v>6</v>
      </c>
      <c r="D4295">
        <v>1400</v>
      </c>
      <c r="E4295">
        <v>4</v>
      </c>
    </row>
    <row r="4296" spans="1:5">
      <c r="A4296">
        <v>28</v>
      </c>
      <c r="B4296">
        <v>-89.195999999999998</v>
      </c>
      <c r="C4296">
        <v>6</v>
      </c>
      <c r="D4296">
        <v>1400</v>
      </c>
      <c r="E4296">
        <v>4</v>
      </c>
    </row>
    <row r="4297" spans="1:5">
      <c r="A4297">
        <v>29</v>
      </c>
      <c r="B4297">
        <v>-89.090999999999994</v>
      </c>
      <c r="C4297">
        <v>6</v>
      </c>
      <c r="D4297">
        <v>1400</v>
      </c>
      <c r="E4297">
        <v>4</v>
      </c>
    </row>
    <row r="4298" spans="1:5">
      <c r="A4298">
        <v>30</v>
      </c>
      <c r="B4298">
        <v>-88.971999999999994</v>
      </c>
      <c r="C4298">
        <v>6</v>
      </c>
      <c r="D4298">
        <v>1400</v>
      </c>
      <c r="E4298">
        <v>4</v>
      </c>
    </row>
    <row r="4299" spans="1:5">
      <c r="A4299">
        <v>31</v>
      </c>
      <c r="B4299">
        <v>-88.86</v>
      </c>
      <c r="C4299">
        <v>6</v>
      </c>
      <c r="D4299">
        <v>1400</v>
      </c>
      <c r="E4299">
        <v>4</v>
      </c>
    </row>
    <row r="4300" spans="1:5">
      <c r="A4300">
        <v>32</v>
      </c>
      <c r="B4300">
        <v>-88.751999999999995</v>
      </c>
      <c r="C4300">
        <v>6</v>
      </c>
      <c r="D4300">
        <v>1400</v>
      </c>
      <c r="E4300">
        <v>2</v>
      </c>
    </row>
    <row r="4301" spans="1:5">
      <c r="A4301" t="s">
        <v>0</v>
      </c>
    </row>
    <row r="4302" spans="1:5">
      <c r="A4302" t="s">
        <v>0</v>
      </c>
    </row>
    <row r="4303" spans="1:5">
      <c r="A4303" t="s">
        <v>0</v>
      </c>
    </row>
    <row r="4304" spans="1:5">
      <c r="A4304" t="s">
        <v>0</v>
      </c>
    </row>
    <row r="4305" spans="1:10">
      <c r="A4305" t="s">
        <v>184</v>
      </c>
    </row>
    <row r="4306" spans="1:10">
      <c r="A4306" t="s">
        <v>115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5</v>
      </c>
    </row>
    <row r="4310" spans="1:10">
      <c r="A4310" t="s">
        <v>185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9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354</v>
      </c>
      <c r="B4318" t="s">
        <v>333</v>
      </c>
      <c r="C4318" t="s">
        <v>336</v>
      </c>
      <c r="D4318" t="s">
        <v>353</v>
      </c>
      <c r="E4318" t="s">
        <v>352</v>
      </c>
      <c r="F4318" t="s">
        <v>373</v>
      </c>
    </row>
    <row r="4319" spans="1:10">
      <c r="A4319">
        <v>1</v>
      </c>
      <c r="B4319">
        <v>-92.248000000000005</v>
      </c>
      <c r="C4319">
        <v>6</v>
      </c>
      <c r="D4319">
        <v>1400</v>
      </c>
      <c r="E4319">
        <v>1</v>
      </c>
      <c r="F4319" s="3">
        <v>1.0540437950690755</v>
      </c>
      <c r="J4319" t="s">
        <v>472</v>
      </c>
    </row>
    <row r="4320" spans="1:10">
      <c r="A4320">
        <v>2</v>
      </c>
      <c r="B4320">
        <v>-92.138999999999996</v>
      </c>
      <c r="C4320">
        <v>6</v>
      </c>
      <c r="D4320">
        <v>1400</v>
      </c>
      <c r="E4320">
        <v>1</v>
      </c>
      <c r="F4320" s="3">
        <v>1.054770907349712</v>
      </c>
    </row>
    <row r="4321" spans="1:6">
      <c r="A4321">
        <v>3</v>
      </c>
      <c r="B4321">
        <v>-92.024000000000001</v>
      </c>
      <c r="C4321">
        <v>6</v>
      </c>
      <c r="D4321">
        <v>1400</v>
      </c>
      <c r="E4321">
        <v>0</v>
      </c>
      <c r="F4321" s="3">
        <v>1.0567189007967976</v>
      </c>
    </row>
    <row r="4322" spans="1:6">
      <c r="A4322">
        <v>4</v>
      </c>
      <c r="B4322">
        <v>-91.912000000000006</v>
      </c>
      <c r="C4322">
        <v>6</v>
      </c>
      <c r="D4322">
        <v>1400</v>
      </c>
      <c r="E4322">
        <v>1</v>
      </c>
      <c r="F4322" s="3">
        <v>1.0612999899248343</v>
      </c>
    </row>
    <row r="4323" spans="1:6">
      <c r="A4323">
        <v>5</v>
      </c>
      <c r="B4323">
        <v>-91.8</v>
      </c>
      <c r="C4323">
        <v>6</v>
      </c>
      <c r="D4323">
        <v>1400</v>
      </c>
      <c r="E4323">
        <v>3</v>
      </c>
      <c r="F4323" s="3">
        <v>1.0716439434275304</v>
      </c>
    </row>
    <row r="4324" spans="1:6">
      <c r="A4324">
        <v>6</v>
      </c>
      <c r="B4324">
        <v>-91.694000000000003</v>
      </c>
      <c r="C4324">
        <v>6</v>
      </c>
      <c r="D4324">
        <v>1400</v>
      </c>
      <c r="E4324">
        <v>1</v>
      </c>
      <c r="F4324" s="3">
        <v>1.0920742585820624</v>
      </c>
    </row>
    <row r="4325" spans="1:6">
      <c r="A4325">
        <v>7</v>
      </c>
      <c r="B4325">
        <v>-91.581000000000003</v>
      </c>
      <c r="C4325">
        <v>6</v>
      </c>
      <c r="D4325">
        <v>1400</v>
      </c>
      <c r="E4325">
        <v>4</v>
      </c>
      <c r="F4325" s="3">
        <v>1.1354278832243785</v>
      </c>
    </row>
    <row r="4326" spans="1:6">
      <c r="A4326">
        <v>8</v>
      </c>
      <c r="B4326">
        <v>-91.465000000000003</v>
      </c>
      <c r="C4326">
        <v>6</v>
      </c>
      <c r="D4326">
        <v>1400</v>
      </c>
      <c r="E4326">
        <v>3</v>
      </c>
      <c r="F4326" s="3">
        <v>1.2213950589515501</v>
      </c>
    </row>
    <row r="4327" spans="1:6">
      <c r="A4327">
        <v>9</v>
      </c>
      <c r="B4327">
        <v>-91.349000000000004</v>
      </c>
      <c r="C4327">
        <v>6</v>
      </c>
      <c r="D4327">
        <v>1400</v>
      </c>
      <c r="E4327">
        <v>2</v>
      </c>
      <c r="F4327" s="3">
        <v>1.3785065623774482</v>
      </c>
    </row>
    <row r="4328" spans="1:6">
      <c r="A4328">
        <v>10</v>
      </c>
      <c r="B4328">
        <v>-91.233999999999995</v>
      </c>
      <c r="C4328">
        <v>6</v>
      </c>
      <c r="D4328">
        <v>1400</v>
      </c>
      <c r="E4328">
        <v>2</v>
      </c>
      <c r="F4328" s="3">
        <v>1.6447219457934672</v>
      </c>
    </row>
    <row r="4329" spans="1:6">
      <c r="A4329">
        <v>11</v>
      </c>
      <c r="B4329">
        <v>-91.123999999999995</v>
      </c>
      <c r="C4329">
        <v>6</v>
      </c>
      <c r="D4329">
        <v>1400</v>
      </c>
      <c r="E4329">
        <v>4</v>
      </c>
      <c r="F4329" s="3">
        <v>2.047595307894412</v>
      </c>
    </row>
    <row r="4330" spans="1:6">
      <c r="A4330">
        <v>12</v>
      </c>
      <c r="B4330">
        <v>-91.009</v>
      </c>
      <c r="C4330">
        <v>6</v>
      </c>
      <c r="D4330">
        <v>1400</v>
      </c>
      <c r="E4330">
        <v>2</v>
      </c>
      <c r="F4330" s="3">
        <v>2.6731612788861274</v>
      </c>
    </row>
    <row r="4331" spans="1:6">
      <c r="A4331">
        <v>13</v>
      </c>
      <c r="B4331">
        <v>-90.894999999999996</v>
      </c>
      <c r="C4331">
        <v>6</v>
      </c>
      <c r="D4331">
        <v>1400</v>
      </c>
      <c r="E4331">
        <v>2</v>
      </c>
      <c r="F4331" s="3">
        <v>3.5390130618252233</v>
      </c>
    </row>
    <row r="4332" spans="1:6">
      <c r="A4332">
        <v>14</v>
      </c>
      <c r="B4332">
        <v>-90.787000000000006</v>
      </c>
      <c r="C4332">
        <v>6</v>
      </c>
      <c r="D4332">
        <v>1400</v>
      </c>
      <c r="E4332">
        <v>7</v>
      </c>
      <c r="F4332" s="3">
        <v>4.5969455191552386</v>
      </c>
    </row>
    <row r="4333" spans="1:6">
      <c r="A4333">
        <v>15</v>
      </c>
      <c r="B4333">
        <v>-90.671999999999997</v>
      </c>
      <c r="C4333">
        <v>6</v>
      </c>
      <c r="D4333">
        <v>1400</v>
      </c>
      <c r="E4333">
        <v>7</v>
      </c>
      <c r="F4333" s="3">
        <v>5.9476546293682562</v>
      </c>
    </row>
    <row r="4334" spans="1:6">
      <c r="A4334">
        <v>16</v>
      </c>
      <c r="B4334">
        <v>-90.555999999999997</v>
      </c>
      <c r="C4334">
        <v>6</v>
      </c>
      <c r="D4334">
        <v>1400</v>
      </c>
      <c r="E4334">
        <v>7</v>
      </c>
      <c r="F4334" s="3">
        <v>7.4558991998939765</v>
      </c>
    </row>
    <row r="4335" spans="1:6">
      <c r="A4335">
        <v>17</v>
      </c>
      <c r="B4335">
        <v>-90.44</v>
      </c>
      <c r="C4335">
        <v>6</v>
      </c>
      <c r="D4335">
        <v>1400</v>
      </c>
      <c r="E4335">
        <v>9</v>
      </c>
      <c r="F4335" s="3">
        <v>8.9619867346588435</v>
      </c>
    </row>
    <row r="4336" spans="1:6">
      <c r="A4336">
        <v>18</v>
      </c>
      <c r="B4336">
        <v>-90.325000000000003</v>
      </c>
      <c r="C4336">
        <v>6</v>
      </c>
      <c r="D4336">
        <v>1400</v>
      </c>
      <c r="E4336">
        <v>6</v>
      </c>
      <c r="F4336" s="3">
        <v>10.267741282474354</v>
      </c>
    </row>
    <row r="4337" spans="1:6">
      <c r="A4337">
        <v>19</v>
      </c>
      <c r="B4337">
        <v>-90.218999999999994</v>
      </c>
      <c r="C4337">
        <v>6</v>
      </c>
      <c r="D4337">
        <v>1400</v>
      </c>
      <c r="E4337">
        <v>16</v>
      </c>
      <c r="F4337" s="3">
        <v>11.144734255295077</v>
      </c>
    </row>
    <row r="4338" spans="1:6">
      <c r="A4338">
        <v>20</v>
      </c>
      <c r="B4338">
        <v>-90.105999999999995</v>
      </c>
      <c r="C4338">
        <v>6</v>
      </c>
      <c r="D4338">
        <v>1400</v>
      </c>
      <c r="E4338">
        <v>14</v>
      </c>
      <c r="F4338" s="3">
        <v>11.600423964507524</v>
      </c>
    </row>
    <row r="4339" spans="1:6">
      <c r="A4339">
        <v>21</v>
      </c>
      <c r="B4339">
        <v>-89.991</v>
      </c>
      <c r="C4339">
        <v>6</v>
      </c>
      <c r="D4339">
        <v>1400</v>
      </c>
      <c r="E4339">
        <v>15</v>
      </c>
      <c r="F4339" s="3">
        <v>11.485616922696467</v>
      </c>
    </row>
    <row r="4340" spans="1:6">
      <c r="A4340">
        <v>22</v>
      </c>
      <c r="B4340">
        <v>-89.876999999999995</v>
      </c>
      <c r="C4340">
        <v>6</v>
      </c>
      <c r="D4340">
        <v>1400</v>
      </c>
      <c r="E4340">
        <v>12</v>
      </c>
      <c r="F4340" s="3">
        <v>10.814438302599077</v>
      </c>
    </row>
    <row r="4341" spans="1:6">
      <c r="A4341">
        <v>23</v>
      </c>
      <c r="B4341">
        <v>-89.757999999999996</v>
      </c>
      <c r="C4341">
        <v>6</v>
      </c>
      <c r="D4341">
        <v>1400</v>
      </c>
      <c r="E4341">
        <v>14</v>
      </c>
      <c r="F4341" s="3">
        <v>9.6371991303708047</v>
      </c>
    </row>
    <row r="4342" spans="1:6">
      <c r="A4342">
        <v>24</v>
      </c>
      <c r="B4342">
        <v>-89.641999999999996</v>
      </c>
      <c r="C4342">
        <v>6</v>
      </c>
      <c r="D4342">
        <v>1400</v>
      </c>
      <c r="E4342">
        <v>5</v>
      </c>
      <c r="F4342" s="3">
        <v>8.1989163298398253</v>
      </c>
    </row>
    <row r="4343" spans="1:6">
      <c r="A4343">
        <v>25</v>
      </c>
      <c r="B4343">
        <v>-89.534999999999997</v>
      </c>
      <c r="C4343">
        <v>6</v>
      </c>
      <c r="D4343">
        <v>1400</v>
      </c>
      <c r="E4343">
        <v>4</v>
      </c>
      <c r="F4343" s="3">
        <v>6.7876630626986767</v>
      </c>
    </row>
    <row r="4344" spans="1:6">
      <c r="A4344">
        <v>26</v>
      </c>
      <c r="B4344">
        <v>-89.43</v>
      </c>
      <c r="C4344">
        <v>6</v>
      </c>
      <c r="D4344">
        <v>1400</v>
      </c>
      <c r="E4344">
        <v>5</v>
      </c>
      <c r="F4344" s="3">
        <v>5.4599729586377492</v>
      </c>
    </row>
    <row r="4345" spans="1:6">
      <c r="A4345">
        <v>27</v>
      </c>
      <c r="B4345">
        <v>-89.316000000000003</v>
      </c>
      <c r="C4345">
        <v>6</v>
      </c>
      <c r="D4345">
        <v>1400</v>
      </c>
      <c r="E4345">
        <v>8</v>
      </c>
      <c r="F4345" s="3">
        <v>4.1925356865999479</v>
      </c>
    </row>
    <row r="4346" spans="1:6">
      <c r="A4346">
        <v>28</v>
      </c>
      <c r="B4346">
        <v>-89.195999999999998</v>
      </c>
      <c r="C4346">
        <v>6</v>
      </c>
      <c r="D4346">
        <v>1400</v>
      </c>
      <c r="E4346">
        <v>5</v>
      </c>
      <c r="F4346" s="3">
        <v>3.1224771176644044</v>
      </c>
    </row>
    <row r="4347" spans="1:6">
      <c r="A4347">
        <v>29</v>
      </c>
      <c r="B4347">
        <v>-89.090999999999994</v>
      </c>
      <c r="C4347">
        <v>6</v>
      </c>
      <c r="D4347">
        <v>1400</v>
      </c>
      <c r="E4347">
        <v>5</v>
      </c>
      <c r="F4347" s="3">
        <v>2.4195860802987079</v>
      </c>
    </row>
    <row r="4348" spans="1:6">
      <c r="A4348">
        <v>30</v>
      </c>
      <c r="B4348">
        <v>-88.971999999999994</v>
      </c>
      <c r="C4348">
        <v>6</v>
      </c>
      <c r="D4348">
        <v>1400</v>
      </c>
      <c r="E4348">
        <v>2</v>
      </c>
      <c r="F4348" s="3">
        <v>1.8597989228402476</v>
      </c>
    </row>
    <row r="4349" spans="1:6">
      <c r="A4349">
        <v>31</v>
      </c>
      <c r="B4349">
        <v>-88.86</v>
      </c>
      <c r="C4349">
        <v>6</v>
      </c>
      <c r="D4349">
        <v>1400</v>
      </c>
      <c r="E4349">
        <v>2</v>
      </c>
      <c r="F4349" s="3">
        <v>1.5180710634015586</v>
      </c>
    </row>
    <row r="4350" spans="1:6">
      <c r="A4350">
        <v>32</v>
      </c>
      <c r="B4350">
        <v>-88.751999999999995</v>
      </c>
      <c r="C4350">
        <v>6</v>
      </c>
      <c r="D4350">
        <v>1400</v>
      </c>
      <c r="E4350">
        <v>0</v>
      </c>
      <c r="F4350" s="3">
        <v>1.3130388461868119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186</v>
      </c>
    </row>
    <row r="4356" spans="1:6">
      <c r="A4356" t="s">
        <v>115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5</v>
      </c>
    </row>
    <row r="4360" spans="1:6">
      <c r="A4360" t="s">
        <v>187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9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354</v>
      </c>
      <c r="B4368" t="s">
        <v>333</v>
      </c>
      <c r="C4368" t="s">
        <v>336</v>
      </c>
      <c r="D4368" t="s">
        <v>353</v>
      </c>
      <c r="E4368" t="s">
        <v>352</v>
      </c>
      <c r="F4368" t="s">
        <v>373</v>
      </c>
    </row>
    <row r="4369" spans="1:10">
      <c r="A4369">
        <v>1</v>
      </c>
      <c r="B4369">
        <v>-92.248000000000005</v>
      </c>
      <c r="C4369">
        <v>6</v>
      </c>
      <c r="D4369">
        <v>1400</v>
      </c>
      <c r="E4369">
        <v>1</v>
      </c>
      <c r="F4369" s="3">
        <v>0.25097782634803789</v>
      </c>
      <c r="J4369" t="s">
        <v>473</v>
      </c>
    </row>
    <row r="4370" spans="1:10">
      <c r="A4370">
        <v>2</v>
      </c>
      <c r="B4370">
        <v>-92.138999999999996</v>
      </c>
      <c r="C4370">
        <v>6</v>
      </c>
      <c r="D4370">
        <v>1400</v>
      </c>
      <c r="E4370">
        <v>0</v>
      </c>
      <c r="F4370" s="3">
        <v>0.26185590204191511</v>
      </c>
    </row>
    <row r="4371" spans="1:10">
      <c r="A4371">
        <v>3</v>
      </c>
      <c r="B4371">
        <v>-92.024000000000001</v>
      </c>
      <c r="C4371">
        <v>6</v>
      </c>
      <c r="D4371">
        <v>1400</v>
      </c>
      <c r="E4371">
        <v>1</v>
      </c>
      <c r="F4371" s="3">
        <v>0.28171399028334471</v>
      </c>
    </row>
    <row r="4372" spans="1:10">
      <c r="A4372">
        <v>4</v>
      </c>
      <c r="B4372">
        <v>-91.912000000000006</v>
      </c>
      <c r="C4372">
        <v>6</v>
      </c>
      <c r="D4372">
        <v>1400</v>
      </c>
      <c r="E4372">
        <v>3</v>
      </c>
      <c r="F4372" s="3">
        <v>0.31417501240954798</v>
      </c>
    </row>
    <row r="4373" spans="1:10">
      <c r="A4373">
        <v>5</v>
      </c>
      <c r="B4373">
        <v>-91.8</v>
      </c>
      <c r="C4373">
        <v>6</v>
      </c>
      <c r="D4373">
        <v>1400</v>
      </c>
      <c r="E4373">
        <v>5</v>
      </c>
      <c r="F4373" s="3">
        <v>0.3664070679664656</v>
      </c>
    </row>
    <row r="4374" spans="1:10">
      <c r="A4374">
        <v>6</v>
      </c>
      <c r="B4374">
        <v>-91.694000000000003</v>
      </c>
      <c r="C4374">
        <v>6</v>
      </c>
      <c r="D4374">
        <v>1400</v>
      </c>
      <c r="E4374">
        <v>0</v>
      </c>
      <c r="F4374" s="3">
        <v>0.44222002656767356</v>
      </c>
    </row>
    <row r="4375" spans="1:10">
      <c r="A4375">
        <v>7</v>
      </c>
      <c r="B4375">
        <v>-91.581000000000003</v>
      </c>
      <c r="C4375">
        <v>6</v>
      </c>
      <c r="D4375">
        <v>1400</v>
      </c>
      <c r="E4375">
        <v>0</v>
      </c>
      <c r="F4375" s="3">
        <v>0.56230576784900621</v>
      </c>
    </row>
    <row r="4376" spans="1:10">
      <c r="A4376">
        <v>8</v>
      </c>
      <c r="B4376">
        <v>-91.465000000000003</v>
      </c>
      <c r="C4376">
        <v>6</v>
      </c>
      <c r="D4376">
        <v>1400</v>
      </c>
      <c r="E4376">
        <v>0</v>
      </c>
      <c r="F4376" s="3">
        <v>0.74174281853473134</v>
      </c>
    </row>
    <row r="4377" spans="1:10">
      <c r="A4377">
        <v>9</v>
      </c>
      <c r="B4377">
        <v>-91.349000000000004</v>
      </c>
      <c r="C4377">
        <v>6</v>
      </c>
      <c r="D4377">
        <v>1400</v>
      </c>
      <c r="E4377">
        <v>0</v>
      </c>
      <c r="F4377" s="3">
        <v>0.99372063748748396</v>
      </c>
    </row>
    <row r="4378" spans="1:10">
      <c r="A4378">
        <v>10</v>
      </c>
      <c r="B4378">
        <v>-91.233999999999995</v>
      </c>
      <c r="C4378">
        <v>6</v>
      </c>
      <c r="D4378">
        <v>1400</v>
      </c>
      <c r="E4378">
        <v>4</v>
      </c>
      <c r="F4378" s="3">
        <v>1.3297004552618608</v>
      </c>
    </row>
    <row r="4379" spans="1:10">
      <c r="A4379">
        <v>11</v>
      </c>
      <c r="B4379">
        <v>-91.123999999999995</v>
      </c>
      <c r="C4379">
        <v>6</v>
      </c>
      <c r="D4379">
        <v>1400</v>
      </c>
      <c r="E4379">
        <v>2</v>
      </c>
      <c r="F4379" s="3">
        <v>1.7412599183218782</v>
      </c>
    </row>
    <row r="4380" spans="1:10">
      <c r="A4380">
        <v>12</v>
      </c>
      <c r="B4380">
        <v>-91.009</v>
      </c>
      <c r="C4380">
        <v>6</v>
      </c>
      <c r="D4380">
        <v>1400</v>
      </c>
      <c r="E4380">
        <v>8</v>
      </c>
      <c r="F4380" s="3">
        <v>2.2693643538112078</v>
      </c>
    </row>
    <row r="4381" spans="1:10">
      <c r="A4381">
        <v>13</v>
      </c>
      <c r="B4381">
        <v>-90.894999999999996</v>
      </c>
      <c r="C4381">
        <v>6</v>
      </c>
      <c r="D4381">
        <v>1400</v>
      </c>
      <c r="E4381">
        <v>7</v>
      </c>
      <c r="F4381" s="3">
        <v>2.8851963484548051</v>
      </c>
    </row>
    <row r="4382" spans="1:10">
      <c r="A4382">
        <v>14</v>
      </c>
      <c r="B4382">
        <v>-90.787000000000006</v>
      </c>
      <c r="C4382">
        <v>6</v>
      </c>
      <c r="D4382">
        <v>1400</v>
      </c>
      <c r="E4382">
        <v>6</v>
      </c>
      <c r="F4382" s="3">
        <v>3.5364339230755397</v>
      </c>
    </row>
    <row r="4383" spans="1:10">
      <c r="A4383">
        <v>15</v>
      </c>
      <c r="B4383">
        <v>-90.671999999999997</v>
      </c>
      <c r="C4383">
        <v>6</v>
      </c>
      <c r="D4383">
        <v>1400</v>
      </c>
      <c r="E4383">
        <v>4</v>
      </c>
      <c r="F4383" s="3">
        <v>4.2713233512231659</v>
      </c>
    </row>
    <row r="4384" spans="1:10">
      <c r="A4384">
        <v>16</v>
      </c>
      <c r="B4384">
        <v>-90.555999999999997</v>
      </c>
      <c r="C4384">
        <v>6</v>
      </c>
      <c r="D4384">
        <v>1400</v>
      </c>
      <c r="E4384">
        <v>2</v>
      </c>
      <c r="F4384" s="3">
        <v>5.0108367810353212</v>
      </c>
    </row>
    <row r="4385" spans="1:6">
      <c r="A4385">
        <v>17</v>
      </c>
      <c r="B4385">
        <v>-90.44</v>
      </c>
      <c r="C4385">
        <v>6</v>
      </c>
      <c r="D4385">
        <v>1400</v>
      </c>
      <c r="E4385">
        <v>8</v>
      </c>
      <c r="F4385" s="3">
        <v>5.6933711420851969</v>
      </c>
    </row>
    <row r="4386" spans="1:6">
      <c r="A4386">
        <v>18</v>
      </c>
      <c r="B4386">
        <v>-90.325000000000003</v>
      </c>
      <c r="C4386">
        <v>6</v>
      </c>
      <c r="D4386">
        <v>1400</v>
      </c>
      <c r="E4386">
        <v>10</v>
      </c>
      <c r="F4386" s="3">
        <v>6.2566670126190704</v>
      </c>
    </row>
    <row r="4387" spans="1:6">
      <c r="A4387">
        <v>19</v>
      </c>
      <c r="B4387">
        <v>-90.218999999999994</v>
      </c>
      <c r="C4387">
        <v>6</v>
      </c>
      <c r="D4387">
        <v>1400</v>
      </c>
      <c r="E4387">
        <v>3</v>
      </c>
      <c r="F4387" s="3">
        <v>6.6312627983363104</v>
      </c>
    </row>
    <row r="4388" spans="1:6">
      <c r="A4388">
        <v>20</v>
      </c>
      <c r="B4388">
        <v>-90.105999999999995</v>
      </c>
      <c r="C4388">
        <v>6</v>
      </c>
      <c r="D4388">
        <v>1400</v>
      </c>
      <c r="E4388">
        <v>10</v>
      </c>
      <c r="F4388" s="3">
        <v>6.8422443428282502</v>
      </c>
    </row>
    <row r="4389" spans="1:6">
      <c r="A4389">
        <v>21</v>
      </c>
      <c r="B4389">
        <v>-89.991</v>
      </c>
      <c r="C4389">
        <v>6</v>
      </c>
      <c r="D4389">
        <v>1400</v>
      </c>
      <c r="E4389">
        <v>10</v>
      </c>
      <c r="F4389" s="3">
        <v>6.8372626742013045</v>
      </c>
    </row>
    <row r="4390" spans="1:6">
      <c r="A4390">
        <v>22</v>
      </c>
      <c r="B4390">
        <v>-89.876999999999995</v>
      </c>
      <c r="C4390">
        <v>6</v>
      </c>
      <c r="D4390">
        <v>1400</v>
      </c>
      <c r="E4390">
        <v>5</v>
      </c>
      <c r="F4390" s="3">
        <v>6.6141202848084095</v>
      </c>
    </row>
    <row r="4391" spans="1:6">
      <c r="A4391">
        <v>23</v>
      </c>
      <c r="B4391">
        <v>-89.757999999999996</v>
      </c>
      <c r="C4391">
        <v>6</v>
      </c>
      <c r="D4391">
        <v>1400</v>
      </c>
      <c r="E4391">
        <v>7</v>
      </c>
      <c r="F4391" s="3">
        <v>6.1732749893662149</v>
      </c>
    </row>
    <row r="4392" spans="1:6">
      <c r="A4392">
        <v>24</v>
      </c>
      <c r="B4392">
        <v>-89.641999999999996</v>
      </c>
      <c r="C4392">
        <v>6</v>
      </c>
      <c r="D4392">
        <v>1400</v>
      </c>
      <c r="E4392">
        <v>9</v>
      </c>
      <c r="F4392" s="3">
        <v>5.5817903018026982</v>
      </c>
    </row>
    <row r="4393" spans="1:6">
      <c r="A4393">
        <v>25</v>
      </c>
      <c r="B4393">
        <v>-89.534999999999997</v>
      </c>
      <c r="C4393">
        <v>6</v>
      </c>
      <c r="D4393">
        <v>1400</v>
      </c>
      <c r="E4393">
        <v>5</v>
      </c>
      <c r="F4393" s="3">
        <v>4.9416785566248453</v>
      </c>
    </row>
    <row r="4394" spans="1:6">
      <c r="A4394">
        <v>26</v>
      </c>
      <c r="B4394">
        <v>-89.43</v>
      </c>
      <c r="C4394">
        <v>6</v>
      </c>
      <c r="D4394">
        <v>1400</v>
      </c>
      <c r="E4394">
        <v>6</v>
      </c>
      <c r="F4394" s="3">
        <v>4.2707381407284171</v>
      </c>
    </row>
    <row r="4395" spans="1:6">
      <c r="A4395">
        <v>27</v>
      </c>
      <c r="B4395">
        <v>-89.316000000000003</v>
      </c>
      <c r="C4395">
        <v>6</v>
      </c>
      <c r="D4395">
        <v>1400</v>
      </c>
      <c r="E4395">
        <v>2</v>
      </c>
      <c r="F4395" s="3">
        <v>3.5421262610779833</v>
      </c>
    </row>
    <row r="4396" spans="1:6">
      <c r="A4396">
        <v>28</v>
      </c>
      <c r="B4396">
        <v>-89.195999999999998</v>
      </c>
      <c r="C4396">
        <v>6</v>
      </c>
      <c r="D4396">
        <v>1400</v>
      </c>
      <c r="E4396">
        <v>3</v>
      </c>
      <c r="F4396" s="3">
        <v>2.8216723956993945</v>
      </c>
    </row>
    <row r="4397" spans="1:6">
      <c r="A4397">
        <v>29</v>
      </c>
      <c r="B4397">
        <v>-89.090999999999994</v>
      </c>
      <c r="C4397">
        <v>6</v>
      </c>
      <c r="D4397">
        <v>1400</v>
      </c>
      <c r="E4397">
        <v>5</v>
      </c>
      <c r="F4397" s="3">
        <v>2.2588914356534713</v>
      </c>
    </row>
    <row r="4398" spans="1:6">
      <c r="A4398">
        <v>30</v>
      </c>
      <c r="B4398">
        <v>-88.971999999999994</v>
      </c>
      <c r="C4398">
        <v>6</v>
      </c>
      <c r="D4398">
        <v>1400</v>
      </c>
      <c r="E4398">
        <v>1</v>
      </c>
      <c r="F4398" s="3">
        <v>1.7160735906035602</v>
      </c>
    </row>
    <row r="4399" spans="1:6">
      <c r="A4399">
        <v>31</v>
      </c>
      <c r="B4399">
        <v>-88.86</v>
      </c>
      <c r="C4399">
        <v>6</v>
      </c>
      <c r="D4399">
        <v>1400</v>
      </c>
      <c r="E4399">
        <v>3</v>
      </c>
      <c r="F4399" s="3">
        <v>1.3030003764119604</v>
      </c>
    </row>
    <row r="4400" spans="1:6">
      <c r="A4400">
        <v>32</v>
      </c>
      <c r="B4400">
        <v>-88.751999999999995</v>
      </c>
      <c r="C4400">
        <v>6</v>
      </c>
      <c r="D4400">
        <v>1400</v>
      </c>
      <c r="E4400">
        <v>0</v>
      </c>
      <c r="F4400" s="3">
        <v>0.99096599096478177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188</v>
      </c>
    </row>
    <row r="4406" spans="1:1">
      <c r="A4406" t="s">
        <v>115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5</v>
      </c>
    </row>
    <row r="4410" spans="1:1">
      <c r="A4410" t="s">
        <v>189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9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354</v>
      </c>
      <c r="B4418" t="s">
        <v>333</v>
      </c>
      <c r="C4418" t="s">
        <v>336</v>
      </c>
      <c r="D4418" t="s">
        <v>353</v>
      </c>
      <c r="E4418" t="s">
        <v>352</v>
      </c>
      <c r="F4418" t="s">
        <v>373</v>
      </c>
    </row>
    <row r="4419" spans="1:10">
      <c r="A4419">
        <v>1</v>
      </c>
      <c r="B4419">
        <v>-92.248000000000005</v>
      </c>
      <c r="C4419">
        <v>6</v>
      </c>
      <c r="D4419">
        <v>1400</v>
      </c>
      <c r="E4419">
        <v>0</v>
      </c>
      <c r="F4419" s="3">
        <v>0.44309254671379361</v>
      </c>
      <c r="J4419" t="s">
        <v>474</v>
      </c>
    </row>
    <row r="4420" spans="1:10">
      <c r="A4420">
        <v>2</v>
      </c>
      <c r="B4420">
        <v>-92.138999999999996</v>
      </c>
      <c r="C4420">
        <v>6</v>
      </c>
      <c r="D4420">
        <v>1400</v>
      </c>
      <c r="E4420">
        <v>1</v>
      </c>
      <c r="F4420" s="3">
        <v>0.44316138400266769</v>
      </c>
    </row>
    <row r="4421" spans="1:10">
      <c r="A4421">
        <v>3</v>
      </c>
      <c r="B4421">
        <v>-92.024000000000001</v>
      </c>
      <c r="C4421">
        <v>6</v>
      </c>
      <c r="D4421">
        <v>1400</v>
      </c>
      <c r="E4421">
        <v>1</v>
      </c>
      <c r="F4421" s="3">
        <v>0.44337628845528959</v>
      </c>
    </row>
    <row r="4422" spans="1:10">
      <c r="A4422">
        <v>4</v>
      </c>
      <c r="B4422">
        <v>-91.912000000000006</v>
      </c>
      <c r="C4422">
        <v>6</v>
      </c>
      <c r="D4422">
        <v>1400</v>
      </c>
      <c r="E4422">
        <v>0</v>
      </c>
      <c r="F4422" s="3">
        <v>0.44396241914926904</v>
      </c>
    </row>
    <row r="4423" spans="1:10">
      <c r="A4423">
        <v>5</v>
      </c>
      <c r="B4423">
        <v>-91.8</v>
      </c>
      <c r="C4423">
        <v>6</v>
      </c>
      <c r="D4423">
        <v>1400</v>
      </c>
      <c r="E4423">
        <v>0</v>
      </c>
      <c r="F4423" s="3">
        <v>0.44548802564275525</v>
      </c>
    </row>
    <row r="4424" spans="1:10">
      <c r="A4424">
        <v>6</v>
      </c>
      <c r="B4424">
        <v>-91.694000000000003</v>
      </c>
      <c r="C4424">
        <v>6</v>
      </c>
      <c r="D4424">
        <v>1400</v>
      </c>
      <c r="E4424">
        <v>1</v>
      </c>
      <c r="F4424" s="3">
        <v>0.44892979156790924</v>
      </c>
    </row>
    <row r="4425" spans="1:10">
      <c r="A4425">
        <v>7</v>
      </c>
      <c r="B4425">
        <v>-91.581000000000003</v>
      </c>
      <c r="C4425">
        <v>6</v>
      </c>
      <c r="D4425">
        <v>1400</v>
      </c>
      <c r="E4425">
        <v>5</v>
      </c>
      <c r="F4425" s="3">
        <v>0.45725727320644038</v>
      </c>
    </row>
    <row r="4426" spans="1:10">
      <c r="A4426">
        <v>8</v>
      </c>
      <c r="B4426">
        <v>-91.465000000000003</v>
      </c>
      <c r="C4426">
        <v>6</v>
      </c>
      <c r="D4426">
        <v>1400</v>
      </c>
      <c r="E4426">
        <v>3</v>
      </c>
      <c r="F4426" s="3">
        <v>0.47609895235634259</v>
      </c>
    </row>
    <row r="4427" spans="1:10">
      <c r="A4427">
        <v>9</v>
      </c>
      <c r="B4427">
        <v>-91.349000000000004</v>
      </c>
      <c r="C4427">
        <v>6</v>
      </c>
      <c r="D4427">
        <v>1400</v>
      </c>
      <c r="E4427">
        <v>0</v>
      </c>
      <c r="F4427" s="3">
        <v>0.51526230634377823</v>
      </c>
    </row>
    <row r="4428" spans="1:10">
      <c r="A4428">
        <v>10</v>
      </c>
      <c r="B4428">
        <v>-91.233999999999995</v>
      </c>
      <c r="C4428">
        <v>6</v>
      </c>
      <c r="D4428">
        <v>1400</v>
      </c>
      <c r="E4428">
        <v>1</v>
      </c>
      <c r="F4428" s="3">
        <v>0.59036067108056234</v>
      </c>
    </row>
    <row r="4429" spans="1:10">
      <c r="A4429">
        <v>11</v>
      </c>
      <c r="B4429">
        <v>-91.123999999999995</v>
      </c>
      <c r="C4429">
        <v>6</v>
      </c>
      <c r="D4429">
        <v>1400</v>
      </c>
      <c r="E4429">
        <v>0</v>
      </c>
      <c r="F4429" s="3">
        <v>0.71803423489520657</v>
      </c>
    </row>
    <row r="4430" spans="1:10">
      <c r="A4430">
        <v>12</v>
      </c>
      <c r="B4430">
        <v>-91.009</v>
      </c>
      <c r="C4430">
        <v>6</v>
      </c>
      <c r="D4430">
        <v>1400</v>
      </c>
      <c r="E4430">
        <v>3</v>
      </c>
      <c r="F4430" s="3">
        <v>0.94017543928749669</v>
      </c>
    </row>
    <row r="4431" spans="1:10">
      <c r="A4431">
        <v>13</v>
      </c>
      <c r="B4431">
        <v>-90.894999999999996</v>
      </c>
      <c r="C4431">
        <v>6</v>
      </c>
      <c r="D4431">
        <v>1400</v>
      </c>
      <c r="E4431">
        <v>0</v>
      </c>
      <c r="F4431" s="3">
        <v>1.2842765945393599</v>
      </c>
    </row>
    <row r="4432" spans="1:10">
      <c r="A4432">
        <v>14</v>
      </c>
      <c r="B4432">
        <v>-90.787000000000006</v>
      </c>
      <c r="C4432">
        <v>6</v>
      </c>
      <c r="D4432">
        <v>1400</v>
      </c>
      <c r="E4432">
        <v>4</v>
      </c>
      <c r="F4432" s="3">
        <v>1.7522920978174643</v>
      </c>
    </row>
    <row r="4433" spans="1:6">
      <c r="A4433">
        <v>15</v>
      </c>
      <c r="B4433">
        <v>-90.671999999999997</v>
      </c>
      <c r="C4433">
        <v>6</v>
      </c>
      <c r="D4433">
        <v>1400</v>
      </c>
      <c r="E4433">
        <v>3</v>
      </c>
      <c r="F4433" s="3">
        <v>2.4180554332578539</v>
      </c>
    </row>
    <row r="4434" spans="1:6">
      <c r="A4434">
        <v>16</v>
      </c>
      <c r="B4434">
        <v>-90.555999999999997</v>
      </c>
      <c r="C4434">
        <v>6</v>
      </c>
      <c r="D4434">
        <v>1400</v>
      </c>
      <c r="E4434">
        <v>5</v>
      </c>
      <c r="F4434" s="3">
        <v>3.2516598922139792</v>
      </c>
    </row>
    <row r="4435" spans="1:6">
      <c r="A4435">
        <v>17</v>
      </c>
      <c r="B4435">
        <v>-90.44</v>
      </c>
      <c r="C4435">
        <v>6</v>
      </c>
      <c r="D4435">
        <v>1400</v>
      </c>
      <c r="E4435">
        <v>4</v>
      </c>
      <c r="F4435" s="3">
        <v>4.1938065965525571</v>
      </c>
    </row>
    <row r="4436" spans="1:6">
      <c r="A4436">
        <v>18</v>
      </c>
      <c r="B4436">
        <v>-90.325000000000003</v>
      </c>
      <c r="C4436">
        <v>6</v>
      </c>
      <c r="D4436">
        <v>1400</v>
      </c>
      <c r="E4436">
        <v>5</v>
      </c>
      <c r="F4436" s="3">
        <v>5.1389573520979281</v>
      </c>
    </row>
    <row r="4437" spans="1:6">
      <c r="A4437">
        <v>19</v>
      </c>
      <c r="B4437">
        <v>-90.218999999999994</v>
      </c>
      <c r="C4437">
        <v>6</v>
      </c>
      <c r="D4437">
        <v>1400</v>
      </c>
      <c r="E4437">
        <v>5</v>
      </c>
      <c r="F4437" s="3">
        <v>5.9122239153514426</v>
      </c>
    </row>
    <row r="4438" spans="1:6">
      <c r="A4438">
        <v>20</v>
      </c>
      <c r="B4438">
        <v>-90.105999999999995</v>
      </c>
      <c r="C4438">
        <v>6</v>
      </c>
      <c r="D4438">
        <v>1400</v>
      </c>
      <c r="E4438">
        <v>6</v>
      </c>
      <c r="F4438" s="3">
        <v>6.5159455225082485</v>
      </c>
    </row>
    <row r="4439" spans="1:6">
      <c r="A4439">
        <v>21</v>
      </c>
      <c r="B4439">
        <v>-89.991</v>
      </c>
      <c r="C4439">
        <v>6</v>
      </c>
      <c r="D4439">
        <v>1400</v>
      </c>
      <c r="E4439">
        <v>11</v>
      </c>
      <c r="F4439" s="3">
        <v>6.797540405208367</v>
      </c>
    </row>
    <row r="4440" spans="1:6">
      <c r="A4440">
        <v>22</v>
      </c>
      <c r="B4440">
        <v>-89.876999999999995</v>
      </c>
      <c r="C4440">
        <v>6</v>
      </c>
      <c r="D4440">
        <v>1400</v>
      </c>
      <c r="E4440">
        <v>6</v>
      </c>
      <c r="F4440" s="3">
        <v>6.6964482225300079</v>
      </c>
    </row>
    <row r="4441" spans="1:6">
      <c r="A4441">
        <v>23</v>
      </c>
      <c r="B4441">
        <v>-89.757999999999996</v>
      </c>
      <c r="C4441">
        <v>6</v>
      </c>
      <c r="D4441">
        <v>1400</v>
      </c>
      <c r="E4441">
        <v>6</v>
      </c>
      <c r="F4441" s="3">
        <v>6.2070433146214192</v>
      </c>
    </row>
    <row r="4442" spans="1:6">
      <c r="A4442">
        <v>24</v>
      </c>
      <c r="B4442">
        <v>-89.641999999999996</v>
      </c>
      <c r="C4442">
        <v>6</v>
      </c>
      <c r="D4442">
        <v>1400</v>
      </c>
      <c r="E4442">
        <v>5</v>
      </c>
      <c r="F4442" s="3">
        <v>5.4384959785227727</v>
      </c>
    </row>
    <row r="4443" spans="1:6">
      <c r="A4443">
        <v>25</v>
      </c>
      <c r="B4443">
        <v>-89.534999999999997</v>
      </c>
      <c r="C4443">
        <v>6</v>
      </c>
      <c r="D4443">
        <v>1400</v>
      </c>
      <c r="E4443">
        <v>3</v>
      </c>
      <c r="F4443" s="3">
        <v>4.5834819903821327</v>
      </c>
    </row>
    <row r="4444" spans="1:6">
      <c r="A4444">
        <v>26</v>
      </c>
      <c r="B4444">
        <v>-89.43</v>
      </c>
      <c r="C4444">
        <v>6</v>
      </c>
      <c r="D4444">
        <v>1400</v>
      </c>
      <c r="E4444">
        <v>7</v>
      </c>
      <c r="F4444" s="3">
        <v>3.7124155589642505</v>
      </c>
    </row>
    <row r="4445" spans="1:6">
      <c r="A4445">
        <v>27</v>
      </c>
      <c r="B4445">
        <v>-89.316000000000003</v>
      </c>
      <c r="C4445">
        <v>6</v>
      </c>
      <c r="D4445">
        <v>1400</v>
      </c>
      <c r="E4445">
        <v>2</v>
      </c>
      <c r="F4445" s="3">
        <v>2.8295782169015338</v>
      </c>
    </row>
    <row r="4446" spans="1:6">
      <c r="A4446">
        <v>28</v>
      </c>
      <c r="B4446">
        <v>-89.195999999999998</v>
      </c>
      <c r="C4446">
        <v>6</v>
      </c>
      <c r="D4446">
        <v>1400</v>
      </c>
      <c r="E4446">
        <v>6</v>
      </c>
      <c r="F4446" s="3">
        <v>2.0477537429331241</v>
      </c>
    </row>
    <row r="4447" spans="1:6">
      <c r="A4447">
        <v>29</v>
      </c>
      <c r="B4447">
        <v>-89.090999999999994</v>
      </c>
      <c r="C4447">
        <v>6</v>
      </c>
      <c r="D4447">
        <v>1400</v>
      </c>
      <c r="E4447">
        <v>1</v>
      </c>
      <c r="F4447" s="3">
        <v>1.5160708160107887</v>
      </c>
    </row>
    <row r="4448" spans="1:6">
      <c r="A4448">
        <v>30</v>
      </c>
      <c r="B4448">
        <v>-88.971999999999994</v>
      </c>
      <c r="C4448">
        <v>6</v>
      </c>
      <c r="D4448">
        <v>1400</v>
      </c>
      <c r="E4448">
        <v>3</v>
      </c>
      <c r="F4448" s="3">
        <v>1.0820214868975229</v>
      </c>
    </row>
    <row r="4449" spans="1:6">
      <c r="A4449">
        <v>31</v>
      </c>
      <c r="B4449">
        <v>-88.86</v>
      </c>
      <c r="C4449">
        <v>6</v>
      </c>
      <c r="D4449">
        <v>1400</v>
      </c>
      <c r="E4449">
        <v>0</v>
      </c>
      <c r="F4449" s="3">
        <v>0.81233258428605271</v>
      </c>
    </row>
    <row r="4450" spans="1:6">
      <c r="A4450">
        <v>32</v>
      </c>
      <c r="B4450">
        <v>-88.751999999999995</v>
      </c>
      <c r="C4450">
        <v>6</v>
      </c>
      <c r="D4450">
        <v>1400</v>
      </c>
      <c r="E4450">
        <v>2</v>
      </c>
      <c r="F4450" s="3">
        <v>0.6489451480323567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190</v>
      </c>
    </row>
    <row r="4456" spans="1:6">
      <c r="A4456" t="s">
        <v>115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5</v>
      </c>
    </row>
    <row r="4460" spans="1:6">
      <c r="A4460" t="s">
        <v>191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9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354</v>
      </c>
      <c r="B4468" t="s">
        <v>333</v>
      </c>
      <c r="C4468" t="s">
        <v>336</v>
      </c>
      <c r="D4468" t="s">
        <v>353</v>
      </c>
      <c r="E4468" t="s">
        <v>352</v>
      </c>
      <c r="F4468" t="s">
        <v>373</v>
      </c>
    </row>
    <row r="4469" spans="1:10">
      <c r="A4469">
        <v>1</v>
      </c>
      <c r="B4469">
        <v>-92.248000000000005</v>
      </c>
      <c r="C4469">
        <v>6</v>
      </c>
      <c r="D4469">
        <v>1400</v>
      </c>
      <c r="E4469">
        <v>0</v>
      </c>
      <c r="F4469" s="3">
        <v>0.83980103211499157</v>
      </c>
      <c r="J4469" t="s">
        <v>475</v>
      </c>
    </row>
    <row r="4470" spans="1:10">
      <c r="A4470">
        <v>2</v>
      </c>
      <c r="B4470">
        <v>-92.138999999999996</v>
      </c>
      <c r="C4470">
        <v>6</v>
      </c>
      <c r="D4470">
        <v>1400</v>
      </c>
      <c r="E4470">
        <v>1</v>
      </c>
      <c r="F4470" s="3">
        <v>0.83981711706980389</v>
      </c>
    </row>
    <row r="4471" spans="1:10">
      <c r="A4471">
        <v>3</v>
      </c>
      <c r="B4471">
        <v>-92.024000000000001</v>
      </c>
      <c r="C4471">
        <v>6</v>
      </c>
      <c r="D4471">
        <v>1400</v>
      </c>
      <c r="E4471">
        <v>0</v>
      </c>
      <c r="F4471" s="3">
        <v>0.83987820809502267</v>
      </c>
    </row>
    <row r="4472" spans="1:10">
      <c r="A4472">
        <v>4</v>
      </c>
      <c r="B4472">
        <v>-91.912000000000006</v>
      </c>
      <c r="C4472">
        <v>6</v>
      </c>
      <c r="D4472">
        <v>1400</v>
      </c>
      <c r="E4472">
        <v>1</v>
      </c>
      <c r="F4472" s="3">
        <v>0.84007836215480958</v>
      </c>
    </row>
    <row r="4473" spans="1:10">
      <c r="A4473">
        <v>5</v>
      </c>
      <c r="B4473">
        <v>-91.8</v>
      </c>
      <c r="C4473">
        <v>6</v>
      </c>
      <c r="D4473">
        <v>1400</v>
      </c>
      <c r="E4473">
        <v>1</v>
      </c>
      <c r="F4473" s="3">
        <v>0.84069559363120305</v>
      </c>
    </row>
    <row r="4474" spans="1:10">
      <c r="A4474">
        <v>6</v>
      </c>
      <c r="B4474">
        <v>-91.694000000000003</v>
      </c>
      <c r="C4474">
        <v>6</v>
      </c>
      <c r="D4474">
        <v>1400</v>
      </c>
      <c r="E4474">
        <v>2</v>
      </c>
      <c r="F4474" s="3">
        <v>0.84231679023697925</v>
      </c>
    </row>
    <row r="4475" spans="1:10">
      <c r="A4475">
        <v>7</v>
      </c>
      <c r="B4475">
        <v>-91.581000000000003</v>
      </c>
      <c r="C4475">
        <v>6</v>
      </c>
      <c r="D4475">
        <v>1400</v>
      </c>
      <c r="E4475">
        <v>0</v>
      </c>
      <c r="F4475" s="3">
        <v>0.84684487025634592</v>
      </c>
    </row>
    <row r="4476" spans="1:10">
      <c r="A4476">
        <v>8</v>
      </c>
      <c r="B4476">
        <v>-91.465000000000003</v>
      </c>
      <c r="C4476">
        <v>6</v>
      </c>
      <c r="D4476">
        <v>1400</v>
      </c>
      <c r="E4476">
        <v>2</v>
      </c>
      <c r="F4476" s="3">
        <v>0.85858831201065755</v>
      </c>
    </row>
    <row r="4477" spans="1:10">
      <c r="A4477">
        <v>9</v>
      </c>
      <c r="B4477">
        <v>-91.349000000000004</v>
      </c>
      <c r="C4477">
        <v>6</v>
      </c>
      <c r="D4477">
        <v>1400</v>
      </c>
      <c r="E4477">
        <v>3</v>
      </c>
      <c r="F4477" s="3">
        <v>0.88623394970430724</v>
      </c>
    </row>
    <row r="4478" spans="1:10">
      <c r="A4478">
        <v>10</v>
      </c>
      <c r="B4478">
        <v>-91.233999999999995</v>
      </c>
      <c r="C4478">
        <v>6</v>
      </c>
      <c r="D4478">
        <v>1400</v>
      </c>
      <c r="E4478">
        <v>2</v>
      </c>
      <c r="F4478" s="3">
        <v>0.94544069052909629</v>
      </c>
    </row>
    <row r="4479" spans="1:10">
      <c r="A4479">
        <v>11</v>
      </c>
      <c r="B4479">
        <v>-91.123999999999995</v>
      </c>
      <c r="C4479">
        <v>6</v>
      </c>
      <c r="D4479">
        <v>1400</v>
      </c>
      <c r="E4479">
        <v>1</v>
      </c>
      <c r="F4479" s="3">
        <v>1.0560662034530834</v>
      </c>
    </row>
    <row r="4480" spans="1:10">
      <c r="A4480">
        <v>12</v>
      </c>
      <c r="B4480">
        <v>-91.009</v>
      </c>
      <c r="C4480">
        <v>6</v>
      </c>
      <c r="D4480">
        <v>1400</v>
      </c>
      <c r="E4480">
        <v>1</v>
      </c>
      <c r="F4480" s="3">
        <v>1.2650101210983353</v>
      </c>
    </row>
    <row r="4481" spans="1:6">
      <c r="A4481">
        <v>13</v>
      </c>
      <c r="B4481">
        <v>-90.894999999999996</v>
      </c>
      <c r="C4481">
        <v>6</v>
      </c>
      <c r="D4481">
        <v>1400</v>
      </c>
      <c r="E4481">
        <v>3</v>
      </c>
      <c r="F4481" s="3">
        <v>1.6119466546663705</v>
      </c>
    </row>
    <row r="4482" spans="1:6">
      <c r="A4482">
        <v>14</v>
      </c>
      <c r="B4482">
        <v>-90.787000000000006</v>
      </c>
      <c r="C4482">
        <v>6</v>
      </c>
      <c r="D4482">
        <v>1400</v>
      </c>
      <c r="E4482">
        <v>1</v>
      </c>
      <c r="F4482" s="3">
        <v>2.1097982291703534</v>
      </c>
    </row>
    <row r="4483" spans="1:6">
      <c r="A4483">
        <v>15</v>
      </c>
      <c r="B4483">
        <v>-90.671999999999997</v>
      </c>
      <c r="C4483">
        <v>6</v>
      </c>
      <c r="D4483">
        <v>1400</v>
      </c>
      <c r="E4483">
        <v>3</v>
      </c>
      <c r="F4483" s="3">
        <v>2.8466454927956906</v>
      </c>
    </row>
    <row r="4484" spans="1:6">
      <c r="A4484">
        <v>16</v>
      </c>
      <c r="B4484">
        <v>-90.555999999999997</v>
      </c>
      <c r="C4484">
        <v>6</v>
      </c>
      <c r="D4484">
        <v>1400</v>
      </c>
      <c r="E4484">
        <v>4</v>
      </c>
      <c r="F4484" s="3">
        <v>3.7919912712653066</v>
      </c>
    </row>
    <row r="4485" spans="1:6">
      <c r="A4485">
        <v>17</v>
      </c>
      <c r="B4485">
        <v>-90.44</v>
      </c>
      <c r="C4485">
        <v>6</v>
      </c>
      <c r="D4485">
        <v>1400</v>
      </c>
      <c r="E4485">
        <v>5</v>
      </c>
      <c r="F4485" s="3">
        <v>4.8653475575798275</v>
      </c>
    </row>
    <row r="4486" spans="1:6">
      <c r="A4486">
        <v>18</v>
      </c>
      <c r="B4486">
        <v>-90.325000000000003</v>
      </c>
      <c r="C4486">
        <v>6</v>
      </c>
      <c r="D4486">
        <v>1400</v>
      </c>
      <c r="E4486">
        <v>9</v>
      </c>
      <c r="F4486" s="3">
        <v>5.919279655524873</v>
      </c>
    </row>
    <row r="4487" spans="1:6">
      <c r="A4487">
        <v>19</v>
      </c>
      <c r="B4487">
        <v>-90.218999999999994</v>
      </c>
      <c r="C4487">
        <v>6</v>
      </c>
      <c r="D4487">
        <v>1400</v>
      </c>
      <c r="E4487">
        <v>5</v>
      </c>
      <c r="F4487" s="3">
        <v>6.7313249356580611</v>
      </c>
    </row>
    <row r="4488" spans="1:6">
      <c r="A4488">
        <v>20</v>
      </c>
      <c r="B4488">
        <v>-90.105999999999995</v>
      </c>
      <c r="C4488">
        <v>6</v>
      </c>
      <c r="D4488">
        <v>1400</v>
      </c>
      <c r="E4488">
        <v>7</v>
      </c>
      <c r="F4488" s="3">
        <v>7.2754196731723058</v>
      </c>
    </row>
    <row r="4489" spans="1:6">
      <c r="A4489">
        <v>21</v>
      </c>
      <c r="B4489">
        <v>-89.991</v>
      </c>
      <c r="C4489">
        <v>6</v>
      </c>
      <c r="D4489">
        <v>1400</v>
      </c>
      <c r="E4489">
        <v>7</v>
      </c>
      <c r="F4489" s="3">
        <v>7.3790703859725921</v>
      </c>
    </row>
    <row r="4490" spans="1:6">
      <c r="A4490">
        <v>22</v>
      </c>
      <c r="B4490">
        <v>-89.876999999999995</v>
      </c>
      <c r="C4490">
        <v>6</v>
      </c>
      <c r="D4490">
        <v>1400</v>
      </c>
      <c r="E4490">
        <v>8</v>
      </c>
      <c r="F4490" s="3">
        <v>7.0120676163939253</v>
      </c>
    </row>
    <row r="4491" spans="1:6">
      <c r="A4491">
        <v>23</v>
      </c>
      <c r="B4491">
        <v>-89.757999999999996</v>
      </c>
      <c r="C4491">
        <v>6</v>
      </c>
      <c r="D4491">
        <v>1400</v>
      </c>
      <c r="E4491">
        <v>7</v>
      </c>
      <c r="F4491" s="3">
        <v>6.2139796079591347</v>
      </c>
    </row>
    <row r="4492" spans="1:6">
      <c r="A4492">
        <v>24</v>
      </c>
      <c r="B4492">
        <v>-89.641999999999996</v>
      </c>
      <c r="C4492">
        <v>6</v>
      </c>
      <c r="D4492">
        <v>1400</v>
      </c>
      <c r="E4492">
        <v>10</v>
      </c>
      <c r="F4492" s="3">
        <v>5.1880999194987742</v>
      </c>
    </row>
    <row r="4493" spans="1:6">
      <c r="A4493">
        <v>25</v>
      </c>
      <c r="B4493">
        <v>-89.534999999999997</v>
      </c>
      <c r="C4493">
        <v>6</v>
      </c>
      <c r="D4493">
        <v>1400</v>
      </c>
      <c r="E4493">
        <v>2</v>
      </c>
      <c r="F4493" s="3">
        <v>4.1836723267955511</v>
      </c>
    </row>
    <row r="4494" spans="1:6">
      <c r="A4494">
        <v>26</v>
      </c>
      <c r="B4494">
        <v>-89.43</v>
      </c>
      <c r="C4494">
        <v>6</v>
      </c>
      <c r="D4494">
        <v>1400</v>
      </c>
      <c r="E4494">
        <v>3</v>
      </c>
      <c r="F4494" s="3">
        <v>3.266732572371176</v>
      </c>
    </row>
    <row r="4495" spans="1:6">
      <c r="A4495">
        <v>27</v>
      </c>
      <c r="B4495">
        <v>-89.316000000000003</v>
      </c>
      <c r="C4495">
        <v>6</v>
      </c>
      <c r="D4495">
        <v>1400</v>
      </c>
      <c r="E4495">
        <v>2</v>
      </c>
      <c r="F4495" s="3">
        <v>2.4370300233836839</v>
      </c>
    </row>
    <row r="4496" spans="1:6">
      <c r="A4496">
        <v>28</v>
      </c>
      <c r="B4496">
        <v>-89.195999999999998</v>
      </c>
      <c r="C4496">
        <v>6</v>
      </c>
      <c r="D4496">
        <v>1400</v>
      </c>
      <c r="E4496">
        <v>3</v>
      </c>
      <c r="F4496" s="3">
        <v>1.7898231077809255</v>
      </c>
    </row>
    <row r="4497" spans="1:6">
      <c r="A4497">
        <v>29</v>
      </c>
      <c r="B4497">
        <v>-89.090999999999994</v>
      </c>
      <c r="C4497">
        <v>6</v>
      </c>
      <c r="D4497">
        <v>1400</v>
      </c>
      <c r="E4497">
        <v>3</v>
      </c>
      <c r="F4497" s="3">
        <v>1.4039295480708331</v>
      </c>
    </row>
    <row r="4498" spans="1:6">
      <c r="A4498">
        <v>30</v>
      </c>
      <c r="B4498">
        <v>-88.971999999999994</v>
      </c>
      <c r="C4498">
        <v>6</v>
      </c>
      <c r="D4498">
        <v>1400</v>
      </c>
      <c r="E4498">
        <v>1</v>
      </c>
      <c r="F4498" s="3">
        <v>1.1296708498434378</v>
      </c>
    </row>
    <row r="4499" spans="1:6">
      <c r="A4499">
        <v>31</v>
      </c>
      <c r="B4499">
        <v>-88.86</v>
      </c>
      <c r="C4499">
        <v>6</v>
      </c>
      <c r="D4499">
        <v>1400</v>
      </c>
      <c r="E4499">
        <v>1</v>
      </c>
      <c r="F4499" s="3">
        <v>0.98379915771182702</v>
      </c>
    </row>
    <row r="4500" spans="1:6">
      <c r="A4500">
        <v>32</v>
      </c>
      <c r="B4500">
        <v>-88.751999999999995</v>
      </c>
      <c r="C4500">
        <v>6</v>
      </c>
      <c r="D4500">
        <v>1400</v>
      </c>
      <c r="E4500">
        <v>4</v>
      </c>
      <c r="F4500" s="3">
        <v>0.9083910479438263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192</v>
      </c>
    </row>
    <row r="4506" spans="1:6">
      <c r="A4506" t="s">
        <v>115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5</v>
      </c>
    </row>
    <row r="4510" spans="1:6">
      <c r="A4510" t="s">
        <v>193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9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354</v>
      </c>
      <c r="B4518" t="s">
        <v>333</v>
      </c>
      <c r="C4518" t="s">
        <v>336</v>
      </c>
      <c r="D4518" t="s">
        <v>353</v>
      </c>
      <c r="E4518" t="s">
        <v>352</v>
      </c>
      <c r="F4518" t="s">
        <v>373</v>
      </c>
    </row>
    <row r="4519" spans="1:10">
      <c r="A4519">
        <v>1</v>
      </c>
      <c r="B4519">
        <v>-92.248000000000005</v>
      </c>
      <c r="C4519">
        <v>7</v>
      </c>
      <c r="D4519">
        <v>1400</v>
      </c>
      <c r="E4519">
        <v>1</v>
      </c>
      <c r="F4519" s="3">
        <v>0.76745526836029776</v>
      </c>
      <c r="J4519" t="s">
        <v>476</v>
      </c>
    </row>
    <row r="4520" spans="1:10">
      <c r="A4520">
        <v>2</v>
      </c>
      <c r="B4520">
        <v>-92.138999999999996</v>
      </c>
      <c r="C4520">
        <v>7</v>
      </c>
      <c r="D4520">
        <v>1400</v>
      </c>
      <c r="E4520">
        <v>0</v>
      </c>
      <c r="F4520" s="3">
        <v>0.77033203958770025</v>
      </c>
    </row>
    <row r="4521" spans="1:10">
      <c r="A4521">
        <v>3</v>
      </c>
      <c r="B4521">
        <v>-92.024000000000001</v>
      </c>
      <c r="C4521">
        <v>7</v>
      </c>
      <c r="D4521">
        <v>1400</v>
      </c>
      <c r="E4521">
        <v>0</v>
      </c>
      <c r="F4521" s="3">
        <v>0.77653514371956467</v>
      </c>
    </row>
    <row r="4522" spans="1:10">
      <c r="A4522">
        <v>4</v>
      </c>
      <c r="B4522">
        <v>-91.912000000000006</v>
      </c>
      <c r="C4522">
        <v>7</v>
      </c>
      <c r="D4522">
        <v>1400</v>
      </c>
      <c r="E4522">
        <v>0</v>
      </c>
      <c r="F4522" s="3">
        <v>0.78839588677375139</v>
      </c>
    </row>
    <row r="4523" spans="1:10">
      <c r="A4523">
        <v>5</v>
      </c>
      <c r="B4523">
        <v>-91.8</v>
      </c>
      <c r="C4523">
        <v>7</v>
      </c>
      <c r="D4523">
        <v>1400</v>
      </c>
      <c r="E4523">
        <v>3</v>
      </c>
      <c r="F4523" s="3">
        <v>0.81044779228976183</v>
      </c>
    </row>
    <row r="4524" spans="1:10">
      <c r="A4524">
        <v>6</v>
      </c>
      <c r="B4524">
        <v>-91.694000000000003</v>
      </c>
      <c r="C4524">
        <v>7</v>
      </c>
      <c r="D4524">
        <v>1400</v>
      </c>
      <c r="E4524">
        <v>2</v>
      </c>
      <c r="F4524" s="3">
        <v>0.84689880797261097</v>
      </c>
    </row>
    <row r="4525" spans="1:10">
      <c r="A4525">
        <v>7</v>
      </c>
      <c r="B4525">
        <v>-91.581000000000003</v>
      </c>
      <c r="C4525">
        <v>7</v>
      </c>
      <c r="D4525">
        <v>1400</v>
      </c>
      <c r="E4525">
        <v>1</v>
      </c>
      <c r="F4525" s="3">
        <v>0.91209745039234491</v>
      </c>
    </row>
    <row r="4526" spans="1:10">
      <c r="A4526">
        <v>8</v>
      </c>
      <c r="B4526">
        <v>-91.465000000000003</v>
      </c>
      <c r="C4526">
        <v>7</v>
      </c>
      <c r="D4526">
        <v>1400</v>
      </c>
      <c r="E4526">
        <v>3</v>
      </c>
      <c r="F4526" s="3">
        <v>1.02146996799594</v>
      </c>
    </row>
    <row r="4527" spans="1:10">
      <c r="A4527">
        <v>9</v>
      </c>
      <c r="B4527">
        <v>-91.349000000000004</v>
      </c>
      <c r="C4527">
        <v>7</v>
      </c>
      <c r="D4527">
        <v>1400</v>
      </c>
      <c r="E4527">
        <v>5</v>
      </c>
      <c r="F4527" s="3">
        <v>1.192144123903071</v>
      </c>
    </row>
    <row r="4528" spans="1:10">
      <c r="A4528">
        <v>10</v>
      </c>
      <c r="B4528">
        <v>-91.233999999999995</v>
      </c>
      <c r="C4528">
        <v>7</v>
      </c>
      <c r="D4528">
        <v>1400</v>
      </c>
      <c r="E4528">
        <v>3</v>
      </c>
      <c r="F4528" s="3">
        <v>1.4419730944603644</v>
      </c>
    </row>
    <row r="4529" spans="1:6">
      <c r="A4529">
        <v>11</v>
      </c>
      <c r="B4529">
        <v>-91.123999999999995</v>
      </c>
      <c r="C4529">
        <v>7</v>
      </c>
      <c r="D4529">
        <v>1400</v>
      </c>
      <c r="E4529">
        <v>4</v>
      </c>
      <c r="F4529" s="3">
        <v>1.7732903935249964</v>
      </c>
    </row>
    <row r="4530" spans="1:6">
      <c r="A4530">
        <v>12</v>
      </c>
      <c r="B4530">
        <v>-91.009</v>
      </c>
      <c r="C4530">
        <v>7</v>
      </c>
      <c r="D4530">
        <v>1400</v>
      </c>
      <c r="E4530">
        <v>2</v>
      </c>
      <c r="F4530" s="3">
        <v>2.2283462132998721</v>
      </c>
    </row>
    <row r="4531" spans="1:6">
      <c r="A4531">
        <v>13</v>
      </c>
      <c r="B4531">
        <v>-90.894999999999996</v>
      </c>
      <c r="C4531">
        <v>7</v>
      </c>
      <c r="D4531">
        <v>1400</v>
      </c>
      <c r="E4531">
        <v>1</v>
      </c>
      <c r="F4531" s="3">
        <v>2.7899531362220031</v>
      </c>
    </row>
    <row r="4532" spans="1:6">
      <c r="A4532">
        <v>14</v>
      </c>
      <c r="B4532">
        <v>-90.787000000000006</v>
      </c>
      <c r="C4532">
        <v>7</v>
      </c>
      <c r="D4532">
        <v>1400</v>
      </c>
      <c r="E4532">
        <v>2</v>
      </c>
      <c r="F4532" s="3">
        <v>3.4095105816648537</v>
      </c>
    </row>
    <row r="4533" spans="1:6">
      <c r="A4533">
        <v>15</v>
      </c>
      <c r="B4533">
        <v>-90.671999999999997</v>
      </c>
      <c r="C4533">
        <v>7</v>
      </c>
      <c r="D4533">
        <v>1400</v>
      </c>
      <c r="E4533">
        <v>5</v>
      </c>
      <c r="F4533" s="3">
        <v>4.1289066006875164</v>
      </c>
    </row>
    <row r="4534" spans="1:6">
      <c r="A4534">
        <v>16</v>
      </c>
      <c r="B4534">
        <v>-90.555999999999997</v>
      </c>
      <c r="C4534">
        <v>7</v>
      </c>
      <c r="D4534">
        <v>1400</v>
      </c>
      <c r="E4534">
        <v>9</v>
      </c>
      <c r="F4534" s="3">
        <v>4.8618997580179073</v>
      </c>
    </row>
    <row r="4535" spans="1:6">
      <c r="A4535">
        <v>17</v>
      </c>
      <c r="B4535">
        <v>-90.44</v>
      </c>
      <c r="C4535">
        <v>7</v>
      </c>
      <c r="D4535">
        <v>1400</v>
      </c>
      <c r="E4535">
        <v>7</v>
      </c>
      <c r="F4535" s="3">
        <v>5.5313424511323275</v>
      </c>
    </row>
    <row r="4536" spans="1:6">
      <c r="A4536">
        <v>18</v>
      </c>
      <c r="B4536">
        <v>-90.325000000000003</v>
      </c>
      <c r="C4536">
        <v>7</v>
      </c>
      <c r="D4536">
        <v>1400</v>
      </c>
      <c r="E4536">
        <v>4</v>
      </c>
      <c r="F4536" s="3">
        <v>6.0582621726828254</v>
      </c>
    </row>
    <row r="4537" spans="1:6">
      <c r="A4537">
        <v>19</v>
      </c>
      <c r="B4537">
        <v>-90.218999999999994</v>
      </c>
      <c r="C4537">
        <v>7</v>
      </c>
      <c r="D4537">
        <v>1400</v>
      </c>
      <c r="E4537">
        <v>7</v>
      </c>
      <c r="F4537" s="3">
        <v>6.3676254885061523</v>
      </c>
    </row>
    <row r="4538" spans="1:6">
      <c r="A4538">
        <v>20</v>
      </c>
      <c r="B4538">
        <v>-90.105999999999995</v>
      </c>
      <c r="C4538">
        <v>7</v>
      </c>
      <c r="D4538">
        <v>1400</v>
      </c>
      <c r="E4538">
        <v>9</v>
      </c>
      <c r="F4538" s="3">
        <v>6.4719860168463343</v>
      </c>
    </row>
    <row r="4539" spans="1:6">
      <c r="A4539">
        <v>21</v>
      </c>
      <c r="B4539">
        <v>-89.991</v>
      </c>
      <c r="C4539">
        <v>7</v>
      </c>
      <c r="D4539">
        <v>1400</v>
      </c>
      <c r="E4539">
        <v>5</v>
      </c>
      <c r="F4539" s="3">
        <v>6.3265225026512093</v>
      </c>
    </row>
    <row r="4540" spans="1:6">
      <c r="A4540">
        <v>22</v>
      </c>
      <c r="B4540">
        <v>-89.876999999999995</v>
      </c>
      <c r="C4540">
        <v>7</v>
      </c>
      <c r="D4540">
        <v>1400</v>
      </c>
      <c r="E4540">
        <v>6</v>
      </c>
      <c r="F4540" s="3">
        <v>5.9505176799974047</v>
      </c>
    </row>
    <row r="4541" spans="1:6">
      <c r="A4541">
        <v>23</v>
      </c>
      <c r="B4541">
        <v>-89.757999999999996</v>
      </c>
      <c r="C4541">
        <v>7</v>
      </c>
      <c r="D4541">
        <v>1400</v>
      </c>
      <c r="E4541">
        <v>5</v>
      </c>
      <c r="F4541" s="3">
        <v>5.3630492625790476</v>
      </c>
    </row>
    <row r="4542" spans="1:6">
      <c r="A4542">
        <v>24</v>
      </c>
      <c r="B4542">
        <v>-89.641999999999996</v>
      </c>
      <c r="C4542">
        <v>7</v>
      </c>
      <c r="D4542">
        <v>1400</v>
      </c>
      <c r="E4542">
        <v>8</v>
      </c>
      <c r="F4542" s="3">
        <v>4.6692084868300805</v>
      </c>
    </row>
    <row r="4543" spans="1:6">
      <c r="A4543">
        <v>25</v>
      </c>
      <c r="B4543">
        <v>-89.534999999999997</v>
      </c>
      <c r="C4543">
        <v>7</v>
      </c>
      <c r="D4543">
        <v>1400</v>
      </c>
      <c r="E4543">
        <v>6</v>
      </c>
      <c r="F4543" s="3">
        <v>3.9888631010256437</v>
      </c>
    </row>
    <row r="4544" spans="1:6">
      <c r="A4544">
        <v>26</v>
      </c>
      <c r="B4544">
        <v>-89.43</v>
      </c>
      <c r="C4544">
        <v>7</v>
      </c>
      <c r="D4544">
        <v>1400</v>
      </c>
      <c r="E4544">
        <v>2</v>
      </c>
      <c r="F4544" s="3">
        <v>3.3373474223710176</v>
      </c>
    </row>
    <row r="4545" spans="1:6">
      <c r="A4545">
        <v>27</v>
      </c>
      <c r="B4545">
        <v>-89.316000000000003</v>
      </c>
      <c r="C4545">
        <v>7</v>
      </c>
      <c r="D4545">
        <v>1400</v>
      </c>
      <c r="E4545">
        <v>3</v>
      </c>
      <c r="F4545" s="3">
        <v>2.6944543685628717</v>
      </c>
    </row>
    <row r="4546" spans="1:6">
      <c r="A4546">
        <v>28</v>
      </c>
      <c r="B4546">
        <v>-89.195999999999998</v>
      </c>
      <c r="C4546">
        <v>7</v>
      </c>
      <c r="D4546">
        <v>1400</v>
      </c>
      <c r="E4546">
        <v>1</v>
      </c>
      <c r="F4546" s="3">
        <v>2.1240049582377671</v>
      </c>
    </row>
    <row r="4547" spans="1:6">
      <c r="A4547">
        <v>29</v>
      </c>
      <c r="B4547">
        <v>-89.090999999999994</v>
      </c>
      <c r="C4547">
        <v>7</v>
      </c>
      <c r="D4547">
        <v>1400</v>
      </c>
      <c r="E4547">
        <v>1</v>
      </c>
      <c r="F4547" s="3">
        <v>1.7256831344259111</v>
      </c>
    </row>
    <row r="4548" spans="1:6">
      <c r="A4548">
        <v>30</v>
      </c>
      <c r="B4548">
        <v>-88.971999999999994</v>
      </c>
      <c r="C4548">
        <v>7</v>
      </c>
      <c r="D4548">
        <v>1400</v>
      </c>
      <c r="E4548">
        <v>3</v>
      </c>
      <c r="F4548" s="3">
        <v>1.3846687234849926</v>
      </c>
    </row>
    <row r="4549" spans="1:6">
      <c r="A4549">
        <v>31</v>
      </c>
      <c r="B4549">
        <v>-88.86</v>
      </c>
      <c r="C4549">
        <v>7</v>
      </c>
      <c r="D4549">
        <v>1400</v>
      </c>
      <c r="E4549">
        <v>4</v>
      </c>
      <c r="F4549" s="3">
        <v>1.1574854833634829</v>
      </c>
    </row>
    <row r="4550" spans="1:6">
      <c r="A4550">
        <v>32</v>
      </c>
      <c r="B4550">
        <v>-88.751999999999995</v>
      </c>
      <c r="C4550">
        <v>7</v>
      </c>
      <c r="D4550">
        <v>1400</v>
      </c>
      <c r="E4550">
        <v>1</v>
      </c>
      <c r="F4550" s="3">
        <v>1.0076678206176535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194</v>
      </c>
    </row>
    <row r="4556" spans="1:6">
      <c r="A4556" t="s">
        <v>115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5</v>
      </c>
    </row>
    <row r="4560" spans="1:6">
      <c r="A4560" t="s">
        <v>195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9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354</v>
      </c>
      <c r="B4568" t="s">
        <v>333</v>
      </c>
      <c r="C4568" t="s">
        <v>336</v>
      </c>
      <c r="D4568" t="s">
        <v>353</v>
      </c>
      <c r="E4568" t="s">
        <v>352</v>
      </c>
      <c r="F4568" t="s">
        <v>373</v>
      </c>
    </row>
    <row r="4569" spans="1:10">
      <c r="A4569">
        <v>1</v>
      </c>
      <c r="B4569">
        <v>-92.248000000000005</v>
      </c>
      <c r="C4569">
        <v>6</v>
      </c>
      <c r="D4569">
        <v>1400</v>
      </c>
      <c r="E4569">
        <v>0</v>
      </c>
      <c r="J4569" t="s">
        <v>477</v>
      </c>
    </row>
    <row r="4570" spans="1:10">
      <c r="A4570">
        <v>2</v>
      </c>
      <c r="B4570">
        <v>-92.138999999999996</v>
      </c>
      <c r="C4570">
        <v>6</v>
      </c>
      <c r="D4570">
        <v>1400</v>
      </c>
      <c r="E4570">
        <v>3</v>
      </c>
    </row>
    <row r="4571" spans="1:10">
      <c r="A4571">
        <v>3</v>
      </c>
      <c r="B4571">
        <v>-92.024000000000001</v>
      </c>
      <c r="C4571">
        <v>6</v>
      </c>
      <c r="D4571">
        <v>1400</v>
      </c>
      <c r="E4571">
        <v>4</v>
      </c>
    </row>
    <row r="4572" spans="1:10">
      <c r="A4572">
        <v>4</v>
      </c>
      <c r="B4572">
        <v>-91.912000000000006</v>
      </c>
      <c r="C4572">
        <v>6</v>
      </c>
      <c r="D4572">
        <v>1400</v>
      </c>
      <c r="E4572">
        <v>2</v>
      </c>
    </row>
    <row r="4573" spans="1:10">
      <c r="A4573">
        <v>5</v>
      </c>
      <c r="B4573">
        <v>-91.8</v>
      </c>
      <c r="C4573">
        <v>6</v>
      </c>
      <c r="D4573">
        <v>1400</v>
      </c>
      <c r="E4573">
        <v>1</v>
      </c>
    </row>
    <row r="4574" spans="1:10">
      <c r="A4574">
        <v>6</v>
      </c>
      <c r="B4574">
        <v>-91.694000000000003</v>
      </c>
      <c r="C4574">
        <v>6</v>
      </c>
      <c r="D4574">
        <v>1400</v>
      </c>
      <c r="E4574">
        <v>1</v>
      </c>
    </row>
    <row r="4575" spans="1:10">
      <c r="A4575">
        <v>7</v>
      </c>
      <c r="B4575">
        <v>-91.581000000000003</v>
      </c>
      <c r="C4575">
        <v>6</v>
      </c>
      <c r="D4575">
        <v>1400</v>
      </c>
      <c r="E4575">
        <v>2</v>
      </c>
    </row>
    <row r="4576" spans="1:10">
      <c r="A4576">
        <v>8</v>
      </c>
      <c r="B4576">
        <v>-91.465000000000003</v>
      </c>
      <c r="C4576">
        <v>6</v>
      </c>
      <c r="D4576">
        <v>1400</v>
      </c>
      <c r="E4576">
        <v>1</v>
      </c>
    </row>
    <row r="4577" spans="1:5">
      <c r="A4577">
        <v>9</v>
      </c>
      <c r="B4577">
        <v>-91.349000000000004</v>
      </c>
      <c r="C4577">
        <v>6</v>
      </c>
      <c r="D4577">
        <v>1400</v>
      </c>
      <c r="E4577">
        <v>5</v>
      </c>
    </row>
    <row r="4578" spans="1:5">
      <c r="A4578">
        <v>10</v>
      </c>
      <c r="B4578">
        <v>-91.233999999999995</v>
      </c>
      <c r="C4578">
        <v>6</v>
      </c>
      <c r="D4578">
        <v>1400</v>
      </c>
      <c r="E4578">
        <v>3</v>
      </c>
    </row>
    <row r="4579" spans="1:5">
      <c r="A4579">
        <v>11</v>
      </c>
      <c r="B4579">
        <v>-91.123999999999995</v>
      </c>
      <c r="C4579">
        <v>6</v>
      </c>
      <c r="D4579">
        <v>1400</v>
      </c>
      <c r="E4579">
        <v>2</v>
      </c>
    </row>
    <row r="4580" spans="1:5">
      <c r="A4580">
        <v>12</v>
      </c>
      <c r="B4580">
        <v>-91.009</v>
      </c>
      <c r="C4580">
        <v>6</v>
      </c>
      <c r="D4580">
        <v>1400</v>
      </c>
      <c r="E4580">
        <v>1</v>
      </c>
    </row>
    <row r="4581" spans="1:5">
      <c r="A4581">
        <v>13</v>
      </c>
      <c r="B4581">
        <v>-90.894999999999996</v>
      </c>
      <c r="C4581">
        <v>6</v>
      </c>
      <c r="D4581">
        <v>1400</v>
      </c>
      <c r="E4581">
        <v>4</v>
      </c>
    </row>
    <row r="4582" spans="1:5">
      <c r="A4582">
        <v>14</v>
      </c>
      <c r="B4582">
        <v>-90.787000000000006</v>
      </c>
      <c r="C4582">
        <v>6</v>
      </c>
      <c r="D4582">
        <v>1400</v>
      </c>
      <c r="E4582">
        <v>2</v>
      </c>
    </row>
    <row r="4583" spans="1:5">
      <c r="A4583">
        <v>15</v>
      </c>
      <c r="B4583">
        <v>-90.671999999999997</v>
      </c>
      <c r="C4583">
        <v>6</v>
      </c>
      <c r="D4583">
        <v>1400</v>
      </c>
      <c r="E4583">
        <v>8</v>
      </c>
    </row>
    <row r="4584" spans="1:5">
      <c r="A4584">
        <v>16</v>
      </c>
      <c r="B4584">
        <v>-90.555999999999997</v>
      </c>
      <c r="C4584">
        <v>6</v>
      </c>
      <c r="D4584">
        <v>1400</v>
      </c>
      <c r="E4584">
        <v>3</v>
      </c>
    </row>
    <row r="4585" spans="1:5">
      <c r="A4585">
        <v>17</v>
      </c>
      <c r="B4585">
        <v>-90.44</v>
      </c>
      <c r="C4585">
        <v>6</v>
      </c>
      <c r="D4585">
        <v>1400</v>
      </c>
      <c r="E4585">
        <v>6</v>
      </c>
    </row>
    <row r="4586" spans="1:5">
      <c r="A4586">
        <v>18</v>
      </c>
      <c r="B4586">
        <v>-90.325000000000003</v>
      </c>
      <c r="C4586">
        <v>6</v>
      </c>
      <c r="D4586">
        <v>1400</v>
      </c>
      <c r="E4586">
        <v>7</v>
      </c>
    </row>
    <row r="4587" spans="1:5">
      <c r="A4587">
        <v>19</v>
      </c>
      <c r="B4587">
        <v>-90.218999999999994</v>
      </c>
      <c r="C4587">
        <v>6</v>
      </c>
      <c r="D4587">
        <v>1400</v>
      </c>
      <c r="E4587">
        <v>5</v>
      </c>
    </row>
    <row r="4588" spans="1:5">
      <c r="A4588">
        <v>20</v>
      </c>
      <c r="B4588">
        <v>-90.105999999999995</v>
      </c>
      <c r="C4588">
        <v>6</v>
      </c>
      <c r="D4588">
        <v>1400</v>
      </c>
      <c r="E4588">
        <v>6</v>
      </c>
    </row>
    <row r="4589" spans="1:5">
      <c r="A4589">
        <v>21</v>
      </c>
      <c r="B4589">
        <v>-89.991</v>
      </c>
      <c r="C4589">
        <v>6</v>
      </c>
      <c r="D4589">
        <v>1400</v>
      </c>
      <c r="E4589">
        <v>2</v>
      </c>
    </row>
    <row r="4590" spans="1:5">
      <c r="A4590">
        <v>22</v>
      </c>
      <c r="B4590">
        <v>-89.876999999999995</v>
      </c>
      <c r="C4590">
        <v>6</v>
      </c>
      <c r="D4590">
        <v>1400</v>
      </c>
      <c r="E4590">
        <v>4</v>
      </c>
    </row>
    <row r="4591" spans="1:5">
      <c r="A4591">
        <v>23</v>
      </c>
      <c r="B4591">
        <v>-89.757999999999996</v>
      </c>
      <c r="C4591">
        <v>6</v>
      </c>
      <c r="D4591">
        <v>1400</v>
      </c>
      <c r="E4591">
        <v>3</v>
      </c>
    </row>
    <row r="4592" spans="1:5">
      <c r="A4592">
        <v>24</v>
      </c>
      <c r="B4592">
        <v>-89.641999999999996</v>
      </c>
      <c r="C4592">
        <v>6</v>
      </c>
      <c r="D4592">
        <v>1400</v>
      </c>
      <c r="E4592">
        <v>5</v>
      </c>
    </row>
    <row r="4593" spans="1:5">
      <c r="A4593">
        <v>25</v>
      </c>
      <c r="B4593">
        <v>-89.534999999999997</v>
      </c>
      <c r="C4593">
        <v>6</v>
      </c>
      <c r="D4593">
        <v>1400</v>
      </c>
      <c r="E4593">
        <v>3</v>
      </c>
    </row>
    <row r="4594" spans="1:5">
      <c r="A4594">
        <v>26</v>
      </c>
      <c r="B4594">
        <v>-89.43</v>
      </c>
      <c r="C4594">
        <v>6</v>
      </c>
      <c r="D4594">
        <v>1400</v>
      </c>
      <c r="E4594">
        <v>2</v>
      </c>
    </row>
    <row r="4595" spans="1:5">
      <c r="A4595">
        <v>27</v>
      </c>
      <c r="B4595">
        <v>-89.316000000000003</v>
      </c>
      <c r="C4595">
        <v>6</v>
      </c>
      <c r="D4595">
        <v>1400</v>
      </c>
      <c r="E4595">
        <v>4</v>
      </c>
    </row>
    <row r="4596" spans="1:5">
      <c r="A4596">
        <v>28</v>
      </c>
      <c r="B4596">
        <v>-89.195999999999998</v>
      </c>
      <c r="C4596">
        <v>6</v>
      </c>
      <c r="D4596">
        <v>1400</v>
      </c>
      <c r="E4596">
        <v>3</v>
      </c>
    </row>
    <row r="4597" spans="1:5">
      <c r="A4597">
        <v>29</v>
      </c>
      <c r="B4597">
        <v>-89.090999999999994</v>
      </c>
      <c r="C4597">
        <v>6</v>
      </c>
      <c r="D4597">
        <v>1400</v>
      </c>
      <c r="E4597">
        <v>2</v>
      </c>
    </row>
    <row r="4598" spans="1:5">
      <c r="A4598">
        <v>30</v>
      </c>
      <c r="B4598">
        <v>-88.971999999999994</v>
      </c>
      <c r="C4598">
        <v>6</v>
      </c>
      <c r="D4598">
        <v>1400</v>
      </c>
      <c r="E4598">
        <v>1</v>
      </c>
    </row>
    <row r="4599" spans="1:5">
      <c r="A4599">
        <v>31</v>
      </c>
      <c r="B4599">
        <v>-88.86</v>
      </c>
      <c r="C4599">
        <v>6</v>
      </c>
      <c r="D4599">
        <v>1400</v>
      </c>
      <c r="E4599">
        <v>1</v>
      </c>
    </row>
    <row r="4600" spans="1:5">
      <c r="A4600">
        <v>32</v>
      </c>
      <c r="B4600">
        <v>-88.751999999999995</v>
      </c>
      <c r="C4600">
        <v>6</v>
      </c>
      <c r="D4600">
        <v>1400</v>
      </c>
      <c r="E4600">
        <v>1</v>
      </c>
    </row>
    <row r="4601" spans="1:5">
      <c r="A4601" t="s">
        <v>0</v>
      </c>
    </row>
    <row r="4602" spans="1:5">
      <c r="A4602" t="s">
        <v>0</v>
      </c>
    </row>
    <row r="4603" spans="1:5">
      <c r="A4603" t="s">
        <v>0</v>
      </c>
    </row>
    <row r="4604" spans="1:5">
      <c r="A4604" t="s">
        <v>0</v>
      </c>
    </row>
    <row r="4605" spans="1:5">
      <c r="A4605" t="s">
        <v>196</v>
      </c>
    </row>
    <row r="4606" spans="1:5">
      <c r="A4606" t="s">
        <v>115</v>
      </c>
    </row>
    <row r="4607" spans="1:5">
      <c r="A4607" t="s">
        <v>3</v>
      </c>
    </row>
    <row r="4608" spans="1:5">
      <c r="A4608" t="s">
        <v>4</v>
      </c>
    </row>
    <row r="4609" spans="1:10">
      <c r="A4609" t="s">
        <v>5</v>
      </c>
    </row>
    <row r="4610" spans="1:10">
      <c r="A4610" t="s">
        <v>197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9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354</v>
      </c>
      <c r="B4618" t="s">
        <v>333</v>
      </c>
      <c r="C4618" t="s">
        <v>336</v>
      </c>
      <c r="D4618" t="s">
        <v>353</v>
      </c>
      <c r="E4618" t="s">
        <v>352</v>
      </c>
      <c r="F4618" t="s">
        <v>373</v>
      </c>
    </row>
    <row r="4619" spans="1:10">
      <c r="A4619">
        <v>1</v>
      </c>
      <c r="B4619">
        <v>-92.248000000000005</v>
      </c>
      <c r="C4619">
        <v>6</v>
      </c>
      <c r="D4619">
        <v>1400</v>
      </c>
      <c r="E4619">
        <v>0</v>
      </c>
      <c r="F4619" s="3">
        <v>0.7812299335594205</v>
      </c>
      <c r="J4619" t="s">
        <v>478</v>
      </c>
    </row>
    <row r="4620" spans="1:10">
      <c r="A4620">
        <v>2</v>
      </c>
      <c r="B4620">
        <v>-92.138999999999996</v>
      </c>
      <c r="C4620">
        <v>6</v>
      </c>
      <c r="D4620">
        <v>1400</v>
      </c>
      <c r="E4620">
        <v>1</v>
      </c>
      <c r="F4620" s="3">
        <v>0.78135919206369064</v>
      </c>
    </row>
    <row r="4621" spans="1:10">
      <c r="A4621">
        <v>3</v>
      </c>
      <c r="B4621">
        <v>-92.024000000000001</v>
      </c>
      <c r="C4621">
        <v>6</v>
      </c>
      <c r="D4621">
        <v>1400</v>
      </c>
      <c r="E4621">
        <v>4</v>
      </c>
      <c r="F4621" s="3">
        <v>0.78175839839463346</v>
      </c>
    </row>
    <row r="4622" spans="1:10">
      <c r="A4622">
        <v>4</v>
      </c>
      <c r="B4622">
        <v>-91.912000000000006</v>
      </c>
      <c r="C4622">
        <v>6</v>
      </c>
      <c r="D4622">
        <v>1400</v>
      </c>
      <c r="E4622">
        <v>0</v>
      </c>
      <c r="F4622" s="3">
        <v>0.78283399051909031</v>
      </c>
    </row>
    <row r="4623" spans="1:10">
      <c r="A4623">
        <v>5</v>
      </c>
      <c r="B4623">
        <v>-91.8</v>
      </c>
      <c r="C4623">
        <v>6</v>
      </c>
      <c r="D4623">
        <v>1400</v>
      </c>
      <c r="E4623">
        <v>0</v>
      </c>
      <c r="F4623" s="3">
        <v>0.78559593639162617</v>
      </c>
    </row>
    <row r="4624" spans="1:10">
      <c r="A4624">
        <v>6</v>
      </c>
      <c r="B4624">
        <v>-91.694000000000003</v>
      </c>
      <c r="C4624">
        <v>6</v>
      </c>
      <c r="D4624">
        <v>1400</v>
      </c>
      <c r="E4624">
        <v>1</v>
      </c>
      <c r="F4624" s="3">
        <v>0.79173735039685311</v>
      </c>
    </row>
    <row r="4625" spans="1:6">
      <c r="A4625">
        <v>7</v>
      </c>
      <c r="B4625">
        <v>-91.581000000000003</v>
      </c>
      <c r="C4625">
        <v>6</v>
      </c>
      <c r="D4625">
        <v>1400</v>
      </c>
      <c r="E4625">
        <v>3</v>
      </c>
      <c r="F4625" s="3">
        <v>0.80635710145729589</v>
      </c>
    </row>
    <row r="4626" spans="1:6">
      <c r="A4626">
        <v>8</v>
      </c>
      <c r="B4626">
        <v>-91.465000000000003</v>
      </c>
      <c r="C4626">
        <v>6</v>
      </c>
      <c r="D4626">
        <v>1400</v>
      </c>
      <c r="E4626">
        <v>3</v>
      </c>
      <c r="F4626" s="3">
        <v>0.83882796172120178</v>
      </c>
    </row>
    <row r="4627" spans="1:6">
      <c r="A4627">
        <v>9</v>
      </c>
      <c r="B4627">
        <v>-91.349000000000004</v>
      </c>
      <c r="C4627">
        <v>6</v>
      </c>
      <c r="D4627">
        <v>1400</v>
      </c>
      <c r="E4627">
        <v>1</v>
      </c>
      <c r="F4627" s="3">
        <v>0.90495071130353477</v>
      </c>
    </row>
    <row r="4628" spans="1:6">
      <c r="A4628">
        <v>10</v>
      </c>
      <c r="B4628">
        <v>-91.233999999999995</v>
      </c>
      <c r="C4628">
        <v>6</v>
      </c>
      <c r="D4628">
        <v>1400</v>
      </c>
      <c r="E4628">
        <v>3</v>
      </c>
      <c r="F4628" s="3">
        <v>1.0289495349683886</v>
      </c>
    </row>
    <row r="4629" spans="1:6">
      <c r="A4629">
        <v>11</v>
      </c>
      <c r="B4629">
        <v>-91.123999999999995</v>
      </c>
      <c r="C4629">
        <v>6</v>
      </c>
      <c r="D4629">
        <v>1400</v>
      </c>
      <c r="E4629">
        <v>2</v>
      </c>
      <c r="F4629" s="3">
        <v>1.2348345209853004</v>
      </c>
    </row>
    <row r="4630" spans="1:6">
      <c r="A4630">
        <v>12</v>
      </c>
      <c r="B4630">
        <v>-91.009</v>
      </c>
      <c r="C4630">
        <v>6</v>
      </c>
      <c r="D4630">
        <v>1400</v>
      </c>
      <c r="E4630">
        <v>0</v>
      </c>
      <c r="F4630" s="3">
        <v>1.5838476949574385</v>
      </c>
    </row>
    <row r="4631" spans="1:6">
      <c r="A4631">
        <v>13</v>
      </c>
      <c r="B4631">
        <v>-90.894999999999996</v>
      </c>
      <c r="C4631">
        <v>6</v>
      </c>
      <c r="D4631">
        <v>1400</v>
      </c>
      <c r="E4631">
        <v>3</v>
      </c>
      <c r="F4631" s="3">
        <v>2.1090272286772382</v>
      </c>
    </row>
    <row r="4632" spans="1:6">
      <c r="A4632">
        <v>14</v>
      </c>
      <c r="B4632">
        <v>-90.787000000000006</v>
      </c>
      <c r="C4632">
        <v>6</v>
      </c>
      <c r="D4632">
        <v>1400</v>
      </c>
      <c r="E4632">
        <v>7</v>
      </c>
      <c r="F4632" s="3">
        <v>2.8014935214890841</v>
      </c>
    </row>
    <row r="4633" spans="1:6">
      <c r="A4633">
        <v>15</v>
      </c>
      <c r="B4633">
        <v>-90.671999999999997</v>
      </c>
      <c r="C4633">
        <v>6</v>
      </c>
      <c r="D4633">
        <v>1400</v>
      </c>
      <c r="E4633">
        <v>6</v>
      </c>
      <c r="F4633" s="3">
        <v>3.7524301837659153</v>
      </c>
    </row>
    <row r="4634" spans="1:6">
      <c r="A4634">
        <v>16</v>
      </c>
      <c r="B4634">
        <v>-90.555999999999997</v>
      </c>
      <c r="C4634">
        <v>6</v>
      </c>
      <c r="D4634">
        <v>1400</v>
      </c>
      <c r="E4634">
        <v>6</v>
      </c>
      <c r="F4634" s="3">
        <v>4.8941956866421483</v>
      </c>
    </row>
    <row r="4635" spans="1:6">
      <c r="A4635">
        <v>17</v>
      </c>
      <c r="B4635">
        <v>-90.44</v>
      </c>
      <c r="C4635">
        <v>6</v>
      </c>
      <c r="D4635">
        <v>1400</v>
      </c>
      <c r="E4635">
        <v>3</v>
      </c>
      <c r="F4635" s="3">
        <v>6.1207403547683512</v>
      </c>
    </row>
    <row r="4636" spans="1:6">
      <c r="A4636">
        <v>18</v>
      </c>
      <c r="B4636">
        <v>-90.325000000000003</v>
      </c>
      <c r="C4636">
        <v>6</v>
      </c>
      <c r="D4636">
        <v>1400</v>
      </c>
      <c r="E4636">
        <v>9</v>
      </c>
      <c r="F4636" s="3">
        <v>7.2728587255535331</v>
      </c>
    </row>
    <row r="4637" spans="1:6">
      <c r="A4637">
        <v>19</v>
      </c>
      <c r="B4637">
        <v>-90.218999999999994</v>
      </c>
      <c r="C4637">
        <v>6</v>
      </c>
      <c r="D4637">
        <v>1400</v>
      </c>
      <c r="E4637">
        <v>7</v>
      </c>
      <c r="F4637" s="3">
        <v>8.1314441923667893</v>
      </c>
    </row>
    <row r="4638" spans="1:6">
      <c r="A4638">
        <v>20</v>
      </c>
      <c r="B4638">
        <v>-90.105999999999995</v>
      </c>
      <c r="C4638">
        <v>6</v>
      </c>
      <c r="D4638">
        <v>1400</v>
      </c>
      <c r="E4638">
        <v>12</v>
      </c>
      <c r="F4638" s="3">
        <v>8.6912079837940173</v>
      </c>
    </row>
    <row r="4639" spans="1:6">
      <c r="A4639">
        <v>21</v>
      </c>
      <c r="B4639">
        <v>-89.991</v>
      </c>
      <c r="C4639">
        <v>6</v>
      </c>
      <c r="D4639">
        <v>1400</v>
      </c>
      <c r="E4639">
        <v>9</v>
      </c>
      <c r="F4639" s="3">
        <v>8.7879651860911761</v>
      </c>
    </row>
    <row r="4640" spans="1:6">
      <c r="A4640">
        <v>22</v>
      </c>
      <c r="B4640">
        <v>-89.876999999999995</v>
      </c>
      <c r="C4640">
        <v>6</v>
      </c>
      <c r="D4640">
        <v>1400</v>
      </c>
      <c r="E4640">
        <v>14</v>
      </c>
      <c r="F4640" s="3">
        <v>8.3958560153963244</v>
      </c>
    </row>
    <row r="4641" spans="1:6">
      <c r="A4641">
        <v>23</v>
      </c>
      <c r="B4641">
        <v>-89.757999999999996</v>
      </c>
      <c r="C4641">
        <v>6</v>
      </c>
      <c r="D4641">
        <v>1400</v>
      </c>
      <c r="E4641">
        <v>6</v>
      </c>
      <c r="F4641" s="3">
        <v>7.5446285942242568</v>
      </c>
    </row>
    <row r="4642" spans="1:6">
      <c r="A4642">
        <v>24</v>
      </c>
      <c r="B4642">
        <v>-89.641999999999996</v>
      </c>
      <c r="C4642">
        <v>6</v>
      </c>
      <c r="D4642">
        <v>1400</v>
      </c>
      <c r="E4642">
        <v>5</v>
      </c>
      <c r="F4642" s="3">
        <v>6.4272532482297384</v>
      </c>
    </row>
    <row r="4643" spans="1:6">
      <c r="A4643">
        <v>25</v>
      </c>
      <c r="B4643">
        <v>-89.534999999999997</v>
      </c>
      <c r="C4643">
        <v>6</v>
      </c>
      <c r="D4643">
        <v>1400</v>
      </c>
      <c r="E4643">
        <v>5</v>
      </c>
      <c r="F4643" s="3">
        <v>5.2965529428844045</v>
      </c>
    </row>
    <row r="4644" spans="1:6">
      <c r="A4644">
        <v>26</v>
      </c>
      <c r="B4644">
        <v>-89.43</v>
      </c>
      <c r="C4644">
        <v>6</v>
      </c>
      <c r="D4644">
        <v>1400</v>
      </c>
      <c r="E4644">
        <v>3</v>
      </c>
      <c r="F4644" s="3">
        <v>4.2199052116653295</v>
      </c>
    </row>
    <row r="4645" spans="1:6">
      <c r="A4645">
        <v>27</v>
      </c>
      <c r="B4645">
        <v>-89.316000000000003</v>
      </c>
      <c r="C4645">
        <v>6</v>
      </c>
      <c r="D4645">
        <v>1400</v>
      </c>
      <c r="E4645">
        <v>5</v>
      </c>
      <c r="F4645" s="3">
        <v>3.1916474609704126</v>
      </c>
    </row>
    <row r="4646" spans="1:6">
      <c r="A4646">
        <v>28</v>
      </c>
      <c r="B4646">
        <v>-89.195999999999998</v>
      </c>
      <c r="C4646">
        <v>6</v>
      </c>
      <c r="D4646">
        <v>1400</v>
      </c>
      <c r="E4646">
        <v>5</v>
      </c>
      <c r="F4646" s="3">
        <v>2.3321309312380758</v>
      </c>
    </row>
    <row r="4647" spans="1:6">
      <c r="A4647">
        <v>29</v>
      </c>
      <c r="B4647">
        <v>-89.090999999999994</v>
      </c>
      <c r="C4647">
        <v>6</v>
      </c>
      <c r="D4647">
        <v>1400</v>
      </c>
      <c r="E4647">
        <v>1</v>
      </c>
      <c r="F4647" s="3">
        <v>1.7778716659541551</v>
      </c>
    </row>
    <row r="4648" spans="1:6">
      <c r="A4648">
        <v>30</v>
      </c>
      <c r="B4648">
        <v>-88.971999999999994</v>
      </c>
      <c r="C4648">
        <v>6</v>
      </c>
      <c r="D4648">
        <v>1400</v>
      </c>
      <c r="E4648">
        <v>2</v>
      </c>
      <c r="F4648" s="3">
        <v>1.3478185657188944</v>
      </c>
    </row>
    <row r="4649" spans="1:6">
      <c r="A4649">
        <v>31</v>
      </c>
      <c r="B4649">
        <v>-88.86</v>
      </c>
      <c r="C4649">
        <v>6</v>
      </c>
      <c r="D4649">
        <v>1400</v>
      </c>
      <c r="E4649">
        <v>1</v>
      </c>
      <c r="F4649" s="3">
        <v>1.094274822992356</v>
      </c>
    </row>
    <row r="4650" spans="1:6">
      <c r="A4650">
        <v>32</v>
      </c>
      <c r="B4650">
        <v>-88.751999999999995</v>
      </c>
      <c r="C4650">
        <v>6</v>
      </c>
      <c r="D4650">
        <v>1400</v>
      </c>
      <c r="E4650">
        <v>2</v>
      </c>
      <c r="F4650" s="3">
        <v>0.94814613161984462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198</v>
      </c>
    </row>
    <row r="4656" spans="1:6">
      <c r="A4656" t="s">
        <v>115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5</v>
      </c>
    </row>
    <row r="4660" spans="1:10">
      <c r="A4660" t="s">
        <v>199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9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354</v>
      </c>
      <c r="B4668" t="s">
        <v>333</v>
      </c>
      <c r="C4668" t="s">
        <v>336</v>
      </c>
      <c r="D4668" t="s">
        <v>353</v>
      </c>
      <c r="E4668" t="s">
        <v>352</v>
      </c>
      <c r="F4668" t="s">
        <v>373</v>
      </c>
    </row>
    <row r="4669" spans="1:10">
      <c r="A4669">
        <v>1</v>
      </c>
      <c r="B4669">
        <v>-92.248000000000005</v>
      </c>
      <c r="C4669">
        <v>7</v>
      </c>
      <c r="D4669">
        <v>1400</v>
      </c>
      <c r="E4669">
        <v>4</v>
      </c>
      <c r="F4669" s="3">
        <v>1.8961769095371634</v>
      </c>
      <c r="J4669" t="s">
        <v>479</v>
      </c>
    </row>
    <row r="4670" spans="1:10">
      <c r="A4670">
        <v>2</v>
      </c>
      <c r="B4670">
        <v>-92.138999999999996</v>
      </c>
      <c r="C4670">
        <v>7</v>
      </c>
      <c r="D4670">
        <v>1400</v>
      </c>
      <c r="E4670">
        <v>1</v>
      </c>
      <c r="F4670" s="3">
        <v>1.8962390083658562</v>
      </c>
    </row>
    <row r="4671" spans="1:10">
      <c r="A4671">
        <v>3</v>
      </c>
      <c r="B4671">
        <v>-92.024000000000001</v>
      </c>
      <c r="C4671">
        <v>7</v>
      </c>
      <c r="D4671">
        <v>1400</v>
      </c>
      <c r="E4671">
        <v>4</v>
      </c>
      <c r="F4671" s="3">
        <v>1.8964299170255394</v>
      </c>
    </row>
    <row r="4672" spans="1:10">
      <c r="A4672">
        <v>4</v>
      </c>
      <c r="B4672">
        <v>-91.912000000000006</v>
      </c>
      <c r="C4672">
        <v>7</v>
      </c>
      <c r="D4672">
        <v>1400</v>
      </c>
      <c r="E4672">
        <v>1</v>
      </c>
      <c r="F4672" s="3">
        <v>1.8969439381386708</v>
      </c>
    </row>
    <row r="4673" spans="1:6">
      <c r="A4673">
        <v>5</v>
      </c>
      <c r="B4673">
        <v>-91.8</v>
      </c>
      <c r="C4673">
        <v>7</v>
      </c>
      <c r="D4673">
        <v>1400</v>
      </c>
      <c r="E4673">
        <v>4</v>
      </c>
      <c r="F4673" s="3">
        <v>1.8982681945993771</v>
      </c>
    </row>
    <row r="4674" spans="1:6">
      <c r="A4674">
        <v>6</v>
      </c>
      <c r="B4674">
        <v>-91.694000000000003</v>
      </c>
      <c r="C4674">
        <v>7</v>
      </c>
      <c r="D4674">
        <v>1400</v>
      </c>
      <c r="E4674">
        <v>5</v>
      </c>
      <c r="F4674" s="3">
        <v>1.9012333040482479</v>
      </c>
    </row>
    <row r="4675" spans="1:6">
      <c r="A4675">
        <v>7</v>
      </c>
      <c r="B4675">
        <v>-91.581000000000003</v>
      </c>
      <c r="C4675">
        <v>7</v>
      </c>
      <c r="D4675">
        <v>1400</v>
      </c>
      <c r="E4675">
        <v>4</v>
      </c>
      <c r="F4675" s="3">
        <v>1.9083702716099054</v>
      </c>
    </row>
    <row r="4676" spans="1:6">
      <c r="A4676">
        <v>8</v>
      </c>
      <c r="B4676">
        <v>-91.465000000000003</v>
      </c>
      <c r="C4676">
        <v>7</v>
      </c>
      <c r="D4676">
        <v>1400</v>
      </c>
      <c r="E4676">
        <v>6</v>
      </c>
      <c r="F4676" s="3">
        <v>1.9244743679239862</v>
      </c>
    </row>
    <row r="4677" spans="1:6">
      <c r="A4677">
        <v>9</v>
      </c>
      <c r="B4677">
        <v>-91.349000000000004</v>
      </c>
      <c r="C4677">
        <v>7</v>
      </c>
      <c r="D4677">
        <v>1400</v>
      </c>
      <c r="E4677">
        <v>2</v>
      </c>
      <c r="F4677" s="3">
        <v>1.9579508704231086</v>
      </c>
    </row>
    <row r="4678" spans="1:6">
      <c r="A4678">
        <v>10</v>
      </c>
      <c r="B4678">
        <v>-91.233999999999995</v>
      </c>
      <c r="C4678">
        <v>7</v>
      </c>
      <c r="D4678">
        <v>1400</v>
      </c>
      <c r="E4678">
        <v>6</v>
      </c>
      <c r="F4678" s="3">
        <v>2.022339906878118</v>
      </c>
    </row>
    <row r="4679" spans="1:6">
      <c r="A4679">
        <v>11</v>
      </c>
      <c r="B4679">
        <v>-91.123999999999995</v>
      </c>
      <c r="C4679">
        <v>7</v>
      </c>
      <c r="D4679">
        <v>1400</v>
      </c>
      <c r="E4679">
        <v>0</v>
      </c>
      <c r="F4679" s="3">
        <v>2.1324525258948572</v>
      </c>
    </row>
    <row r="4680" spans="1:6">
      <c r="A4680">
        <v>12</v>
      </c>
      <c r="B4680">
        <v>-91.009</v>
      </c>
      <c r="C4680">
        <v>7</v>
      </c>
      <c r="D4680">
        <v>1400</v>
      </c>
      <c r="E4680">
        <v>1</v>
      </c>
      <c r="F4680" s="3">
        <v>2.3257822845230169</v>
      </c>
    </row>
    <row r="4681" spans="1:6">
      <c r="A4681">
        <v>13</v>
      </c>
      <c r="B4681">
        <v>-90.894999999999996</v>
      </c>
      <c r="C4681">
        <v>7</v>
      </c>
      <c r="D4681">
        <v>1400</v>
      </c>
      <c r="E4681">
        <v>3</v>
      </c>
      <c r="F4681" s="3">
        <v>2.6290510371061919</v>
      </c>
    </row>
    <row r="4682" spans="1:6">
      <c r="A4682">
        <v>14</v>
      </c>
      <c r="B4682">
        <v>-90.787000000000006</v>
      </c>
      <c r="C4682">
        <v>7</v>
      </c>
      <c r="D4682">
        <v>1400</v>
      </c>
      <c r="E4682">
        <v>3</v>
      </c>
      <c r="F4682" s="3">
        <v>3.0481124460660838</v>
      </c>
    </row>
    <row r="4683" spans="1:6">
      <c r="A4683">
        <v>15</v>
      </c>
      <c r="B4683">
        <v>-90.671999999999997</v>
      </c>
      <c r="C4683">
        <v>7</v>
      </c>
      <c r="D4683">
        <v>1400</v>
      </c>
      <c r="E4683">
        <v>5</v>
      </c>
      <c r="F4683" s="3">
        <v>3.6564549114147535</v>
      </c>
    </row>
    <row r="4684" spans="1:6">
      <c r="A4684">
        <v>16</v>
      </c>
      <c r="B4684">
        <v>-90.555999999999997</v>
      </c>
      <c r="C4684">
        <v>7</v>
      </c>
      <c r="D4684">
        <v>1400</v>
      </c>
      <c r="E4684">
        <v>4</v>
      </c>
      <c r="F4684" s="3">
        <v>4.4385597039428237</v>
      </c>
    </row>
    <row r="4685" spans="1:6">
      <c r="A4685">
        <v>17</v>
      </c>
      <c r="B4685">
        <v>-90.44</v>
      </c>
      <c r="C4685">
        <v>7</v>
      </c>
      <c r="D4685">
        <v>1400</v>
      </c>
      <c r="E4685">
        <v>9</v>
      </c>
      <c r="F4685" s="3">
        <v>5.3531314997534318</v>
      </c>
    </row>
    <row r="4686" spans="1:6">
      <c r="A4686">
        <v>18</v>
      </c>
      <c r="B4686">
        <v>-90.325000000000003</v>
      </c>
      <c r="C4686">
        <v>7</v>
      </c>
      <c r="D4686">
        <v>1400</v>
      </c>
      <c r="E4686">
        <v>7</v>
      </c>
      <c r="F4686" s="3">
        <v>6.3131759497357534</v>
      </c>
    </row>
    <row r="4687" spans="1:6">
      <c r="A4687">
        <v>19</v>
      </c>
      <c r="B4687">
        <v>-90.218999999999994</v>
      </c>
      <c r="C4687">
        <v>7</v>
      </c>
      <c r="D4687">
        <v>1400</v>
      </c>
      <c r="E4687">
        <v>8</v>
      </c>
      <c r="F4687" s="3">
        <v>7.1493243796301851</v>
      </c>
    </row>
    <row r="4688" spans="1:6">
      <c r="A4688">
        <v>20</v>
      </c>
      <c r="B4688">
        <v>-90.105999999999995</v>
      </c>
      <c r="C4688">
        <v>7</v>
      </c>
      <c r="D4688">
        <v>1400</v>
      </c>
      <c r="E4688">
        <v>5</v>
      </c>
      <c r="F4688" s="3">
        <v>7.8745910903189014</v>
      </c>
    </row>
    <row r="4689" spans="1:6">
      <c r="A4689">
        <v>21</v>
      </c>
      <c r="B4689">
        <v>-89.991</v>
      </c>
      <c r="C4689">
        <v>7</v>
      </c>
      <c r="D4689">
        <v>1400</v>
      </c>
      <c r="E4689">
        <v>16</v>
      </c>
      <c r="F4689" s="3">
        <v>8.3262243346442375</v>
      </c>
    </row>
    <row r="4690" spans="1:6">
      <c r="A4690">
        <v>22</v>
      </c>
      <c r="B4690">
        <v>-89.876999999999995</v>
      </c>
      <c r="C4690">
        <v>7</v>
      </c>
      <c r="D4690">
        <v>1400</v>
      </c>
      <c r="E4690">
        <v>10</v>
      </c>
      <c r="F4690" s="3">
        <v>8.4146524176489041</v>
      </c>
    </row>
    <row r="4691" spans="1:6">
      <c r="A4691">
        <v>23</v>
      </c>
      <c r="B4691">
        <v>-89.757999999999996</v>
      </c>
      <c r="C4691">
        <v>7</v>
      </c>
      <c r="D4691">
        <v>1400</v>
      </c>
      <c r="E4691">
        <v>6</v>
      </c>
      <c r="F4691" s="3">
        <v>8.1097055354139549</v>
      </c>
    </row>
    <row r="4692" spans="1:6">
      <c r="A4692">
        <v>24</v>
      </c>
      <c r="B4692">
        <v>-89.641999999999996</v>
      </c>
      <c r="C4692">
        <v>7</v>
      </c>
      <c r="D4692">
        <v>1400</v>
      </c>
      <c r="E4692">
        <v>5</v>
      </c>
      <c r="F4692" s="3">
        <v>7.4745826666099049</v>
      </c>
    </row>
    <row r="4693" spans="1:6">
      <c r="A4693">
        <v>25</v>
      </c>
      <c r="B4693">
        <v>-89.534999999999997</v>
      </c>
      <c r="C4693">
        <v>7</v>
      </c>
      <c r="D4693">
        <v>1400</v>
      </c>
      <c r="E4693">
        <v>6</v>
      </c>
      <c r="F4693" s="3">
        <v>6.6833584594328457</v>
      </c>
    </row>
    <row r="4694" spans="1:6">
      <c r="A4694">
        <v>26</v>
      </c>
      <c r="B4694">
        <v>-89.43</v>
      </c>
      <c r="C4694">
        <v>7</v>
      </c>
      <c r="D4694">
        <v>1400</v>
      </c>
      <c r="E4694">
        <v>7</v>
      </c>
      <c r="F4694" s="3">
        <v>5.8155364263406817</v>
      </c>
    </row>
    <row r="4695" spans="1:6">
      <c r="A4695">
        <v>27</v>
      </c>
      <c r="B4695">
        <v>-89.316000000000003</v>
      </c>
      <c r="C4695">
        <v>7</v>
      </c>
      <c r="D4695">
        <v>1400</v>
      </c>
      <c r="E4695">
        <v>8</v>
      </c>
      <c r="F4695" s="3">
        <v>4.87876509430426</v>
      </c>
    </row>
    <row r="4696" spans="1:6">
      <c r="A4696">
        <v>28</v>
      </c>
      <c r="B4696">
        <v>-89.195999999999998</v>
      </c>
      <c r="C4696">
        <v>7</v>
      </c>
      <c r="D4696">
        <v>1400</v>
      </c>
      <c r="E4696">
        <v>4</v>
      </c>
      <c r="F4696" s="3">
        <v>3.996974029564683</v>
      </c>
    </row>
    <row r="4697" spans="1:6">
      <c r="A4697">
        <v>29</v>
      </c>
      <c r="B4697">
        <v>-89.090999999999994</v>
      </c>
      <c r="C4697">
        <v>7</v>
      </c>
      <c r="D4697">
        <v>1400</v>
      </c>
      <c r="E4697">
        <v>8</v>
      </c>
      <c r="F4697" s="3">
        <v>3.3623820860882354</v>
      </c>
    </row>
    <row r="4698" spans="1:6">
      <c r="A4698">
        <v>30</v>
      </c>
      <c r="B4698">
        <v>-88.971999999999994</v>
      </c>
      <c r="C4698">
        <v>7</v>
      </c>
      <c r="D4698">
        <v>1400</v>
      </c>
      <c r="E4698">
        <v>2</v>
      </c>
      <c r="F4698" s="3">
        <v>2.8149772238182909</v>
      </c>
    </row>
    <row r="4699" spans="1:6">
      <c r="A4699">
        <v>31</v>
      </c>
      <c r="B4699">
        <v>-88.86</v>
      </c>
      <c r="C4699">
        <v>7</v>
      </c>
      <c r="D4699">
        <v>1400</v>
      </c>
      <c r="E4699">
        <v>3</v>
      </c>
      <c r="F4699" s="3">
        <v>2.4546337986418338</v>
      </c>
    </row>
    <row r="4700" spans="1:6">
      <c r="A4700">
        <v>32</v>
      </c>
      <c r="B4700">
        <v>-88.751999999999995</v>
      </c>
      <c r="C4700">
        <v>7</v>
      </c>
      <c r="D4700">
        <v>1400</v>
      </c>
      <c r="E4700">
        <v>1</v>
      </c>
      <c r="F4700" s="3">
        <v>2.223771222709725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200</v>
      </c>
    </row>
    <row r="4706" spans="1:10">
      <c r="A4706" t="s">
        <v>115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5</v>
      </c>
    </row>
    <row r="4710" spans="1:10">
      <c r="A4710" t="s">
        <v>201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354</v>
      </c>
      <c r="B4718" t="s">
        <v>333</v>
      </c>
      <c r="C4718" t="s">
        <v>336</v>
      </c>
      <c r="D4718" t="s">
        <v>353</v>
      </c>
      <c r="E4718" t="s">
        <v>352</v>
      </c>
      <c r="F4718" t="s">
        <v>373</v>
      </c>
    </row>
    <row r="4719" spans="1:10">
      <c r="A4719">
        <v>1</v>
      </c>
      <c r="B4719">
        <v>-92.248000000000005</v>
      </c>
      <c r="C4719">
        <v>6</v>
      </c>
      <c r="D4719">
        <v>1400</v>
      </c>
      <c r="E4719">
        <v>1</v>
      </c>
      <c r="F4719" s="3">
        <v>0.38041306603028818</v>
      </c>
      <c r="J4719" t="s">
        <v>480</v>
      </c>
    </row>
    <row r="4720" spans="1:10">
      <c r="A4720">
        <v>2</v>
      </c>
      <c r="B4720">
        <v>-92.138999999999996</v>
      </c>
      <c r="C4720">
        <v>6</v>
      </c>
      <c r="D4720">
        <v>1400</v>
      </c>
      <c r="E4720">
        <v>1</v>
      </c>
      <c r="F4720" s="3">
        <v>0.40606876418964283</v>
      </c>
    </row>
    <row r="4721" spans="1:6">
      <c r="A4721">
        <v>3</v>
      </c>
      <c r="B4721">
        <v>-92.024000000000001</v>
      </c>
      <c r="C4721">
        <v>6</v>
      </c>
      <c r="D4721">
        <v>1400</v>
      </c>
      <c r="E4721">
        <v>0</v>
      </c>
      <c r="F4721" s="3">
        <v>0.45053341585646062</v>
      </c>
    </row>
    <row r="4722" spans="1:6">
      <c r="A4722">
        <v>4</v>
      </c>
      <c r="B4722">
        <v>-91.912000000000006</v>
      </c>
      <c r="C4722">
        <v>6</v>
      </c>
      <c r="D4722">
        <v>1400</v>
      </c>
      <c r="E4722">
        <v>2</v>
      </c>
      <c r="F4722" s="3">
        <v>0.51967362222923108</v>
      </c>
    </row>
    <row r="4723" spans="1:6">
      <c r="A4723">
        <v>5</v>
      </c>
      <c r="B4723">
        <v>-91.8</v>
      </c>
      <c r="C4723">
        <v>6</v>
      </c>
      <c r="D4723">
        <v>1400</v>
      </c>
      <c r="E4723">
        <v>0</v>
      </c>
      <c r="F4723" s="3">
        <v>0.62579796571624169</v>
      </c>
    </row>
    <row r="4724" spans="1:6">
      <c r="A4724">
        <v>6</v>
      </c>
      <c r="B4724">
        <v>-91.694000000000003</v>
      </c>
      <c r="C4724">
        <v>6</v>
      </c>
      <c r="D4724">
        <v>1400</v>
      </c>
      <c r="E4724">
        <v>5</v>
      </c>
      <c r="F4724" s="3">
        <v>0.77325541029603517</v>
      </c>
    </row>
    <row r="4725" spans="1:6">
      <c r="A4725">
        <v>7</v>
      </c>
      <c r="B4725">
        <v>-91.581000000000003</v>
      </c>
      <c r="C4725">
        <v>6</v>
      </c>
      <c r="D4725">
        <v>1400</v>
      </c>
      <c r="E4725">
        <v>0</v>
      </c>
      <c r="F4725" s="3">
        <v>0.99720347818683253</v>
      </c>
    </row>
    <row r="4726" spans="1:6">
      <c r="A4726">
        <v>8</v>
      </c>
      <c r="B4726">
        <v>-91.465000000000003</v>
      </c>
      <c r="C4726">
        <v>6</v>
      </c>
      <c r="D4726">
        <v>1400</v>
      </c>
      <c r="E4726">
        <v>4</v>
      </c>
      <c r="F4726" s="3">
        <v>1.3181830956250942</v>
      </c>
    </row>
    <row r="4727" spans="1:6">
      <c r="A4727">
        <v>9</v>
      </c>
      <c r="B4727">
        <v>-91.349000000000004</v>
      </c>
      <c r="C4727">
        <v>6</v>
      </c>
      <c r="D4727">
        <v>1400</v>
      </c>
      <c r="E4727">
        <v>1</v>
      </c>
      <c r="F4727" s="3">
        <v>1.7513011371014782</v>
      </c>
    </row>
    <row r="4728" spans="1:6">
      <c r="A4728">
        <v>10</v>
      </c>
      <c r="B4728">
        <v>-91.233999999999995</v>
      </c>
      <c r="C4728">
        <v>6</v>
      </c>
      <c r="D4728">
        <v>1400</v>
      </c>
      <c r="E4728">
        <v>3</v>
      </c>
      <c r="F4728" s="3">
        <v>2.3075432152084074</v>
      </c>
    </row>
    <row r="4729" spans="1:6">
      <c r="A4729">
        <v>11</v>
      </c>
      <c r="B4729">
        <v>-91.123999999999995</v>
      </c>
      <c r="C4729">
        <v>6</v>
      </c>
      <c r="D4729">
        <v>1400</v>
      </c>
      <c r="E4729">
        <v>1</v>
      </c>
      <c r="F4729" s="3">
        <v>2.9658016417212369</v>
      </c>
    </row>
    <row r="4730" spans="1:6">
      <c r="A4730">
        <v>12</v>
      </c>
      <c r="B4730">
        <v>-91.009</v>
      </c>
      <c r="C4730">
        <v>6</v>
      </c>
      <c r="D4730">
        <v>1400</v>
      </c>
      <c r="E4730">
        <v>6</v>
      </c>
      <c r="F4730" s="3">
        <v>3.7832479738015437</v>
      </c>
    </row>
    <row r="4731" spans="1:6">
      <c r="A4731">
        <v>13</v>
      </c>
      <c r="B4731">
        <v>-90.894999999999996</v>
      </c>
      <c r="C4731">
        <v>6</v>
      </c>
      <c r="D4731">
        <v>1400</v>
      </c>
      <c r="E4731">
        <v>6</v>
      </c>
      <c r="F4731" s="3">
        <v>4.7068445985358167</v>
      </c>
    </row>
    <row r="4732" spans="1:6">
      <c r="A4732">
        <v>14</v>
      </c>
      <c r="B4732">
        <v>-90.787000000000006</v>
      </c>
      <c r="C4732">
        <v>6</v>
      </c>
      <c r="D4732">
        <v>1400</v>
      </c>
      <c r="E4732">
        <v>8</v>
      </c>
      <c r="F4732" s="3">
        <v>5.655348442144458</v>
      </c>
    </row>
    <row r="4733" spans="1:6">
      <c r="A4733">
        <v>15</v>
      </c>
      <c r="B4733">
        <v>-90.671999999999997</v>
      </c>
      <c r="C4733">
        <v>6</v>
      </c>
      <c r="D4733">
        <v>1400</v>
      </c>
      <c r="E4733">
        <v>7</v>
      </c>
      <c r="F4733" s="3">
        <v>6.6954647504815377</v>
      </c>
    </row>
    <row r="4734" spans="1:6">
      <c r="A4734">
        <v>16</v>
      </c>
      <c r="B4734">
        <v>-90.555999999999997</v>
      </c>
      <c r="C4734">
        <v>6</v>
      </c>
      <c r="D4734">
        <v>1400</v>
      </c>
      <c r="E4734">
        <v>6</v>
      </c>
      <c r="F4734" s="3">
        <v>7.7114178725360656</v>
      </c>
    </row>
    <row r="4735" spans="1:6">
      <c r="A4735">
        <v>17</v>
      </c>
      <c r="B4735">
        <v>-90.44</v>
      </c>
      <c r="C4735">
        <v>6</v>
      </c>
      <c r="D4735">
        <v>1400</v>
      </c>
      <c r="E4735">
        <v>17</v>
      </c>
      <c r="F4735" s="3">
        <v>8.6194524188466648</v>
      </c>
    </row>
    <row r="4736" spans="1:6">
      <c r="A4736">
        <v>18</v>
      </c>
      <c r="B4736">
        <v>-90.325000000000003</v>
      </c>
      <c r="C4736">
        <v>6</v>
      </c>
      <c r="D4736">
        <v>1400</v>
      </c>
      <c r="E4736">
        <v>9</v>
      </c>
      <c r="F4736" s="3">
        <v>9.3399506596625237</v>
      </c>
    </row>
    <row r="4737" spans="1:6">
      <c r="A4737">
        <v>19</v>
      </c>
      <c r="B4737">
        <v>-90.218999999999994</v>
      </c>
      <c r="C4737">
        <v>6</v>
      </c>
      <c r="D4737">
        <v>1400</v>
      </c>
      <c r="E4737">
        <v>7</v>
      </c>
      <c r="F4737" s="3">
        <v>9.791294375123611</v>
      </c>
    </row>
    <row r="4738" spans="1:6">
      <c r="A4738">
        <v>20</v>
      </c>
      <c r="B4738">
        <v>-90.105999999999995</v>
      </c>
      <c r="C4738">
        <v>6</v>
      </c>
      <c r="D4738">
        <v>1400</v>
      </c>
      <c r="E4738">
        <v>14</v>
      </c>
      <c r="F4738" s="3">
        <v>10.007364185438814</v>
      </c>
    </row>
    <row r="4739" spans="1:6">
      <c r="A4739">
        <v>21</v>
      </c>
      <c r="B4739">
        <v>-89.991</v>
      </c>
      <c r="C4739">
        <v>6</v>
      </c>
      <c r="D4739">
        <v>1400</v>
      </c>
      <c r="E4739">
        <v>12</v>
      </c>
      <c r="F4739" s="3">
        <v>9.9272977020695663</v>
      </c>
    </row>
    <row r="4740" spans="1:6">
      <c r="A4740">
        <v>22</v>
      </c>
      <c r="B4740">
        <v>-89.876999999999995</v>
      </c>
      <c r="C4740">
        <v>6</v>
      </c>
      <c r="D4740">
        <v>1400</v>
      </c>
      <c r="E4740">
        <v>11</v>
      </c>
      <c r="F4740" s="3">
        <v>9.556641342837203</v>
      </c>
    </row>
    <row r="4741" spans="1:6">
      <c r="A4741">
        <v>23</v>
      </c>
      <c r="B4741">
        <v>-89.757999999999996</v>
      </c>
      <c r="C4741">
        <v>6</v>
      </c>
      <c r="D4741">
        <v>1400</v>
      </c>
      <c r="E4741">
        <v>5</v>
      </c>
      <c r="F4741" s="3">
        <v>8.8968750591962351</v>
      </c>
    </row>
    <row r="4742" spans="1:6">
      <c r="A4742">
        <v>24</v>
      </c>
      <c r="B4742">
        <v>-89.641999999999996</v>
      </c>
      <c r="C4742">
        <v>6</v>
      </c>
      <c r="D4742">
        <v>1400</v>
      </c>
      <c r="E4742">
        <v>8</v>
      </c>
      <c r="F4742" s="3">
        <v>8.0442838096558589</v>
      </c>
    </row>
    <row r="4743" spans="1:6">
      <c r="A4743">
        <v>25</v>
      </c>
      <c r="B4743">
        <v>-89.534999999999997</v>
      </c>
      <c r="C4743">
        <v>6</v>
      </c>
      <c r="D4743">
        <v>1400</v>
      </c>
      <c r="E4743">
        <v>7</v>
      </c>
      <c r="F4743" s="3">
        <v>7.1369356480335933</v>
      </c>
    </row>
    <row r="4744" spans="1:6">
      <c r="A4744">
        <v>26</v>
      </c>
      <c r="B4744">
        <v>-89.43</v>
      </c>
      <c r="C4744">
        <v>6</v>
      </c>
      <c r="D4744">
        <v>1400</v>
      </c>
      <c r="E4744">
        <v>4</v>
      </c>
      <c r="F4744" s="3">
        <v>6.1929208239071523</v>
      </c>
    </row>
    <row r="4745" spans="1:6">
      <c r="A4745">
        <v>27</v>
      </c>
      <c r="B4745">
        <v>-89.316000000000003</v>
      </c>
      <c r="C4745">
        <v>6</v>
      </c>
      <c r="D4745">
        <v>1400</v>
      </c>
      <c r="E4745">
        <v>8</v>
      </c>
      <c r="F4745" s="3">
        <v>5.1698259788827245</v>
      </c>
    </row>
    <row r="4746" spans="1:6">
      <c r="A4746">
        <v>28</v>
      </c>
      <c r="B4746">
        <v>-89.195999999999998</v>
      </c>
      <c r="C4746">
        <v>6</v>
      </c>
      <c r="D4746">
        <v>1400</v>
      </c>
      <c r="E4746">
        <v>9</v>
      </c>
      <c r="F4746" s="3">
        <v>4.1556062329070746</v>
      </c>
    </row>
    <row r="4747" spans="1:6">
      <c r="A4747">
        <v>29</v>
      </c>
      <c r="B4747">
        <v>-89.090999999999994</v>
      </c>
      <c r="C4747">
        <v>6</v>
      </c>
      <c r="D4747">
        <v>1400</v>
      </c>
      <c r="E4747">
        <v>5</v>
      </c>
      <c r="F4747" s="3">
        <v>3.3584145573273023</v>
      </c>
    </row>
    <row r="4748" spans="1:6">
      <c r="A4748">
        <v>30</v>
      </c>
      <c r="B4748">
        <v>-88.971999999999994</v>
      </c>
      <c r="C4748">
        <v>6</v>
      </c>
      <c r="D4748">
        <v>1400</v>
      </c>
      <c r="E4748">
        <v>3</v>
      </c>
      <c r="F4748" s="3">
        <v>2.5821949048720083</v>
      </c>
    </row>
    <row r="4749" spans="1:6">
      <c r="A4749">
        <v>31</v>
      </c>
      <c r="B4749">
        <v>-88.86</v>
      </c>
      <c r="C4749">
        <v>6</v>
      </c>
      <c r="D4749">
        <v>1400</v>
      </c>
      <c r="E4749">
        <v>1</v>
      </c>
      <c r="F4749" s="3">
        <v>1.9838544393596964</v>
      </c>
    </row>
    <row r="4750" spans="1:6">
      <c r="A4750">
        <v>32</v>
      </c>
      <c r="B4750">
        <v>-88.751999999999995</v>
      </c>
      <c r="C4750">
        <v>6</v>
      </c>
      <c r="D4750">
        <v>1400</v>
      </c>
      <c r="E4750">
        <v>2</v>
      </c>
      <c r="F4750" s="3">
        <v>1.5250177286057081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202</v>
      </c>
    </row>
    <row r="4756" spans="1:6">
      <c r="A4756" t="s">
        <v>115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5</v>
      </c>
    </row>
    <row r="4760" spans="1:6">
      <c r="A4760" t="s">
        <v>203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9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354</v>
      </c>
      <c r="B4768" t="s">
        <v>333</v>
      </c>
      <c r="C4768" t="s">
        <v>336</v>
      </c>
      <c r="D4768" t="s">
        <v>353</v>
      </c>
      <c r="E4768" t="s">
        <v>352</v>
      </c>
      <c r="F4768" t="s">
        <v>373</v>
      </c>
    </row>
    <row r="4769" spans="1:10">
      <c r="A4769">
        <v>1</v>
      </c>
      <c r="B4769">
        <v>-92.248000000000005</v>
      </c>
      <c r="C4769">
        <v>6</v>
      </c>
      <c r="D4769">
        <v>1400</v>
      </c>
      <c r="E4769">
        <v>1</v>
      </c>
      <c r="J4769" t="s">
        <v>481</v>
      </c>
    </row>
    <row r="4770" spans="1:10">
      <c r="A4770">
        <v>2</v>
      </c>
      <c r="B4770">
        <v>-92.138999999999996</v>
      </c>
      <c r="C4770">
        <v>6</v>
      </c>
      <c r="D4770">
        <v>1400</v>
      </c>
      <c r="E4770">
        <v>0</v>
      </c>
    </row>
    <row r="4771" spans="1:10">
      <c r="A4771">
        <v>3</v>
      </c>
      <c r="B4771">
        <v>-92.024000000000001</v>
      </c>
      <c r="C4771">
        <v>6</v>
      </c>
      <c r="D4771">
        <v>1400</v>
      </c>
      <c r="E4771">
        <v>0</v>
      </c>
    </row>
    <row r="4772" spans="1:10">
      <c r="A4772">
        <v>4</v>
      </c>
      <c r="B4772">
        <v>-91.912000000000006</v>
      </c>
      <c r="C4772">
        <v>6</v>
      </c>
      <c r="D4772">
        <v>1400</v>
      </c>
      <c r="E4772">
        <v>0</v>
      </c>
    </row>
    <row r="4773" spans="1:10">
      <c r="A4773">
        <v>5</v>
      </c>
      <c r="B4773">
        <v>-91.8</v>
      </c>
      <c r="C4773">
        <v>6</v>
      </c>
      <c r="D4773">
        <v>1400</v>
      </c>
      <c r="E4773">
        <v>2</v>
      </c>
    </row>
    <row r="4774" spans="1:10">
      <c r="A4774">
        <v>6</v>
      </c>
      <c r="B4774">
        <v>-91.694000000000003</v>
      </c>
      <c r="C4774">
        <v>6</v>
      </c>
      <c r="D4774">
        <v>1400</v>
      </c>
      <c r="E4774">
        <v>3</v>
      </c>
    </row>
    <row r="4775" spans="1:10">
      <c r="A4775">
        <v>7</v>
      </c>
      <c r="B4775">
        <v>-91.581000000000003</v>
      </c>
      <c r="C4775">
        <v>6</v>
      </c>
      <c r="D4775">
        <v>1400</v>
      </c>
      <c r="E4775">
        <v>6</v>
      </c>
    </row>
    <row r="4776" spans="1:10">
      <c r="A4776">
        <v>8</v>
      </c>
      <c r="B4776">
        <v>-91.465000000000003</v>
      </c>
      <c r="C4776">
        <v>6</v>
      </c>
      <c r="D4776">
        <v>1400</v>
      </c>
      <c r="E4776">
        <v>1</v>
      </c>
    </row>
    <row r="4777" spans="1:10">
      <c r="A4777">
        <v>9</v>
      </c>
      <c r="B4777">
        <v>-91.349000000000004</v>
      </c>
      <c r="C4777">
        <v>6</v>
      </c>
      <c r="D4777">
        <v>1400</v>
      </c>
      <c r="E4777">
        <v>0</v>
      </c>
    </row>
    <row r="4778" spans="1:10">
      <c r="A4778">
        <v>10</v>
      </c>
      <c r="B4778">
        <v>-91.233999999999995</v>
      </c>
      <c r="C4778">
        <v>6</v>
      </c>
      <c r="D4778">
        <v>1400</v>
      </c>
      <c r="E4778">
        <v>2</v>
      </c>
    </row>
    <row r="4779" spans="1:10">
      <c r="A4779">
        <v>11</v>
      </c>
      <c r="B4779">
        <v>-91.123999999999995</v>
      </c>
      <c r="C4779">
        <v>6</v>
      </c>
      <c r="D4779">
        <v>1400</v>
      </c>
      <c r="E4779">
        <v>3</v>
      </c>
    </row>
    <row r="4780" spans="1:10">
      <c r="A4780">
        <v>12</v>
      </c>
      <c r="B4780">
        <v>-91.009</v>
      </c>
      <c r="C4780">
        <v>6</v>
      </c>
      <c r="D4780">
        <v>1400</v>
      </c>
      <c r="E4780">
        <v>4</v>
      </c>
    </row>
    <row r="4781" spans="1:10">
      <c r="A4781">
        <v>13</v>
      </c>
      <c r="B4781">
        <v>-90.894999999999996</v>
      </c>
      <c r="C4781">
        <v>6</v>
      </c>
      <c r="D4781">
        <v>1400</v>
      </c>
      <c r="E4781">
        <v>6</v>
      </c>
    </row>
    <row r="4782" spans="1:10">
      <c r="A4782">
        <v>14</v>
      </c>
      <c r="B4782">
        <v>-90.787000000000006</v>
      </c>
      <c r="C4782">
        <v>6</v>
      </c>
      <c r="D4782">
        <v>1400</v>
      </c>
      <c r="E4782">
        <v>6</v>
      </c>
    </row>
    <row r="4783" spans="1:10">
      <c r="A4783">
        <v>15</v>
      </c>
      <c r="B4783">
        <v>-90.671999999999997</v>
      </c>
      <c r="C4783">
        <v>6</v>
      </c>
      <c r="D4783">
        <v>1400</v>
      </c>
      <c r="E4783">
        <v>11</v>
      </c>
    </row>
    <row r="4784" spans="1:10">
      <c r="A4784">
        <v>16</v>
      </c>
      <c r="B4784">
        <v>-90.555999999999997</v>
      </c>
      <c r="C4784">
        <v>6</v>
      </c>
      <c r="D4784">
        <v>1400</v>
      </c>
      <c r="E4784">
        <v>8</v>
      </c>
    </row>
    <row r="4785" spans="1:5">
      <c r="A4785">
        <v>17</v>
      </c>
      <c r="B4785">
        <v>-90.44</v>
      </c>
      <c r="C4785">
        <v>6</v>
      </c>
      <c r="D4785">
        <v>1400</v>
      </c>
      <c r="E4785">
        <v>8</v>
      </c>
    </row>
    <row r="4786" spans="1:5">
      <c r="A4786">
        <v>18</v>
      </c>
      <c r="B4786">
        <v>-90.325000000000003</v>
      </c>
      <c r="C4786">
        <v>6</v>
      </c>
      <c r="D4786">
        <v>1400</v>
      </c>
      <c r="E4786">
        <v>9</v>
      </c>
    </row>
    <row r="4787" spans="1:5">
      <c r="A4787">
        <v>19</v>
      </c>
      <c r="B4787">
        <v>-90.218999999999994</v>
      </c>
      <c r="C4787">
        <v>6</v>
      </c>
      <c r="D4787">
        <v>1400</v>
      </c>
      <c r="E4787">
        <v>11</v>
      </c>
    </row>
    <row r="4788" spans="1:5">
      <c r="A4788">
        <v>20</v>
      </c>
      <c r="B4788">
        <v>-90.105999999999995</v>
      </c>
      <c r="C4788">
        <v>6</v>
      </c>
      <c r="D4788">
        <v>1400</v>
      </c>
      <c r="E4788">
        <v>11</v>
      </c>
    </row>
    <row r="4789" spans="1:5">
      <c r="A4789">
        <v>21</v>
      </c>
      <c r="B4789">
        <v>-89.991</v>
      </c>
      <c r="C4789">
        <v>6</v>
      </c>
      <c r="D4789">
        <v>1400</v>
      </c>
      <c r="E4789">
        <v>7</v>
      </c>
    </row>
    <row r="4790" spans="1:5">
      <c r="A4790">
        <v>22</v>
      </c>
      <c r="B4790">
        <v>-89.876999999999995</v>
      </c>
      <c r="C4790">
        <v>6</v>
      </c>
      <c r="D4790">
        <v>1400</v>
      </c>
      <c r="E4790">
        <v>18</v>
      </c>
    </row>
    <row r="4791" spans="1:5">
      <c r="A4791">
        <v>23</v>
      </c>
      <c r="B4791">
        <v>-89.757999999999996</v>
      </c>
      <c r="C4791">
        <v>6</v>
      </c>
      <c r="D4791">
        <v>1400</v>
      </c>
      <c r="E4791">
        <v>9</v>
      </c>
    </row>
    <row r="4792" spans="1:5">
      <c r="A4792">
        <v>24</v>
      </c>
      <c r="B4792">
        <v>-89.641999999999996</v>
      </c>
      <c r="C4792">
        <v>6</v>
      </c>
      <c r="D4792">
        <v>1400</v>
      </c>
      <c r="E4792">
        <v>12</v>
      </c>
    </row>
    <row r="4793" spans="1:5">
      <c r="A4793">
        <v>25</v>
      </c>
      <c r="B4793">
        <v>-89.534999999999997</v>
      </c>
      <c r="C4793">
        <v>6</v>
      </c>
      <c r="D4793">
        <v>1400</v>
      </c>
      <c r="E4793">
        <v>10</v>
      </c>
    </row>
    <row r="4794" spans="1:5">
      <c r="A4794">
        <v>26</v>
      </c>
      <c r="B4794">
        <v>-89.43</v>
      </c>
      <c r="C4794">
        <v>6</v>
      </c>
      <c r="D4794">
        <v>1400</v>
      </c>
      <c r="E4794">
        <v>6</v>
      </c>
    </row>
    <row r="4795" spans="1:5">
      <c r="A4795">
        <v>27</v>
      </c>
      <c r="B4795">
        <v>-89.316000000000003</v>
      </c>
      <c r="C4795">
        <v>6</v>
      </c>
      <c r="D4795">
        <v>1400</v>
      </c>
      <c r="E4795">
        <v>6</v>
      </c>
    </row>
    <row r="4796" spans="1:5">
      <c r="A4796">
        <v>28</v>
      </c>
      <c r="B4796">
        <v>-89.195999999999998</v>
      </c>
      <c r="C4796">
        <v>6</v>
      </c>
      <c r="D4796">
        <v>1400</v>
      </c>
      <c r="E4796">
        <v>2</v>
      </c>
    </row>
    <row r="4797" spans="1:5">
      <c r="A4797">
        <v>29</v>
      </c>
      <c r="B4797">
        <v>-89.090999999999994</v>
      </c>
      <c r="C4797">
        <v>6</v>
      </c>
      <c r="D4797">
        <v>1400</v>
      </c>
      <c r="E4797">
        <v>3</v>
      </c>
    </row>
    <row r="4798" spans="1:5">
      <c r="A4798">
        <v>30</v>
      </c>
      <c r="B4798">
        <v>-88.971999999999994</v>
      </c>
      <c r="C4798">
        <v>6</v>
      </c>
      <c r="D4798">
        <v>1400</v>
      </c>
      <c r="E4798">
        <v>2</v>
      </c>
    </row>
    <row r="4799" spans="1:5">
      <c r="A4799">
        <v>31</v>
      </c>
      <c r="B4799">
        <v>-88.86</v>
      </c>
      <c r="C4799">
        <v>6</v>
      </c>
      <c r="D4799">
        <v>1400</v>
      </c>
      <c r="E4799">
        <v>1</v>
      </c>
    </row>
    <row r="4800" spans="1:5">
      <c r="A4800">
        <v>32</v>
      </c>
      <c r="B4800">
        <v>-88.751999999999995</v>
      </c>
      <c r="C4800">
        <v>6</v>
      </c>
      <c r="D4800">
        <v>1400</v>
      </c>
      <c r="E4800">
        <v>1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204</v>
      </c>
    </row>
    <row r="4806" spans="1:1">
      <c r="A4806" t="s">
        <v>115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5</v>
      </c>
    </row>
    <row r="4810" spans="1:1">
      <c r="A4810" t="s">
        <v>205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9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354</v>
      </c>
      <c r="B4818" t="s">
        <v>333</v>
      </c>
      <c r="C4818" t="s">
        <v>336</v>
      </c>
      <c r="D4818" t="s">
        <v>353</v>
      </c>
      <c r="E4818" t="s">
        <v>352</v>
      </c>
      <c r="F4818" t="s">
        <v>373</v>
      </c>
    </row>
    <row r="4819" spans="1:10">
      <c r="A4819">
        <v>1</v>
      </c>
      <c r="B4819">
        <v>-92.248000000000005</v>
      </c>
      <c r="C4819">
        <v>6</v>
      </c>
      <c r="D4819">
        <v>1400</v>
      </c>
      <c r="E4819">
        <v>4</v>
      </c>
      <c r="F4819" s="3">
        <v>0.76464248860119044</v>
      </c>
      <c r="J4819" t="s">
        <v>482</v>
      </c>
    </row>
    <row r="4820" spans="1:10">
      <c r="A4820">
        <v>2</v>
      </c>
      <c r="B4820">
        <v>-92.138999999999996</v>
      </c>
      <c r="C4820">
        <v>6</v>
      </c>
      <c r="D4820">
        <v>1400</v>
      </c>
      <c r="E4820">
        <v>0</v>
      </c>
      <c r="F4820" s="3">
        <v>0.76924529715560708</v>
      </c>
    </row>
    <row r="4821" spans="1:10">
      <c r="A4821">
        <v>3</v>
      </c>
      <c r="B4821">
        <v>-92.024000000000001</v>
      </c>
      <c r="C4821">
        <v>6</v>
      </c>
      <c r="D4821">
        <v>1400</v>
      </c>
      <c r="E4821">
        <v>1</v>
      </c>
      <c r="F4821" s="3">
        <v>0.77883363662462068</v>
      </c>
    </row>
    <row r="4822" spans="1:10">
      <c r="A4822">
        <v>4</v>
      </c>
      <c r="B4822">
        <v>-91.912000000000006</v>
      </c>
      <c r="C4822">
        <v>6</v>
      </c>
      <c r="D4822">
        <v>1400</v>
      </c>
      <c r="E4822">
        <v>1</v>
      </c>
      <c r="F4822" s="3">
        <v>0.79662124242787702</v>
      </c>
    </row>
    <row r="4823" spans="1:10">
      <c r="A4823">
        <v>5</v>
      </c>
      <c r="B4823">
        <v>-91.8</v>
      </c>
      <c r="C4823">
        <v>6</v>
      </c>
      <c r="D4823">
        <v>1400</v>
      </c>
      <c r="E4823">
        <v>2</v>
      </c>
      <c r="F4823" s="3">
        <v>0.82886105352525008</v>
      </c>
    </row>
    <row r="4824" spans="1:10">
      <c r="A4824">
        <v>6</v>
      </c>
      <c r="B4824">
        <v>-91.694000000000003</v>
      </c>
      <c r="C4824">
        <v>6</v>
      </c>
      <c r="D4824">
        <v>1400</v>
      </c>
      <c r="E4824">
        <v>1</v>
      </c>
      <c r="F4824" s="3">
        <v>0.88107643705714778</v>
      </c>
    </row>
    <row r="4825" spans="1:10">
      <c r="A4825">
        <v>7</v>
      </c>
      <c r="B4825">
        <v>-91.581000000000003</v>
      </c>
      <c r="C4825">
        <v>6</v>
      </c>
      <c r="D4825">
        <v>1400</v>
      </c>
      <c r="E4825">
        <v>0</v>
      </c>
      <c r="F4825" s="3">
        <v>0.97296657304630285</v>
      </c>
    </row>
    <row r="4826" spans="1:10">
      <c r="A4826">
        <v>8</v>
      </c>
      <c r="B4826">
        <v>-91.465000000000003</v>
      </c>
      <c r="C4826">
        <v>6</v>
      </c>
      <c r="D4826">
        <v>1400</v>
      </c>
      <c r="E4826">
        <v>3</v>
      </c>
      <c r="F4826" s="3">
        <v>1.1252617104094988</v>
      </c>
    </row>
    <row r="4827" spans="1:10">
      <c r="A4827">
        <v>9</v>
      </c>
      <c r="B4827">
        <v>-91.349000000000004</v>
      </c>
      <c r="C4827">
        <v>6</v>
      </c>
      <c r="D4827">
        <v>1400</v>
      </c>
      <c r="E4827">
        <v>3</v>
      </c>
      <c r="F4827" s="3">
        <v>1.3612535543051063</v>
      </c>
    </row>
    <row r="4828" spans="1:10">
      <c r="A4828">
        <v>10</v>
      </c>
      <c r="B4828">
        <v>-91.233999999999995</v>
      </c>
      <c r="C4828">
        <v>6</v>
      </c>
      <c r="D4828">
        <v>1400</v>
      </c>
      <c r="E4828">
        <v>2</v>
      </c>
      <c r="F4828" s="3">
        <v>1.7061658247620297</v>
      </c>
    </row>
    <row r="4829" spans="1:10">
      <c r="A4829">
        <v>11</v>
      </c>
      <c r="B4829">
        <v>-91.123999999999995</v>
      </c>
      <c r="C4829">
        <v>6</v>
      </c>
      <c r="D4829">
        <v>1400</v>
      </c>
      <c r="E4829">
        <v>2</v>
      </c>
      <c r="F4829" s="3">
        <v>2.1654433188488342</v>
      </c>
    </row>
    <row r="4830" spans="1:10">
      <c r="A4830">
        <v>12</v>
      </c>
      <c r="B4830">
        <v>-91.009</v>
      </c>
      <c r="C4830">
        <v>6</v>
      </c>
      <c r="D4830">
        <v>1400</v>
      </c>
      <c r="E4830">
        <v>2</v>
      </c>
      <c r="F4830" s="3">
        <v>2.8026813593904949</v>
      </c>
    </row>
    <row r="4831" spans="1:10">
      <c r="A4831">
        <v>13</v>
      </c>
      <c r="B4831">
        <v>-90.894999999999996</v>
      </c>
      <c r="C4831">
        <v>6</v>
      </c>
      <c r="D4831">
        <v>1400</v>
      </c>
      <c r="E4831">
        <v>2</v>
      </c>
      <c r="F4831" s="3">
        <v>3.6027721312626215</v>
      </c>
    </row>
    <row r="4832" spans="1:10">
      <c r="A4832">
        <v>14</v>
      </c>
      <c r="B4832">
        <v>-90.787000000000006</v>
      </c>
      <c r="C4832">
        <v>6</v>
      </c>
      <c r="D4832">
        <v>1400</v>
      </c>
      <c r="E4832">
        <v>5</v>
      </c>
      <c r="F4832" s="3">
        <v>4.5072469949600631</v>
      </c>
    </row>
    <row r="4833" spans="1:6">
      <c r="A4833">
        <v>15</v>
      </c>
      <c r="B4833">
        <v>-90.671999999999997</v>
      </c>
      <c r="C4833">
        <v>6</v>
      </c>
      <c r="D4833">
        <v>1400</v>
      </c>
      <c r="E4833">
        <v>7</v>
      </c>
      <c r="F4833" s="3">
        <v>5.5941945901726484</v>
      </c>
    </row>
    <row r="4834" spans="1:6">
      <c r="A4834">
        <v>16</v>
      </c>
      <c r="B4834">
        <v>-90.555999999999997</v>
      </c>
      <c r="C4834">
        <v>6</v>
      </c>
      <c r="D4834">
        <v>1400</v>
      </c>
      <c r="E4834">
        <v>9</v>
      </c>
      <c r="F4834" s="3">
        <v>6.7578078965488313</v>
      </c>
    </row>
    <row r="4835" spans="1:6">
      <c r="A4835">
        <v>17</v>
      </c>
      <c r="B4835">
        <v>-90.44</v>
      </c>
      <c r="C4835">
        <v>6</v>
      </c>
      <c r="D4835">
        <v>1400</v>
      </c>
      <c r="E4835">
        <v>10</v>
      </c>
      <c r="F4835" s="3">
        <v>7.8996524731469169</v>
      </c>
    </row>
    <row r="4836" spans="1:6">
      <c r="A4836">
        <v>18</v>
      </c>
      <c r="B4836">
        <v>-90.325000000000003</v>
      </c>
      <c r="C4836">
        <v>6</v>
      </c>
      <c r="D4836">
        <v>1400</v>
      </c>
      <c r="E4836">
        <v>8</v>
      </c>
      <c r="F4836" s="3">
        <v>8.9062255240072918</v>
      </c>
    </row>
    <row r="4837" spans="1:6">
      <c r="A4837">
        <v>19</v>
      </c>
      <c r="B4837">
        <v>-90.218999999999994</v>
      </c>
      <c r="C4837">
        <v>6</v>
      </c>
      <c r="D4837">
        <v>1400</v>
      </c>
      <c r="E4837">
        <v>8</v>
      </c>
      <c r="F4837" s="3">
        <v>9.6335560414720778</v>
      </c>
    </row>
    <row r="4838" spans="1:6">
      <c r="A4838">
        <v>20</v>
      </c>
      <c r="B4838">
        <v>-90.105999999999995</v>
      </c>
      <c r="C4838">
        <v>6</v>
      </c>
      <c r="D4838">
        <v>1400</v>
      </c>
      <c r="E4838">
        <v>12</v>
      </c>
      <c r="F4838" s="3">
        <v>10.117359215233622</v>
      </c>
    </row>
    <row r="4839" spans="1:6">
      <c r="A4839">
        <v>21</v>
      </c>
      <c r="B4839">
        <v>-89.991</v>
      </c>
      <c r="C4839">
        <v>6</v>
      </c>
      <c r="D4839">
        <v>1400</v>
      </c>
      <c r="E4839">
        <v>10</v>
      </c>
      <c r="F4839" s="3">
        <v>10.246238975748948</v>
      </c>
    </row>
    <row r="4840" spans="1:6">
      <c r="A4840">
        <v>22</v>
      </c>
      <c r="B4840">
        <v>-89.876999999999995</v>
      </c>
      <c r="C4840">
        <v>6</v>
      </c>
      <c r="D4840">
        <v>1400</v>
      </c>
      <c r="E4840">
        <v>12</v>
      </c>
      <c r="F4840" s="3">
        <v>9.9971162526794473</v>
      </c>
    </row>
    <row r="4841" spans="1:6">
      <c r="A4841">
        <v>23</v>
      </c>
      <c r="B4841">
        <v>-89.757999999999996</v>
      </c>
      <c r="C4841">
        <v>6</v>
      </c>
      <c r="D4841">
        <v>1400</v>
      </c>
      <c r="E4841">
        <v>8</v>
      </c>
      <c r="F4841" s="3">
        <v>9.3687844427476783</v>
      </c>
    </row>
    <row r="4842" spans="1:6">
      <c r="A4842">
        <v>24</v>
      </c>
      <c r="B4842">
        <v>-89.641999999999996</v>
      </c>
      <c r="C4842">
        <v>6</v>
      </c>
      <c r="D4842">
        <v>1400</v>
      </c>
      <c r="E4842">
        <v>5</v>
      </c>
      <c r="F4842" s="3">
        <v>8.4672741748893348</v>
      </c>
    </row>
    <row r="4843" spans="1:6">
      <c r="A4843">
        <v>25</v>
      </c>
      <c r="B4843">
        <v>-89.534999999999997</v>
      </c>
      <c r="C4843">
        <v>6</v>
      </c>
      <c r="D4843">
        <v>1400</v>
      </c>
      <c r="E4843">
        <v>11</v>
      </c>
      <c r="F4843" s="3">
        <v>7.4687432462109751</v>
      </c>
    </row>
    <row r="4844" spans="1:6">
      <c r="A4844">
        <v>26</v>
      </c>
      <c r="B4844">
        <v>-89.43</v>
      </c>
      <c r="C4844">
        <v>6</v>
      </c>
      <c r="D4844">
        <v>1400</v>
      </c>
      <c r="E4844">
        <v>6</v>
      </c>
      <c r="F4844" s="3">
        <v>6.4176004477782627</v>
      </c>
    </row>
    <row r="4845" spans="1:6">
      <c r="A4845">
        <v>27</v>
      </c>
      <c r="B4845">
        <v>-89.316000000000003</v>
      </c>
      <c r="C4845">
        <v>6</v>
      </c>
      <c r="D4845">
        <v>1400</v>
      </c>
      <c r="E4845">
        <v>8</v>
      </c>
      <c r="F4845" s="3">
        <v>5.284770387712987</v>
      </c>
    </row>
    <row r="4846" spans="1:6">
      <c r="A4846">
        <v>28</v>
      </c>
      <c r="B4846">
        <v>-89.195999999999998</v>
      </c>
      <c r="C4846">
        <v>6</v>
      </c>
      <c r="D4846">
        <v>1400</v>
      </c>
      <c r="E4846">
        <v>9</v>
      </c>
      <c r="F4846" s="3">
        <v>4.1852397044592022</v>
      </c>
    </row>
    <row r="4847" spans="1:6">
      <c r="A4847">
        <v>29</v>
      </c>
      <c r="B4847">
        <v>-89.090999999999994</v>
      </c>
      <c r="C4847">
        <v>6</v>
      </c>
      <c r="D4847">
        <v>1400</v>
      </c>
      <c r="E4847">
        <v>3</v>
      </c>
      <c r="F4847" s="3">
        <v>3.3488960379466812</v>
      </c>
    </row>
    <row r="4848" spans="1:6">
      <c r="A4848">
        <v>30</v>
      </c>
      <c r="B4848">
        <v>-88.971999999999994</v>
      </c>
      <c r="C4848">
        <v>6</v>
      </c>
      <c r="D4848">
        <v>1400</v>
      </c>
      <c r="E4848">
        <v>2</v>
      </c>
      <c r="F4848" s="3">
        <v>2.569351357479861</v>
      </c>
    </row>
    <row r="4849" spans="1:6">
      <c r="A4849">
        <v>31</v>
      </c>
      <c r="B4849">
        <v>-88.86</v>
      </c>
      <c r="C4849">
        <v>6</v>
      </c>
      <c r="D4849">
        <v>1400</v>
      </c>
      <c r="E4849">
        <v>1</v>
      </c>
      <c r="F4849" s="3">
        <v>2.0011052211056684</v>
      </c>
    </row>
    <row r="4850" spans="1:6">
      <c r="A4850">
        <v>32</v>
      </c>
      <c r="B4850">
        <v>-88.751999999999995</v>
      </c>
      <c r="C4850">
        <v>6</v>
      </c>
      <c r="D4850">
        <v>1400</v>
      </c>
      <c r="E4850">
        <v>2</v>
      </c>
      <c r="F4850" s="3">
        <v>1.591930356392373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206</v>
      </c>
    </row>
    <row r="4856" spans="1:6">
      <c r="A4856" t="s">
        <v>115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5</v>
      </c>
    </row>
    <row r="4860" spans="1:6">
      <c r="A4860" t="s">
        <v>207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9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354</v>
      </c>
      <c r="B4868" t="s">
        <v>333</v>
      </c>
      <c r="C4868" t="s">
        <v>336</v>
      </c>
      <c r="D4868" t="s">
        <v>353</v>
      </c>
      <c r="E4868" t="s">
        <v>352</v>
      </c>
      <c r="F4868" t="s">
        <v>373</v>
      </c>
    </row>
    <row r="4869" spans="1:10">
      <c r="A4869">
        <v>1</v>
      </c>
      <c r="B4869">
        <v>-92.248000000000005</v>
      </c>
      <c r="C4869">
        <v>6</v>
      </c>
      <c r="D4869">
        <v>1400</v>
      </c>
      <c r="E4869">
        <v>1</v>
      </c>
      <c r="J4869" t="s">
        <v>483</v>
      </c>
    </row>
    <row r="4870" spans="1:10">
      <c r="A4870">
        <v>2</v>
      </c>
      <c r="B4870">
        <v>-92.138999999999996</v>
      </c>
      <c r="C4870">
        <v>6</v>
      </c>
      <c r="D4870">
        <v>1400</v>
      </c>
      <c r="E4870">
        <v>2</v>
      </c>
    </row>
    <row r="4871" spans="1:10">
      <c r="A4871">
        <v>3</v>
      </c>
      <c r="B4871">
        <v>-92.024000000000001</v>
      </c>
      <c r="C4871">
        <v>6</v>
      </c>
      <c r="D4871">
        <v>1400</v>
      </c>
      <c r="E4871">
        <v>0</v>
      </c>
    </row>
    <row r="4872" spans="1:10">
      <c r="A4872">
        <v>4</v>
      </c>
      <c r="B4872">
        <v>-91.912000000000006</v>
      </c>
      <c r="C4872">
        <v>6</v>
      </c>
      <c r="D4872">
        <v>1400</v>
      </c>
      <c r="E4872">
        <v>0</v>
      </c>
    </row>
    <row r="4873" spans="1:10">
      <c r="A4873">
        <v>5</v>
      </c>
      <c r="B4873">
        <v>-91.8</v>
      </c>
      <c r="C4873">
        <v>6</v>
      </c>
      <c r="D4873">
        <v>1400</v>
      </c>
      <c r="E4873">
        <v>3</v>
      </c>
    </row>
    <row r="4874" spans="1:10">
      <c r="A4874">
        <v>6</v>
      </c>
      <c r="B4874">
        <v>-91.694000000000003</v>
      </c>
      <c r="C4874">
        <v>6</v>
      </c>
      <c r="D4874">
        <v>1400</v>
      </c>
      <c r="E4874">
        <v>1</v>
      </c>
    </row>
    <row r="4875" spans="1:10">
      <c r="A4875">
        <v>7</v>
      </c>
      <c r="B4875">
        <v>-91.581000000000003</v>
      </c>
      <c r="C4875">
        <v>6</v>
      </c>
      <c r="D4875">
        <v>1400</v>
      </c>
      <c r="E4875">
        <v>0</v>
      </c>
    </row>
    <row r="4876" spans="1:10">
      <c r="A4876">
        <v>8</v>
      </c>
      <c r="B4876">
        <v>-91.465000000000003</v>
      </c>
      <c r="C4876">
        <v>6</v>
      </c>
      <c r="D4876">
        <v>1400</v>
      </c>
      <c r="E4876">
        <v>1</v>
      </c>
    </row>
    <row r="4877" spans="1:10">
      <c r="A4877">
        <v>9</v>
      </c>
      <c r="B4877">
        <v>-91.349000000000004</v>
      </c>
      <c r="C4877">
        <v>6</v>
      </c>
      <c r="D4877">
        <v>1400</v>
      </c>
      <c r="E4877">
        <v>2</v>
      </c>
    </row>
    <row r="4878" spans="1:10">
      <c r="A4878">
        <v>10</v>
      </c>
      <c r="B4878">
        <v>-91.233999999999995</v>
      </c>
      <c r="C4878">
        <v>6</v>
      </c>
      <c r="D4878">
        <v>1400</v>
      </c>
      <c r="E4878">
        <v>0</v>
      </c>
    </row>
    <row r="4879" spans="1:10">
      <c r="A4879">
        <v>11</v>
      </c>
      <c r="B4879">
        <v>-91.123999999999995</v>
      </c>
      <c r="C4879">
        <v>6</v>
      </c>
      <c r="D4879">
        <v>1400</v>
      </c>
      <c r="E4879">
        <v>2</v>
      </c>
    </row>
    <row r="4880" spans="1:10">
      <c r="A4880">
        <v>12</v>
      </c>
      <c r="B4880">
        <v>-91.009</v>
      </c>
      <c r="C4880">
        <v>6</v>
      </c>
      <c r="D4880">
        <v>1400</v>
      </c>
      <c r="E4880">
        <v>7</v>
      </c>
    </row>
    <row r="4881" spans="1:5">
      <c r="A4881">
        <v>13</v>
      </c>
      <c r="B4881">
        <v>-90.894999999999996</v>
      </c>
      <c r="C4881">
        <v>6</v>
      </c>
      <c r="D4881">
        <v>1400</v>
      </c>
      <c r="E4881">
        <v>4</v>
      </c>
    </row>
    <row r="4882" spans="1:5">
      <c r="A4882">
        <v>14</v>
      </c>
      <c r="B4882">
        <v>-90.787000000000006</v>
      </c>
      <c r="C4882">
        <v>6</v>
      </c>
      <c r="D4882">
        <v>1400</v>
      </c>
      <c r="E4882">
        <v>6</v>
      </c>
    </row>
    <row r="4883" spans="1:5">
      <c r="A4883">
        <v>15</v>
      </c>
      <c r="B4883">
        <v>-90.671999999999997</v>
      </c>
      <c r="C4883">
        <v>6</v>
      </c>
      <c r="D4883">
        <v>1400</v>
      </c>
      <c r="E4883">
        <v>3</v>
      </c>
    </row>
    <row r="4884" spans="1:5">
      <c r="A4884">
        <v>16</v>
      </c>
      <c r="B4884">
        <v>-90.555999999999997</v>
      </c>
      <c r="C4884">
        <v>6</v>
      </c>
      <c r="D4884">
        <v>1400</v>
      </c>
      <c r="E4884">
        <v>4</v>
      </c>
    </row>
    <row r="4885" spans="1:5">
      <c r="A4885">
        <v>17</v>
      </c>
      <c r="B4885">
        <v>-90.44</v>
      </c>
      <c r="C4885">
        <v>6</v>
      </c>
      <c r="D4885">
        <v>1400</v>
      </c>
      <c r="E4885">
        <v>9</v>
      </c>
    </row>
    <row r="4886" spans="1:5">
      <c r="A4886">
        <v>18</v>
      </c>
      <c r="B4886">
        <v>-90.325000000000003</v>
      </c>
      <c r="C4886">
        <v>6</v>
      </c>
      <c r="D4886">
        <v>1400</v>
      </c>
      <c r="E4886">
        <v>13</v>
      </c>
    </row>
    <row r="4887" spans="1:5">
      <c r="A4887">
        <v>19</v>
      </c>
      <c r="B4887">
        <v>-90.218999999999994</v>
      </c>
      <c r="C4887">
        <v>6</v>
      </c>
      <c r="D4887">
        <v>1400</v>
      </c>
      <c r="E4887">
        <v>5</v>
      </c>
    </row>
    <row r="4888" spans="1:5">
      <c r="A4888">
        <v>20</v>
      </c>
      <c r="B4888">
        <v>-90.105999999999995</v>
      </c>
      <c r="C4888">
        <v>6</v>
      </c>
      <c r="D4888">
        <v>1400</v>
      </c>
      <c r="E4888">
        <v>8</v>
      </c>
    </row>
    <row r="4889" spans="1:5">
      <c r="A4889">
        <v>21</v>
      </c>
      <c r="B4889">
        <v>-89.991</v>
      </c>
      <c r="C4889">
        <v>6</v>
      </c>
      <c r="D4889">
        <v>1400</v>
      </c>
      <c r="E4889">
        <v>18</v>
      </c>
    </row>
    <row r="4890" spans="1:5">
      <c r="A4890">
        <v>22</v>
      </c>
      <c r="B4890">
        <v>-89.876999999999995</v>
      </c>
      <c r="C4890">
        <v>6</v>
      </c>
      <c r="D4890">
        <v>1400</v>
      </c>
      <c r="E4890">
        <v>7</v>
      </c>
    </row>
    <row r="4891" spans="1:5">
      <c r="A4891">
        <v>23</v>
      </c>
      <c r="B4891">
        <v>-89.757999999999996</v>
      </c>
      <c r="C4891">
        <v>6</v>
      </c>
      <c r="D4891">
        <v>1400</v>
      </c>
      <c r="E4891">
        <v>5</v>
      </c>
    </row>
    <row r="4892" spans="1:5">
      <c r="A4892">
        <v>24</v>
      </c>
      <c r="B4892">
        <v>-89.641999999999996</v>
      </c>
      <c r="C4892">
        <v>6</v>
      </c>
      <c r="D4892">
        <v>1400</v>
      </c>
      <c r="E4892">
        <v>12</v>
      </c>
    </row>
    <row r="4893" spans="1:5">
      <c r="A4893">
        <v>25</v>
      </c>
      <c r="B4893">
        <v>-89.534999999999997</v>
      </c>
      <c r="C4893">
        <v>6</v>
      </c>
      <c r="D4893">
        <v>1400</v>
      </c>
      <c r="E4893">
        <v>4</v>
      </c>
    </row>
    <row r="4894" spans="1:5">
      <c r="A4894">
        <v>26</v>
      </c>
      <c r="B4894">
        <v>-89.43</v>
      </c>
      <c r="C4894">
        <v>6</v>
      </c>
      <c r="D4894">
        <v>1400</v>
      </c>
      <c r="E4894">
        <v>6</v>
      </c>
    </row>
    <row r="4895" spans="1:5">
      <c r="A4895">
        <v>27</v>
      </c>
      <c r="B4895">
        <v>-89.316000000000003</v>
      </c>
      <c r="C4895">
        <v>6</v>
      </c>
      <c r="D4895">
        <v>1400</v>
      </c>
      <c r="E4895">
        <v>6</v>
      </c>
    </row>
    <row r="4896" spans="1:5">
      <c r="A4896">
        <v>28</v>
      </c>
      <c r="B4896">
        <v>-89.195999999999998</v>
      </c>
      <c r="C4896">
        <v>6</v>
      </c>
      <c r="D4896">
        <v>1400</v>
      </c>
      <c r="E4896">
        <v>3</v>
      </c>
    </row>
    <row r="4897" spans="1:5">
      <c r="A4897">
        <v>29</v>
      </c>
      <c r="B4897">
        <v>-89.090999999999994</v>
      </c>
      <c r="C4897">
        <v>6</v>
      </c>
      <c r="D4897">
        <v>1400</v>
      </c>
      <c r="E4897">
        <v>9</v>
      </c>
    </row>
    <row r="4898" spans="1:5">
      <c r="A4898">
        <v>30</v>
      </c>
      <c r="B4898">
        <v>-88.971999999999994</v>
      </c>
      <c r="C4898">
        <v>6</v>
      </c>
      <c r="D4898">
        <v>1400</v>
      </c>
      <c r="E4898">
        <v>2</v>
      </c>
    </row>
    <row r="4899" spans="1:5">
      <c r="A4899">
        <v>31</v>
      </c>
      <c r="B4899">
        <v>-88.86</v>
      </c>
      <c r="C4899">
        <v>6</v>
      </c>
      <c r="D4899">
        <v>1400</v>
      </c>
      <c r="E4899">
        <v>2</v>
      </c>
    </row>
    <row r="4900" spans="1:5">
      <c r="A4900">
        <v>32</v>
      </c>
      <c r="B4900">
        <v>-88.751999999999995</v>
      </c>
      <c r="C4900">
        <v>6</v>
      </c>
      <c r="D4900">
        <v>1400</v>
      </c>
      <c r="E4900">
        <v>1</v>
      </c>
    </row>
    <row r="4901" spans="1:5">
      <c r="A4901" t="s">
        <v>0</v>
      </c>
    </row>
    <row r="4902" spans="1:5">
      <c r="A4902" t="s">
        <v>0</v>
      </c>
    </row>
    <row r="4903" spans="1:5">
      <c r="A4903" t="s">
        <v>0</v>
      </c>
    </row>
    <row r="4904" spans="1:5">
      <c r="A4904" t="s">
        <v>0</v>
      </c>
    </row>
    <row r="4905" spans="1:5">
      <c r="A4905" t="s">
        <v>208</v>
      </c>
    </row>
    <row r="4906" spans="1:5">
      <c r="A4906" t="s">
        <v>115</v>
      </c>
    </row>
    <row r="4907" spans="1:5">
      <c r="A4907" t="s">
        <v>3</v>
      </c>
    </row>
    <row r="4908" spans="1:5">
      <c r="A4908" t="s">
        <v>4</v>
      </c>
    </row>
    <row r="4909" spans="1:5">
      <c r="A4909" t="s">
        <v>5</v>
      </c>
    </row>
    <row r="4910" spans="1:5">
      <c r="A4910" t="s">
        <v>209</v>
      </c>
    </row>
    <row r="4911" spans="1:5">
      <c r="A4911" t="s">
        <v>7</v>
      </c>
    </row>
    <row r="4912" spans="1:5">
      <c r="A4912" t="s">
        <v>8</v>
      </c>
    </row>
    <row r="4913" spans="1:10">
      <c r="A4913" t="s">
        <v>9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354</v>
      </c>
      <c r="B4918" t="s">
        <v>333</v>
      </c>
      <c r="C4918" t="s">
        <v>336</v>
      </c>
      <c r="D4918" t="s">
        <v>353</v>
      </c>
      <c r="E4918" t="s">
        <v>352</v>
      </c>
      <c r="F4918" t="s">
        <v>373</v>
      </c>
    </row>
    <row r="4919" spans="1:10">
      <c r="A4919">
        <v>1</v>
      </c>
      <c r="B4919">
        <v>-92.248000000000005</v>
      </c>
      <c r="C4919">
        <v>6</v>
      </c>
      <c r="D4919">
        <v>1400</v>
      </c>
      <c r="E4919">
        <v>0</v>
      </c>
      <c r="F4919" s="3">
        <v>0.68387005324725003</v>
      </c>
      <c r="J4919" t="s">
        <v>484</v>
      </c>
    </row>
    <row r="4920" spans="1:10">
      <c r="A4920">
        <v>2</v>
      </c>
      <c r="B4920">
        <v>-92.138999999999996</v>
      </c>
      <c r="C4920">
        <v>6</v>
      </c>
      <c r="D4920">
        <v>1400</v>
      </c>
      <c r="E4920">
        <v>0</v>
      </c>
      <c r="F4920" s="3">
        <v>0.68408924006828242</v>
      </c>
    </row>
    <row r="4921" spans="1:10">
      <c r="A4921">
        <v>3</v>
      </c>
      <c r="B4921">
        <v>-92.024000000000001</v>
      </c>
      <c r="C4921">
        <v>6</v>
      </c>
      <c r="D4921">
        <v>1400</v>
      </c>
      <c r="E4921">
        <v>3</v>
      </c>
      <c r="F4921" s="3">
        <v>0.68470161977635768</v>
      </c>
    </row>
    <row r="4922" spans="1:10">
      <c r="A4922">
        <v>4</v>
      </c>
      <c r="B4922">
        <v>-91.912000000000006</v>
      </c>
      <c r="C4922">
        <v>6</v>
      </c>
      <c r="D4922">
        <v>1400</v>
      </c>
      <c r="E4922">
        <v>3</v>
      </c>
      <c r="F4922" s="3">
        <v>0.68620718361491151</v>
      </c>
    </row>
    <row r="4923" spans="1:10">
      <c r="A4923">
        <v>5</v>
      </c>
      <c r="B4923">
        <v>-91.8</v>
      </c>
      <c r="C4923">
        <v>6</v>
      </c>
      <c r="D4923">
        <v>1400</v>
      </c>
      <c r="E4923">
        <v>0</v>
      </c>
      <c r="F4923" s="3">
        <v>0.68976860466407641</v>
      </c>
    </row>
    <row r="4924" spans="1:10">
      <c r="A4924">
        <v>6</v>
      </c>
      <c r="B4924">
        <v>-91.694000000000003</v>
      </c>
      <c r="C4924">
        <v>6</v>
      </c>
      <c r="D4924">
        <v>1400</v>
      </c>
      <c r="E4924">
        <v>2</v>
      </c>
      <c r="F4924" s="3">
        <v>0.69714440656838572</v>
      </c>
    </row>
    <row r="4925" spans="1:10">
      <c r="A4925">
        <v>7</v>
      </c>
      <c r="B4925">
        <v>-91.581000000000003</v>
      </c>
      <c r="C4925">
        <v>6</v>
      </c>
      <c r="D4925">
        <v>1400</v>
      </c>
      <c r="E4925">
        <v>2</v>
      </c>
      <c r="F4925" s="3">
        <v>0.71361442614537451</v>
      </c>
    </row>
    <row r="4926" spans="1:10">
      <c r="A4926">
        <v>8</v>
      </c>
      <c r="B4926">
        <v>-91.465000000000003</v>
      </c>
      <c r="C4926">
        <v>6</v>
      </c>
      <c r="D4926">
        <v>1400</v>
      </c>
      <c r="E4926">
        <v>3</v>
      </c>
      <c r="F4926" s="3">
        <v>0.74815408270926365</v>
      </c>
    </row>
    <row r="4927" spans="1:10">
      <c r="A4927">
        <v>9</v>
      </c>
      <c r="B4927">
        <v>-91.349000000000004</v>
      </c>
      <c r="C4927">
        <v>6</v>
      </c>
      <c r="D4927">
        <v>1400</v>
      </c>
      <c r="E4927">
        <v>2</v>
      </c>
      <c r="F4927" s="3">
        <v>0.81517116132380019</v>
      </c>
    </row>
    <row r="4928" spans="1:10">
      <c r="A4928">
        <v>10</v>
      </c>
      <c r="B4928">
        <v>-91.233999999999995</v>
      </c>
      <c r="C4928">
        <v>6</v>
      </c>
      <c r="D4928">
        <v>1400</v>
      </c>
      <c r="E4928">
        <v>2</v>
      </c>
      <c r="F4928" s="3">
        <v>0.93613116569922916</v>
      </c>
    </row>
    <row r="4929" spans="1:6">
      <c r="A4929">
        <v>11</v>
      </c>
      <c r="B4929">
        <v>-91.123999999999995</v>
      </c>
      <c r="C4929">
        <v>6</v>
      </c>
      <c r="D4929">
        <v>1400</v>
      </c>
      <c r="E4929">
        <v>0</v>
      </c>
      <c r="F4929" s="3">
        <v>1.1315238594638057</v>
      </c>
    </row>
    <row r="4930" spans="1:6">
      <c r="A4930">
        <v>12</v>
      </c>
      <c r="B4930">
        <v>-91.009</v>
      </c>
      <c r="C4930">
        <v>6</v>
      </c>
      <c r="D4930">
        <v>1400</v>
      </c>
      <c r="E4930">
        <v>0</v>
      </c>
      <c r="F4930" s="3">
        <v>1.4569797178525195</v>
      </c>
    </row>
    <row r="4931" spans="1:6">
      <c r="A4931">
        <v>13</v>
      </c>
      <c r="B4931">
        <v>-90.894999999999996</v>
      </c>
      <c r="C4931">
        <v>6</v>
      </c>
      <c r="D4931">
        <v>1400</v>
      </c>
      <c r="E4931">
        <v>2</v>
      </c>
      <c r="F4931" s="3">
        <v>1.9433123863451924</v>
      </c>
    </row>
    <row r="4932" spans="1:6">
      <c r="A4932">
        <v>14</v>
      </c>
      <c r="B4932">
        <v>-90.787000000000006</v>
      </c>
      <c r="C4932">
        <v>6</v>
      </c>
      <c r="D4932">
        <v>1400</v>
      </c>
      <c r="E4932">
        <v>3</v>
      </c>
      <c r="F4932" s="3">
        <v>2.587462354655262</v>
      </c>
    </row>
    <row r="4933" spans="1:6">
      <c r="A4933">
        <v>15</v>
      </c>
      <c r="B4933">
        <v>-90.671999999999997</v>
      </c>
      <c r="C4933">
        <v>6</v>
      </c>
      <c r="D4933">
        <v>1400</v>
      </c>
      <c r="E4933">
        <v>6</v>
      </c>
      <c r="F4933" s="3">
        <v>3.4875393857681005</v>
      </c>
    </row>
    <row r="4934" spans="1:6">
      <c r="A4934">
        <v>16</v>
      </c>
      <c r="B4934">
        <v>-90.555999999999997</v>
      </c>
      <c r="C4934">
        <v>6</v>
      </c>
      <c r="D4934">
        <v>1400</v>
      </c>
      <c r="E4934">
        <v>5</v>
      </c>
      <c r="F4934" s="3">
        <v>4.6053317891748984</v>
      </c>
    </row>
    <row r="4935" spans="1:6">
      <c r="A4935">
        <v>17</v>
      </c>
      <c r="B4935">
        <v>-90.44</v>
      </c>
      <c r="C4935">
        <v>6</v>
      </c>
      <c r="D4935">
        <v>1400</v>
      </c>
      <c r="E4935">
        <v>9</v>
      </c>
      <c r="F4935" s="3">
        <v>5.8739428448541977</v>
      </c>
    </row>
    <row r="4936" spans="1:6">
      <c r="A4936">
        <v>18</v>
      </c>
      <c r="B4936">
        <v>-90.325000000000003</v>
      </c>
      <c r="C4936">
        <v>6</v>
      </c>
      <c r="D4936">
        <v>1400</v>
      </c>
      <c r="E4936">
        <v>5</v>
      </c>
      <c r="F4936" s="3">
        <v>7.1726652651211023</v>
      </c>
    </row>
    <row r="4937" spans="1:6">
      <c r="A4937">
        <v>19</v>
      </c>
      <c r="B4937">
        <v>-90.218999999999994</v>
      </c>
      <c r="C4937">
        <v>6</v>
      </c>
      <c r="D4937">
        <v>1400</v>
      </c>
      <c r="E4937">
        <v>9</v>
      </c>
      <c r="F4937" s="3">
        <v>8.2814936194562492</v>
      </c>
    </row>
    <row r="4938" spans="1:6">
      <c r="A4938">
        <v>20</v>
      </c>
      <c r="B4938">
        <v>-90.105999999999995</v>
      </c>
      <c r="C4938">
        <v>6</v>
      </c>
      <c r="D4938">
        <v>1400</v>
      </c>
      <c r="E4938">
        <v>11</v>
      </c>
      <c r="F4938" s="3">
        <v>9.2276896252690381</v>
      </c>
    </row>
    <row r="4939" spans="1:6">
      <c r="A4939">
        <v>21</v>
      </c>
      <c r="B4939">
        <v>-89.991</v>
      </c>
      <c r="C4939">
        <v>6</v>
      </c>
      <c r="D4939">
        <v>1400</v>
      </c>
      <c r="E4939">
        <v>11</v>
      </c>
      <c r="F4939" s="3">
        <v>9.8071606510015972</v>
      </c>
    </row>
    <row r="4940" spans="1:6">
      <c r="A4940">
        <v>22</v>
      </c>
      <c r="B4940">
        <v>-89.876999999999995</v>
      </c>
      <c r="C4940">
        <v>6</v>
      </c>
      <c r="D4940">
        <v>1400</v>
      </c>
      <c r="E4940">
        <v>10</v>
      </c>
      <c r="F4940" s="3">
        <v>9.9122990904015627</v>
      </c>
    </row>
    <row r="4941" spans="1:6">
      <c r="A4941">
        <v>23</v>
      </c>
      <c r="B4941">
        <v>-89.757999999999996</v>
      </c>
      <c r="C4941">
        <v>6</v>
      </c>
      <c r="D4941">
        <v>1400</v>
      </c>
      <c r="E4941">
        <v>10</v>
      </c>
      <c r="F4941" s="3">
        <v>9.5065744393108549</v>
      </c>
    </row>
    <row r="4942" spans="1:6">
      <c r="A4942">
        <v>24</v>
      </c>
      <c r="B4942">
        <v>-89.641999999999996</v>
      </c>
      <c r="C4942">
        <v>6</v>
      </c>
      <c r="D4942">
        <v>1400</v>
      </c>
      <c r="E4942">
        <v>9</v>
      </c>
      <c r="F4942" s="3">
        <v>8.6686632914881638</v>
      </c>
    </row>
    <row r="4943" spans="1:6">
      <c r="A4943">
        <v>25</v>
      </c>
      <c r="B4943">
        <v>-89.534999999999997</v>
      </c>
      <c r="C4943">
        <v>6</v>
      </c>
      <c r="D4943">
        <v>1400</v>
      </c>
      <c r="E4943">
        <v>4</v>
      </c>
      <c r="F4943" s="3">
        <v>7.6183541227743952</v>
      </c>
    </row>
    <row r="4944" spans="1:6">
      <c r="A4944">
        <v>26</v>
      </c>
      <c r="B4944">
        <v>-89.43</v>
      </c>
      <c r="C4944">
        <v>6</v>
      </c>
      <c r="D4944">
        <v>1400</v>
      </c>
      <c r="E4944">
        <v>8</v>
      </c>
      <c r="F4944" s="3">
        <v>6.4523692016308081</v>
      </c>
    </row>
    <row r="4945" spans="1:6">
      <c r="A4945">
        <v>27</v>
      </c>
      <c r="B4945">
        <v>-89.316000000000003</v>
      </c>
      <c r="C4945">
        <v>6</v>
      </c>
      <c r="D4945">
        <v>1400</v>
      </c>
      <c r="E4945">
        <v>4</v>
      </c>
      <c r="F4945" s="3">
        <v>5.1713129975736489</v>
      </c>
    </row>
    <row r="4946" spans="1:6">
      <c r="A4946">
        <v>28</v>
      </c>
      <c r="B4946">
        <v>-89.195999999999998</v>
      </c>
      <c r="C4946">
        <v>6</v>
      </c>
      <c r="D4946">
        <v>1400</v>
      </c>
      <c r="E4946">
        <v>8</v>
      </c>
      <c r="F4946" s="3">
        <v>3.9359269927311678</v>
      </c>
    </row>
    <row r="4947" spans="1:6">
      <c r="A4947">
        <v>29</v>
      </c>
      <c r="B4947">
        <v>-89.090999999999994</v>
      </c>
      <c r="C4947">
        <v>6</v>
      </c>
      <c r="D4947">
        <v>1400</v>
      </c>
      <c r="E4947">
        <v>4</v>
      </c>
      <c r="F4947" s="3">
        <v>3.0212639239279282</v>
      </c>
    </row>
    <row r="4948" spans="1:6">
      <c r="A4948">
        <v>30</v>
      </c>
      <c r="B4948">
        <v>-88.971999999999994</v>
      </c>
      <c r="C4948">
        <v>6</v>
      </c>
      <c r="D4948">
        <v>1400</v>
      </c>
      <c r="E4948">
        <v>3</v>
      </c>
      <c r="F4948" s="3">
        <v>2.2058601124194892</v>
      </c>
    </row>
    <row r="4949" spans="1:6">
      <c r="A4949">
        <v>31</v>
      </c>
      <c r="B4949">
        <v>-88.86</v>
      </c>
      <c r="C4949">
        <v>6</v>
      </c>
      <c r="D4949">
        <v>1400</v>
      </c>
      <c r="E4949">
        <v>1</v>
      </c>
      <c r="F4949" s="3">
        <v>1.6476469702431329</v>
      </c>
    </row>
    <row r="4950" spans="1:6">
      <c r="A4950">
        <v>32</v>
      </c>
      <c r="B4950">
        <v>-88.751999999999995</v>
      </c>
      <c r="C4950">
        <v>6</v>
      </c>
      <c r="D4950">
        <v>1400</v>
      </c>
      <c r="E4950">
        <v>6</v>
      </c>
      <c r="F4950" s="3">
        <v>1.2746549193025596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210</v>
      </c>
    </row>
    <row r="4956" spans="1:6">
      <c r="A4956" t="s">
        <v>115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5</v>
      </c>
    </row>
    <row r="4960" spans="1:6">
      <c r="A4960" t="s">
        <v>211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9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354</v>
      </c>
      <c r="B4968" t="s">
        <v>333</v>
      </c>
      <c r="C4968" t="s">
        <v>336</v>
      </c>
      <c r="D4968" t="s">
        <v>353</v>
      </c>
      <c r="E4968" t="s">
        <v>352</v>
      </c>
      <c r="F4968" t="s">
        <v>373</v>
      </c>
    </row>
    <row r="4969" spans="1:10">
      <c r="A4969">
        <v>1</v>
      </c>
      <c r="B4969">
        <v>-92.248000000000005</v>
      </c>
      <c r="C4969">
        <v>6</v>
      </c>
      <c r="D4969">
        <v>1400</v>
      </c>
      <c r="E4969">
        <v>1</v>
      </c>
      <c r="F4969" s="3">
        <v>0.57930266100341232</v>
      </c>
      <c r="J4969" t="s">
        <v>485</v>
      </c>
    </row>
    <row r="4970" spans="1:10">
      <c r="A4970">
        <v>2</v>
      </c>
      <c r="B4970">
        <v>-92.138999999999996</v>
      </c>
      <c r="C4970">
        <v>6</v>
      </c>
      <c r="D4970">
        <v>1400</v>
      </c>
      <c r="E4970">
        <v>1</v>
      </c>
      <c r="F4970" s="3">
        <v>0.58754336143490693</v>
      </c>
    </row>
    <row r="4971" spans="1:10">
      <c r="A4971">
        <v>3</v>
      </c>
      <c r="B4971">
        <v>-92.024000000000001</v>
      </c>
      <c r="C4971">
        <v>6</v>
      </c>
      <c r="D4971">
        <v>1400</v>
      </c>
      <c r="E4971">
        <v>1</v>
      </c>
      <c r="F4971" s="3">
        <v>0.60343566609851429</v>
      </c>
    </row>
    <row r="4972" spans="1:10">
      <c r="A4972">
        <v>4</v>
      </c>
      <c r="B4972">
        <v>-91.912000000000006</v>
      </c>
      <c r="C4972">
        <v>6</v>
      </c>
      <c r="D4972">
        <v>1400</v>
      </c>
      <c r="E4972">
        <v>1</v>
      </c>
      <c r="F4972" s="3">
        <v>0.63083328512428793</v>
      </c>
    </row>
    <row r="4973" spans="1:10">
      <c r="A4973">
        <v>5</v>
      </c>
      <c r="B4973">
        <v>-91.8</v>
      </c>
      <c r="C4973">
        <v>6</v>
      </c>
      <c r="D4973">
        <v>1400</v>
      </c>
      <c r="E4973">
        <v>2</v>
      </c>
      <c r="F4973" s="3">
        <v>0.67720796574439679</v>
      </c>
    </row>
    <row r="4974" spans="1:10">
      <c r="A4974">
        <v>6</v>
      </c>
      <c r="B4974">
        <v>-91.694000000000003</v>
      </c>
      <c r="C4974">
        <v>6</v>
      </c>
      <c r="D4974">
        <v>1400</v>
      </c>
      <c r="E4974">
        <v>1</v>
      </c>
      <c r="F4974" s="3">
        <v>0.74777611410174427</v>
      </c>
    </row>
    <row r="4975" spans="1:10">
      <c r="A4975">
        <v>7</v>
      </c>
      <c r="B4975">
        <v>-91.581000000000003</v>
      </c>
      <c r="C4975">
        <v>6</v>
      </c>
      <c r="D4975">
        <v>1400</v>
      </c>
      <c r="E4975">
        <v>0</v>
      </c>
      <c r="F4975" s="3">
        <v>0.86482127445179513</v>
      </c>
    </row>
    <row r="4976" spans="1:10">
      <c r="A4976">
        <v>8</v>
      </c>
      <c r="B4976">
        <v>-91.465000000000003</v>
      </c>
      <c r="C4976">
        <v>6</v>
      </c>
      <c r="D4976">
        <v>1400</v>
      </c>
      <c r="E4976">
        <v>1</v>
      </c>
      <c r="F4976" s="3">
        <v>1.0479692308657145</v>
      </c>
    </row>
    <row r="4977" spans="1:6">
      <c r="A4977">
        <v>9</v>
      </c>
      <c r="B4977">
        <v>-91.349000000000004</v>
      </c>
      <c r="C4977">
        <v>6</v>
      </c>
      <c r="D4977">
        <v>1400</v>
      </c>
      <c r="E4977">
        <v>2</v>
      </c>
      <c r="F4977" s="3">
        <v>1.3169278409800773</v>
      </c>
    </row>
    <row r="4978" spans="1:6">
      <c r="A4978">
        <v>10</v>
      </c>
      <c r="B4978">
        <v>-91.233999999999995</v>
      </c>
      <c r="C4978">
        <v>6</v>
      </c>
      <c r="D4978">
        <v>1400</v>
      </c>
      <c r="E4978">
        <v>0</v>
      </c>
      <c r="F4978" s="3">
        <v>1.6912115783476178</v>
      </c>
    </row>
    <row r="4979" spans="1:6">
      <c r="A4979">
        <v>11</v>
      </c>
      <c r="B4979">
        <v>-91.123999999999995</v>
      </c>
      <c r="C4979">
        <v>6</v>
      </c>
      <c r="D4979">
        <v>1400</v>
      </c>
      <c r="E4979">
        <v>4</v>
      </c>
      <c r="F4979" s="3">
        <v>2.1684052227631994</v>
      </c>
    </row>
    <row r="4980" spans="1:6">
      <c r="A4980">
        <v>12</v>
      </c>
      <c r="B4980">
        <v>-91.009</v>
      </c>
      <c r="C4980">
        <v>6</v>
      </c>
      <c r="D4980">
        <v>1400</v>
      </c>
      <c r="E4980">
        <v>3</v>
      </c>
      <c r="F4980" s="3">
        <v>2.8049335039955503</v>
      </c>
    </row>
    <row r="4981" spans="1:6">
      <c r="A4981">
        <v>13</v>
      </c>
      <c r="B4981">
        <v>-90.894999999999996</v>
      </c>
      <c r="C4981">
        <v>6</v>
      </c>
      <c r="D4981">
        <v>1400</v>
      </c>
      <c r="E4981">
        <v>4</v>
      </c>
      <c r="F4981" s="3">
        <v>3.5761478742328219</v>
      </c>
    </row>
    <row r="4982" spans="1:6">
      <c r="A4982">
        <v>14</v>
      </c>
      <c r="B4982">
        <v>-90.787000000000006</v>
      </c>
      <c r="C4982">
        <v>6</v>
      </c>
      <c r="D4982">
        <v>1400</v>
      </c>
      <c r="E4982">
        <v>4</v>
      </c>
      <c r="F4982" s="3">
        <v>4.4219466133326497</v>
      </c>
    </row>
    <row r="4983" spans="1:6">
      <c r="A4983">
        <v>15</v>
      </c>
      <c r="B4983">
        <v>-90.671999999999997</v>
      </c>
      <c r="C4983">
        <v>6</v>
      </c>
      <c r="D4983">
        <v>1400</v>
      </c>
      <c r="E4983">
        <v>8</v>
      </c>
      <c r="F4983" s="3">
        <v>5.4120724752685865</v>
      </c>
    </row>
    <row r="4984" spans="1:6">
      <c r="A4984">
        <v>16</v>
      </c>
      <c r="B4984">
        <v>-90.555999999999997</v>
      </c>
      <c r="C4984">
        <v>6</v>
      </c>
      <c r="D4984">
        <v>1400</v>
      </c>
      <c r="E4984">
        <v>10</v>
      </c>
      <c r="F4984" s="3">
        <v>6.4484204021283329</v>
      </c>
    </row>
    <row r="4985" spans="1:6">
      <c r="A4985">
        <v>17</v>
      </c>
      <c r="B4985">
        <v>-90.44</v>
      </c>
      <c r="C4985">
        <v>6</v>
      </c>
      <c r="D4985">
        <v>1400</v>
      </c>
      <c r="E4985">
        <v>11</v>
      </c>
      <c r="F4985" s="3">
        <v>7.4475577063940746</v>
      </c>
    </row>
    <row r="4986" spans="1:6">
      <c r="A4986">
        <v>18</v>
      </c>
      <c r="B4986">
        <v>-90.325000000000003</v>
      </c>
      <c r="C4986">
        <v>6</v>
      </c>
      <c r="D4986">
        <v>1400</v>
      </c>
      <c r="E4986">
        <v>8</v>
      </c>
      <c r="F4986" s="3">
        <v>8.3176647165659805</v>
      </c>
    </row>
    <row r="4987" spans="1:6">
      <c r="A4987">
        <v>19</v>
      </c>
      <c r="B4987">
        <v>-90.218999999999994</v>
      </c>
      <c r="C4987">
        <v>6</v>
      </c>
      <c r="D4987">
        <v>1400</v>
      </c>
      <c r="E4987">
        <v>12</v>
      </c>
      <c r="F4987" s="3">
        <v>8.9430100441678633</v>
      </c>
    </row>
    <row r="4988" spans="1:6">
      <c r="A4988">
        <v>20</v>
      </c>
      <c r="B4988">
        <v>-90.105999999999995</v>
      </c>
      <c r="C4988">
        <v>6</v>
      </c>
      <c r="D4988">
        <v>1400</v>
      </c>
      <c r="E4988">
        <v>12</v>
      </c>
      <c r="F4988" s="3">
        <v>9.3613061637251462</v>
      </c>
    </row>
    <row r="4989" spans="1:6">
      <c r="A4989">
        <v>21</v>
      </c>
      <c r="B4989">
        <v>-89.991</v>
      </c>
      <c r="C4989">
        <v>6</v>
      </c>
      <c r="D4989">
        <v>1400</v>
      </c>
      <c r="E4989">
        <v>3</v>
      </c>
      <c r="F4989" s="3">
        <v>9.4816016898328428</v>
      </c>
    </row>
    <row r="4990" spans="1:6">
      <c r="A4990">
        <v>22</v>
      </c>
      <c r="B4990">
        <v>-89.876999999999995</v>
      </c>
      <c r="C4990">
        <v>6</v>
      </c>
      <c r="D4990">
        <v>1400</v>
      </c>
      <c r="E4990">
        <v>9</v>
      </c>
      <c r="F4990" s="3">
        <v>9.2842625609750655</v>
      </c>
    </row>
    <row r="4991" spans="1:6">
      <c r="A4991">
        <v>23</v>
      </c>
      <c r="B4991">
        <v>-89.757999999999996</v>
      </c>
      <c r="C4991">
        <v>6</v>
      </c>
      <c r="D4991">
        <v>1400</v>
      </c>
      <c r="E4991">
        <v>17</v>
      </c>
      <c r="F4991" s="3">
        <v>8.7647497121400981</v>
      </c>
    </row>
    <row r="4992" spans="1:6">
      <c r="A4992">
        <v>24</v>
      </c>
      <c r="B4992">
        <v>-89.641999999999996</v>
      </c>
      <c r="C4992">
        <v>6</v>
      </c>
      <c r="D4992">
        <v>1400</v>
      </c>
      <c r="E4992">
        <v>11</v>
      </c>
      <c r="F4992" s="3">
        <v>8.0044565807806833</v>
      </c>
    </row>
    <row r="4993" spans="1:6">
      <c r="A4993">
        <v>25</v>
      </c>
      <c r="B4993">
        <v>-89.534999999999997</v>
      </c>
      <c r="C4993">
        <v>6</v>
      </c>
      <c r="D4993">
        <v>1400</v>
      </c>
      <c r="E4993">
        <v>11</v>
      </c>
      <c r="F4993" s="3">
        <v>7.1466894194314436</v>
      </c>
    </row>
    <row r="4994" spans="1:6">
      <c r="A4994">
        <v>26</v>
      </c>
      <c r="B4994">
        <v>-89.43</v>
      </c>
      <c r="C4994">
        <v>6</v>
      </c>
      <c r="D4994">
        <v>1400</v>
      </c>
      <c r="E4994">
        <v>9</v>
      </c>
      <c r="F4994" s="3">
        <v>6.2256155415072856</v>
      </c>
    </row>
    <row r="4995" spans="1:6">
      <c r="A4995">
        <v>27</v>
      </c>
      <c r="B4995">
        <v>-89.316000000000003</v>
      </c>
      <c r="C4995">
        <v>6</v>
      </c>
      <c r="D4995">
        <v>1400</v>
      </c>
      <c r="E4995">
        <v>3</v>
      </c>
      <c r="F4995" s="3">
        <v>5.2091796850814704</v>
      </c>
    </row>
    <row r="4996" spans="1:6">
      <c r="A4996">
        <v>28</v>
      </c>
      <c r="B4996">
        <v>-89.195999999999998</v>
      </c>
      <c r="C4996">
        <v>6</v>
      </c>
      <c r="D4996">
        <v>1400</v>
      </c>
      <c r="E4996">
        <v>9</v>
      </c>
      <c r="F4996" s="3">
        <v>4.1934549629057623</v>
      </c>
    </row>
    <row r="4997" spans="1:6">
      <c r="A4997">
        <v>29</v>
      </c>
      <c r="B4997">
        <v>-89.090999999999994</v>
      </c>
      <c r="C4997">
        <v>6</v>
      </c>
      <c r="D4997">
        <v>1400</v>
      </c>
      <c r="E4997">
        <v>2</v>
      </c>
      <c r="F4997" s="3">
        <v>3.3957073668324531</v>
      </c>
    </row>
    <row r="4998" spans="1:6">
      <c r="A4998">
        <v>30</v>
      </c>
      <c r="B4998">
        <v>-88.971999999999994</v>
      </c>
      <c r="C4998">
        <v>6</v>
      </c>
      <c r="D4998">
        <v>1400</v>
      </c>
      <c r="E4998">
        <v>3</v>
      </c>
      <c r="F4998" s="3">
        <v>2.6251085729292347</v>
      </c>
    </row>
    <row r="4999" spans="1:6">
      <c r="A4999">
        <v>31</v>
      </c>
      <c r="B4999">
        <v>-88.86</v>
      </c>
      <c r="C4999">
        <v>6</v>
      </c>
      <c r="D4999">
        <v>1400</v>
      </c>
      <c r="E4999">
        <v>1</v>
      </c>
      <c r="F4999" s="3">
        <v>2.0397787630784876</v>
      </c>
    </row>
    <row r="5000" spans="1:6">
      <c r="A5000">
        <v>32</v>
      </c>
      <c r="B5000">
        <v>-88.751999999999995</v>
      </c>
      <c r="C5000">
        <v>6</v>
      </c>
      <c r="D5000">
        <v>1400</v>
      </c>
      <c r="E5000">
        <v>5</v>
      </c>
      <c r="F5000" s="3">
        <v>1.5996973796990948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212</v>
      </c>
    </row>
    <row r="5006" spans="1:6">
      <c r="A5006" t="s">
        <v>115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5</v>
      </c>
    </row>
    <row r="5010" spans="1:10">
      <c r="A5010" t="s">
        <v>213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9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354</v>
      </c>
      <c r="B5018" t="s">
        <v>333</v>
      </c>
      <c r="C5018" t="s">
        <v>336</v>
      </c>
      <c r="D5018" t="s">
        <v>353</v>
      </c>
      <c r="E5018" t="s">
        <v>352</v>
      </c>
      <c r="F5018" t="s">
        <v>373</v>
      </c>
    </row>
    <row r="5019" spans="1:10">
      <c r="A5019">
        <v>1</v>
      </c>
      <c r="B5019">
        <v>-92.248000000000005</v>
      </c>
      <c r="C5019">
        <v>6</v>
      </c>
      <c r="D5019">
        <v>1400</v>
      </c>
      <c r="E5019">
        <v>1</v>
      </c>
      <c r="F5019" s="3">
        <v>1.0325336834058427</v>
      </c>
      <c r="J5019" t="s">
        <v>486</v>
      </c>
    </row>
    <row r="5020" spans="1:10">
      <c r="A5020">
        <v>2</v>
      </c>
      <c r="B5020">
        <v>-92.138999999999996</v>
      </c>
      <c r="C5020">
        <v>6</v>
      </c>
      <c r="D5020">
        <v>1400</v>
      </c>
      <c r="E5020">
        <v>0</v>
      </c>
      <c r="F5020" s="3">
        <v>1.0325396161454932</v>
      </c>
    </row>
    <row r="5021" spans="1:10">
      <c r="A5021">
        <v>3</v>
      </c>
      <c r="B5021">
        <v>-92.024000000000001</v>
      </c>
      <c r="C5021">
        <v>6</v>
      </c>
      <c r="D5021">
        <v>1400</v>
      </c>
      <c r="E5021">
        <v>1</v>
      </c>
      <c r="F5021" s="3">
        <v>1.0325740461631649</v>
      </c>
    </row>
    <row r="5022" spans="1:10">
      <c r="A5022">
        <v>4</v>
      </c>
      <c r="B5022">
        <v>-91.912000000000006</v>
      </c>
      <c r="C5022">
        <v>6</v>
      </c>
      <c r="D5022">
        <v>1400</v>
      </c>
      <c r="E5022">
        <v>1</v>
      </c>
      <c r="F5022" s="3">
        <v>1.0327401897981541</v>
      </c>
    </row>
    <row r="5023" spans="1:10">
      <c r="A5023">
        <v>5</v>
      </c>
      <c r="B5023">
        <v>-91.8</v>
      </c>
      <c r="C5023">
        <v>6</v>
      </c>
      <c r="D5023">
        <v>1400</v>
      </c>
      <c r="E5023">
        <v>3</v>
      </c>
      <c r="F5023" s="3">
        <v>1.0334671575826764</v>
      </c>
    </row>
    <row r="5024" spans="1:10">
      <c r="A5024">
        <v>6</v>
      </c>
      <c r="B5024">
        <v>-91.694000000000003</v>
      </c>
      <c r="C5024">
        <v>6</v>
      </c>
      <c r="D5024">
        <v>1400</v>
      </c>
      <c r="E5024">
        <v>4</v>
      </c>
      <c r="F5024" s="3">
        <v>1.0360563772061322</v>
      </c>
    </row>
    <row r="5025" spans="1:6">
      <c r="A5025">
        <v>7</v>
      </c>
      <c r="B5025">
        <v>-91.581000000000003</v>
      </c>
      <c r="C5025">
        <v>6</v>
      </c>
      <c r="D5025">
        <v>1400</v>
      </c>
      <c r="E5025">
        <v>4</v>
      </c>
      <c r="F5025" s="3">
        <v>1.0456135019770367</v>
      </c>
    </row>
    <row r="5026" spans="1:6">
      <c r="A5026">
        <v>8</v>
      </c>
      <c r="B5026">
        <v>-91.465000000000003</v>
      </c>
      <c r="C5026">
        <v>6</v>
      </c>
      <c r="D5026">
        <v>1400</v>
      </c>
      <c r="E5026">
        <v>6</v>
      </c>
      <c r="F5026" s="3">
        <v>1.0775406787045416</v>
      </c>
    </row>
    <row r="5027" spans="1:6">
      <c r="A5027">
        <v>9</v>
      </c>
      <c r="B5027">
        <v>-91.349000000000004</v>
      </c>
      <c r="C5027">
        <v>6</v>
      </c>
      <c r="D5027">
        <v>1400</v>
      </c>
      <c r="E5027">
        <v>0</v>
      </c>
      <c r="F5027" s="3">
        <v>1.1709596090509835</v>
      </c>
    </row>
    <row r="5028" spans="1:6">
      <c r="A5028">
        <v>10</v>
      </c>
      <c r="B5028">
        <v>-91.233999999999995</v>
      </c>
      <c r="C5028">
        <v>6</v>
      </c>
      <c r="D5028">
        <v>1400</v>
      </c>
      <c r="E5028">
        <v>0</v>
      </c>
      <c r="F5028" s="3">
        <v>1.4099764504594805</v>
      </c>
    </row>
    <row r="5029" spans="1:6">
      <c r="A5029">
        <v>11</v>
      </c>
      <c r="B5029">
        <v>-91.123999999999995</v>
      </c>
      <c r="C5029">
        <v>6</v>
      </c>
      <c r="D5029">
        <v>1400</v>
      </c>
      <c r="E5029">
        <v>4</v>
      </c>
      <c r="F5029" s="3">
        <v>1.921195487983689</v>
      </c>
    </row>
    <row r="5030" spans="1:6">
      <c r="A5030">
        <v>12</v>
      </c>
      <c r="B5030">
        <v>-91.009</v>
      </c>
      <c r="C5030">
        <v>6</v>
      </c>
      <c r="D5030">
        <v>1400</v>
      </c>
      <c r="E5030">
        <v>4</v>
      </c>
      <c r="F5030" s="3">
        <v>2.9854448067403969</v>
      </c>
    </row>
    <row r="5031" spans="1:6">
      <c r="A5031">
        <v>13</v>
      </c>
      <c r="B5031">
        <v>-90.894999999999996</v>
      </c>
      <c r="C5031">
        <v>6</v>
      </c>
      <c r="D5031">
        <v>1400</v>
      </c>
      <c r="E5031">
        <v>6</v>
      </c>
      <c r="F5031" s="3">
        <v>4.8554414047265464</v>
      </c>
    </row>
    <row r="5032" spans="1:6">
      <c r="A5032">
        <v>14</v>
      </c>
      <c r="B5032">
        <v>-90.787000000000006</v>
      </c>
      <c r="C5032">
        <v>6</v>
      </c>
      <c r="D5032">
        <v>1400</v>
      </c>
      <c r="E5032">
        <v>11</v>
      </c>
      <c r="F5032" s="3">
        <v>7.5690583347086537</v>
      </c>
    </row>
    <row r="5033" spans="1:6">
      <c r="A5033">
        <v>15</v>
      </c>
      <c r="B5033">
        <v>-90.671999999999997</v>
      </c>
      <c r="C5033">
        <v>6</v>
      </c>
      <c r="D5033">
        <v>1400</v>
      </c>
      <c r="E5033">
        <v>7</v>
      </c>
      <c r="F5033" s="3">
        <v>11.431073199336131</v>
      </c>
    </row>
    <row r="5034" spans="1:6">
      <c r="A5034">
        <v>16</v>
      </c>
      <c r="B5034">
        <v>-90.555999999999997</v>
      </c>
      <c r="C5034">
        <v>6</v>
      </c>
      <c r="D5034">
        <v>1400</v>
      </c>
      <c r="E5034">
        <v>19</v>
      </c>
      <c r="F5034" s="3">
        <v>15.886447545557633</v>
      </c>
    </row>
    <row r="5035" spans="1:6">
      <c r="A5035">
        <v>17</v>
      </c>
      <c r="B5035">
        <v>-90.44</v>
      </c>
      <c r="C5035">
        <v>6</v>
      </c>
      <c r="D5035">
        <v>1400</v>
      </c>
      <c r="E5035">
        <v>22</v>
      </c>
      <c r="F5035" s="3">
        <v>19.999126003617999</v>
      </c>
    </row>
    <row r="5036" spans="1:6">
      <c r="A5036">
        <v>18</v>
      </c>
      <c r="B5036">
        <v>-90.325000000000003</v>
      </c>
      <c r="C5036">
        <v>6</v>
      </c>
      <c r="D5036">
        <v>1400</v>
      </c>
      <c r="E5036">
        <v>22</v>
      </c>
      <c r="F5036" s="3">
        <v>22.666228226162719</v>
      </c>
    </row>
    <row r="5037" spans="1:6">
      <c r="A5037">
        <v>19</v>
      </c>
      <c r="B5037">
        <v>-90.218999999999994</v>
      </c>
      <c r="C5037">
        <v>6</v>
      </c>
      <c r="D5037">
        <v>1400</v>
      </c>
      <c r="E5037">
        <v>23</v>
      </c>
      <c r="F5037" s="3">
        <v>23.183408446175182</v>
      </c>
    </row>
    <row r="5038" spans="1:6">
      <c r="A5038">
        <v>20</v>
      </c>
      <c r="B5038">
        <v>-90.105999999999995</v>
      </c>
      <c r="C5038">
        <v>6</v>
      </c>
      <c r="D5038">
        <v>1400</v>
      </c>
      <c r="E5038">
        <v>23</v>
      </c>
      <c r="F5038" s="3">
        <v>21.521870225060614</v>
      </c>
    </row>
    <row r="5039" spans="1:6">
      <c r="A5039">
        <v>21</v>
      </c>
      <c r="B5039">
        <v>-89.991</v>
      </c>
      <c r="C5039">
        <v>6</v>
      </c>
      <c r="D5039">
        <v>1400</v>
      </c>
      <c r="E5039">
        <v>18</v>
      </c>
      <c r="F5039" s="3">
        <v>17.999265106052654</v>
      </c>
    </row>
    <row r="5040" spans="1:6">
      <c r="A5040">
        <v>22</v>
      </c>
      <c r="B5040">
        <v>-89.876999999999995</v>
      </c>
      <c r="C5040">
        <v>6</v>
      </c>
      <c r="D5040">
        <v>1400</v>
      </c>
      <c r="E5040">
        <v>11</v>
      </c>
      <c r="F5040" s="3">
        <v>13.654293295019494</v>
      </c>
    </row>
    <row r="5041" spans="1:6">
      <c r="A5041">
        <v>23</v>
      </c>
      <c r="B5041">
        <v>-89.757999999999996</v>
      </c>
      <c r="C5041">
        <v>6</v>
      </c>
      <c r="D5041">
        <v>1400</v>
      </c>
      <c r="E5041">
        <v>12</v>
      </c>
      <c r="F5041" s="3">
        <v>9.2893196434580201</v>
      </c>
    </row>
    <row r="5042" spans="1:6">
      <c r="A5042">
        <v>24</v>
      </c>
      <c r="B5042">
        <v>-89.641999999999996</v>
      </c>
      <c r="C5042">
        <v>6</v>
      </c>
      <c r="D5042">
        <v>1400</v>
      </c>
      <c r="E5042">
        <v>5</v>
      </c>
      <c r="F5042" s="3">
        <v>5.9055563037941408</v>
      </c>
    </row>
    <row r="5043" spans="1:6">
      <c r="A5043">
        <v>25</v>
      </c>
      <c r="B5043">
        <v>-89.534999999999997</v>
      </c>
      <c r="C5043">
        <v>6</v>
      </c>
      <c r="D5043">
        <v>1400</v>
      </c>
      <c r="E5043">
        <v>7</v>
      </c>
      <c r="F5043" s="3">
        <v>3.744955573536568</v>
      </c>
    </row>
    <row r="5044" spans="1:6">
      <c r="A5044">
        <v>26</v>
      </c>
      <c r="B5044">
        <v>-89.43</v>
      </c>
      <c r="C5044">
        <v>6</v>
      </c>
      <c r="D5044">
        <v>1400</v>
      </c>
      <c r="E5044">
        <v>1</v>
      </c>
      <c r="F5044" s="3">
        <v>2.4236821227341405</v>
      </c>
    </row>
    <row r="5045" spans="1:6">
      <c r="A5045">
        <v>27</v>
      </c>
      <c r="B5045">
        <v>-89.316000000000003</v>
      </c>
      <c r="C5045">
        <v>6</v>
      </c>
      <c r="D5045">
        <v>1400</v>
      </c>
      <c r="E5045">
        <v>4</v>
      </c>
      <c r="F5045" s="3">
        <v>1.6397402592132575</v>
      </c>
    </row>
    <row r="5046" spans="1:6">
      <c r="A5046">
        <v>28</v>
      </c>
      <c r="B5046">
        <v>-89.195999999999998</v>
      </c>
      <c r="C5046">
        <v>6</v>
      </c>
      <c r="D5046">
        <v>1400</v>
      </c>
      <c r="E5046">
        <v>3</v>
      </c>
      <c r="F5046" s="3">
        <v>1.2582248494025847</v>
      </c>
    </row>
    <row r="5047" spans="1:6">
      <c r="A5047">
        <v>29</v>
      </c>
      <c r="B5047">
        <v>-89.090999999999994</v>
      </c>
      <c r="C5047">
        <v>6</v>
      </c>
      <c r="D5047">
        <v>1400</v>
      </c>
      <c r="E5047">
        <v>2</v>
      </c>
      <c r="F5047" s="3">
        <v>1.1185633736243334</v>
      </c>
    </row>
    <row r="5048" spans="1:6">
      <c r="A5048">
        <v>30</v>
      </c>
      <c r="B5048">
        <v>-88.971999999999994</v>
      </c>
      <c r="C5048">
        <v>6</v>
      </c>
      <c r="D5048">
        <v>1400</v>
      </c>
      <c r="E5048">
        <v>2</v>
      </c>
      <c r="F5048" s="3">
        <v>1.0583364698271331</v>
      </c>
    </row>
    <row r="5049" spans="1:6">
      <c r="A5049">
        <v>31</v>
      </c>
      <c r="B5049">
        <v>-88.86</v>
      </c>
      <c r="C5049">
        <v>6</v>
      </c>
      <c r="D5049">
        <v>1400</v>
      </c>
      <c r="E5049">
        <v>3</v>
      </c>
      <c r="F5049" s="3">
        <v>1.0399908562701747</v>
      </c>
    </row>
    <row r="5050" spans="1:6">
      <c r="A5050">
        <v>32</v>
      </c>
      <c r="B5050">
        <v>-88.751999999999995</v>
      </c>
      <c r="C5050">
        <v>6</v>
      </c>
      <c r="D5050">
        <v>1400</v>
      </c>
      <c r="E5050">
        <v>0</v>
      </c>
      <c r="F5050" s="3">
        <v>1.0345734551545136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214</v>
      </c>
    </row>
    <row r="5056" spans="1:6">
      <c r="A5056" t="s">
        <v>115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5</v>
      </c>
    </row>
    <row r="5060" spans="1:10">
      <c r="A5060" t="s">
        <v>215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9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354</v>
      </c>
      <c r="B5068" t="s">
        <v>333</v>
      </c>
      <c r="C5068" t="s">
        <v>336</v>
      </c>
      <c r="D5068" t="s">
        <v>353</v>
      </c>
      <c r="E5068" t="s">
        <v>352</v>
      </c>
      <c r="F5068" t="s">
        <v>373</v>
      </c>
    </row>
    <row r="5069" spans="1:10">
      <c r="A5069">
        <v>1</v>
      </c>
      <c r="B5069">
        <v>-92.248000000000005</v>
      </c>
      <c r="C5069">
        <v>7</v>
      </c>
      <c r="D5069">
        <v>1400</v>
      </c>
      <c r="E5069">
        <v>1</v>
      </c>
      <c r="F5069" s="3">
        <v>1.8103073165080537</v>
      </c>
      <c r="J5069" t="s">
        <v>487</v>
      </c>
    </row>
    <row r="5070" spans="1:10">
      <c r="A5070">
        <v>2</v>
      </c>
      <c r="B5070">
        <v>-92.138999999999996</v>
      </c>
      <c r="C5070">
        <v>7</v>
      </c>
      <c r="D5070">
        <v>1400</v>
      </c>
      <c r="E5070">
        <v>2</v>
      </c>
      <c r="F5070" s="3">
        <v>1.8103077548750846</v>
      </c>
    </row>
    <row r="5071" spans="1:10">
      <c r="A5071">
        <v>3</v>
      </c>
      <c r="B5071">
        <v>-92.024000000000001</v>
      </c>
      <c r="C5071">
        <v>7</v>
      </c>
      <c r="D5071">
        <v>1400</v>
      </c>
      <c r="E5071">
        <v>0</v>
      </c>
      <c r="F5071" s="3">
        <v>1.8103115618870798</v>
      </c>
    </row>
    <row r="5072" spans="1:10">
      <c r="A5072">
        <v>4</v>
      </c>
      <c r="B5072">
        <v>-91.912000000000006</v>
      </c>
      <c r="C5072">
        <v>7</v>
      </c>
      <c r="D5072">
        <v>1400</v>
      </c>
      <c r="E5072">
        <v>4</v>
      </c>
      <c r="F5072" s="3">
        <v>1.8103381398064153</v>
      </c>
    </row>
    <row r="5073" spans="1:6">
      <c r="A5073">
        <v>5</v>
      </c>
      <c r="B5073">
        <v>-91.8</v>
      </c>
      <c r="C5073">
        <v>7</v>
      </c>
      <c r="D5073">
        <v>1400</v>
      </c>
      <c r="E5073">
        <v>2</v>
      </c>
      <c r="F5073" s="3">
        <v>1.810501071021384</v>
      </c>
    </row>
    <row r="5074" spans="1:6">
      <c r="A5074">
        <v>6</v>
      </c>
      <c r="B5074">
        <v>-91.694000000000003</v>
      </c>
      <c r="C5074">
        <v>7</v>
      </c>
      <c r="D5074">
        <v>1400</v>
      </c>
      <c r="E5074">
        <v>4</v>
      </c>
      <c r="F5074" s="3">
        <v>1.8112813384257327</v>
      </c>
    </row>
    <row r="5075" spans="1:6">
      <c r="A5075">
        <v>7</v>
      </c>
      <c r="B5075">
        <v>-91.581000000000003</v>
      </c>
      <c r="C5075">
        <v>7</v>
      </c>
      <c r="D5075">
        <v>1400</v>
      </c>
      <c r="E5075">
        <v>3</v>
      </c>
      <c r="F5075" s="3">
        <v>1.8150775272367423</v>
      </c>
    </row>
    <row r="5076" spans="1:6">
      <c r="A5076">
        <v>8</v>
      </c>
      <c r="B5076">
        <v>-91.465000000000003</v>
      </c>
      <c r="C5076">
        <v>7</v>
      </c>
      <c r="D5076">
        <v>1400</v>
      </c>
      <c r="E5076">
        <v>2</v>
      </c>
      <c r="F5076" s="3">
        <v>1.8314424971634096</v>
      </c>
    </row>
    <row r="5077" spans="1:6">
      <c r="A5077">
        <v>9</v>
      </c>
      <c r="B5077">
        <v>-91.349000000000004</v>
      </c>
      <c r="C5077">
        <v>7</v>
      </c>
      <c r="D5077">
        <v>1400</v>
      </c>
      <c r="E5077">
        <v>5</v>
      </c>
      <c r="F5077" s="3">
        <v>1.8913772536538518</v>
      </c>
    </row>
    <row r="5078" spans="1:6">
      <c r="A5078">
        <v>10</v>
      </c>
      <c r="B5078">
        <v>-91.233999999999995</v>
      </c>
      <c r="C5078">
        <v>7</v>
      </c>
      <c r="D5078">
        <v>1400</v>
      </c>
      <c r="E5078">
        <v>7</v>
      </c>
      <c r="F5078" s="3">
        <v>2.0769168737295032</v>
      </c>
    </row>
    <row r="5079" spans="1:6">
      <c r="A5079">
        <v>11</v>
      </c>
      <c r="B5079">
        <v>-91.123999999999995</v>
      </c>
      <c r="C5079">
        <v>7</v>
      </c>
      <c r="D5079">
        <v>1400</v>
      </c>
      <c r="E5079">
        <v>5</v>
      </c>
      <c r="F5079" s="3">
        <v>2.5394810263769214</v>
      </c>
    </row>
    <row r="5080" spans="1:6">
      <c r="A5080">
        <v>12</v>
      </c>
      <c r="B5080">
        <v>-91.009</v>
      </c>
      <c r="C5080">
        <v>7</v>
      </c>
      <c r="D5080">
        <v>1400</v>
      </c>
      <c r="E5080">
        <v>5</v>
      </c>
      <c r="F5080" s="3">
        <v>3.6277010091833368</v>
      </c>
    </row>
    <row r="5081" spans="1:6">
      <c r="A5081">
        <v>13</v>
      </c>
      <c r="B5081">
        <v>-90.894999999999996</v>
      </c>
      <c r="C5081">
        <v>7</v>
      </c>
      <c r="D5081">
        <v>1400</v>
      </c>
      <c r="E5081">
        <v>2</v>
      </c>
      <c r="F5081" s="3">
        <v>5.7176535980050653</v>
      </c>
    </row>
    <row r="5082" spans="1:6">
      <c r="A5082">
        <v>14</v>
      </c>
      <c r="B5082">
        <v>-90.787000000000006</v>
      </c>
      <c r="C5082">
        <v>7</v>
      </c>
      <c r="D5082">
        <v>1400</v>
      </c>
      <c r="E5082">
        <v>14</v>
      </c>
      <c r="F5082" s="3">
        <v>8.9066985173797448</v>
      </c>
    </row>
    <row r="5083" spans="1:6">
      <c r="A5083">
        <v>15</v>
      </c>
      <c r="B5083">
        <v>-90.671999999999997</v>
      </c>
      <c r="C5083">
        <v>7</v>
      </c>
      <c r="D5083">
        <v>1400</v>
      </c>
      <c r="E5083">
        <v>16</v>
      </c>
      <c r="F5083" s="3">
        <v>13.487181022075783</v>
      </c>
    </row>
    <row r="5084" spans="1:6">
      <c r="A5084">
        <v>16</v>
      </c>
      <c r="B5084">
        <v>-90.555999999999997</v>
      </c>
      <c r="C5084">
        <v>7</v>
      </c>
      <c r="D5084">
        <v>1400</v>
      </c>
      <c r="E5084">
        <v>21</v>
      </c>
      <c r="F5084" s="3">
        <v>18.527171874200167</v>
      </c>
    </row>
    <row r="5085" spans="1:6">
      <c r="A5085">
        <v>17</v>
      </c>
      <c r="B5085">
        <v>-90.44</v>
      </c>
      <c r="C5085">
        <v>7</v>
      </c>
      <c r="D5085">
        <v>1400</v>
      </c>
      <c r="E5085">
        <v>25</v>
      </c>
      <c r="F5085" s="3">
        <v>22.529442321049849</v>
      </c>
    </row>
    <row r="5086" spans="1:6">
      <c r="A5086">
        <v>18</v>
      </c>
      <c r="B5086">
        <v>-90.325000000000003</v>
      </c>
      <c r="C5086">
        <v>7</v>
      </c>
      <c r="D5086">
        <v>1400</v>
      </c>
      <c r="E5086">
        <v>20</v>
      </c>
      <c r="F5086" s="3">
        <v>24.042417377399943</v>
      </c>
    </row>
    <row r="5087" spans="1:6">
      <c r="A5087">
        <v>19</v>
      </c>
      <c r="B5087">
        <v>-90.218999999999994</v>
      </c>
      <c r="C5087">
        <v>7</v>
      </c>
      <c r="D5087">
        <v>1400</v>
      </c>
      <c r="E5087">
        <v>23</v>
      </c>
      <c r="F5087" s="3">
        <v>22.736637709276749</v>
      </c>
    </row>
    <row r="5088" spans="1:6">
      <c r="A5088">
        <v>20</v>
      </c>
      <c r="B5088">
        <v>-90.105999999999995</v>
      </c>
      <c r="C5088">
        <v>7</v>
      </c>
      <c r="D5088">
        <v>1400</v>
      </c>
      <c r="E5088">
        <v>16</v>
      </c>
      <c r="F5088" s="3">
        <v>18.99314868488176</v>
      </c>
    </row>
    <row r="5089" spans="1:6">
      <c r="A5089">
        <v>21</v>
      </c>
      <c r="B5089">
        <v>-89.991</v>
      </c>
      <c r="C5089">
        <v>7</v>
      </c>
      <c r="D5089">
        <v>1400</v>
      </c>
      <c r="E5089">
        <v>18</v>
      </c>
      <c r="F5089" s="3">
        <v>14.02775207872984</v>
      </c>
    </row>
    <row r="5090" spans="1:6">
      <c r="A5090">
        <v>22</v>
      </c>
      <c r="B5090">
        <v>-89.876999999999995</v>
      </c>
      <c r="C5090">
        <v>7</v>
      </c>
      <c r="D5090">
        <v>1400</v>
      </c>
      <c r="E5090">
        <v>12</v>
      </c>
      <c r="F5090" s="3">
        <v>9.3859149902851833</v>
      </c>
    </row>
    <row r="5091" spans="1:6">
      <c r="A5091">
        <v>23</v>
      </c>
      <c r="B5091">
        <v>-89.757999999999996</v>
      </c>
      <c r="C5091">
        <v>7</v>
      </c>
      <c r="D5091">
        <v>1400</v>
      </c>
      <c r="E5091">
        <v>4</v>
      </c>
      <c r="F5091" s="3">
        <v>5.7753089132054383</v>
      </c>
    </row>
    <row r="5092" spans="1:6">
      <c r="A5092">
        <v>24</v>
      </c>
      <c r="B5092">
        <v>-89.641999999999996</v>
      </c>
      <c r="C5092">
        <v>7</v>
      </c>
      <c r="D5092">
        <v>1400</v>
      </c>
      <c r="E5092">
        <v>5</v>
      </c>
      <c r="F5092" s="3">
        <v>3.6330971669191081</v>
      </c>
    </row>
    <row r="5093" spans="1:6">
      <c r="A5093">
        <v>25</v>
      </c>
      <c r="B5093">
        <v>-89.534999999999997</v>
      </c>
      <c r="C5093">
        <v>7</v>
      </c>
      <c r="D5093">
        <v>1400</v>
      </c>
      <c r="E5093">
        <v>2</v>
      </c>
      <c r="F5093" s="3">
        <v>2.5935610608983137</v>
      </c>
    </row>
    <row r="5094" spans="1:6">
      <c r="A5094">
        <v>26</v>
      </c>
      <c r="B5094">
        <v>-89.43</v>
      </c>
      <c r="C5094">
        <v>7</v>
      </c>
      <c r="D5094">
        <v>1400</v>
      </c>
      <c r="E5094">
        <v>4</v>
      </c>
      <c r="F5094" s="3">
        <v>2.1137918686422572</v>
      </c>
    </row>
    <row r="5095" spans="1:6">
      <c r="A5095">
        <v>27</v>
      </c>
      <c r="B5095">
        <v>-89.316000000000003</v>
      </c>
      <c r="C5095">
        <v>7</v>
      </c>
      <c r="D5095">
        <v>1400</v>
      </c>
      <c r="E5095">
        <v>1</v>
      </c>
      <c r="F5095" s="3">
        <v>1.9051474882893726</v>
      </c>
    </row>
    <row r="5096" spans="1:6">
      <c r="A5096">
        <v>28</v>
      </c>
      <c r="B5096">
        <v>-89.195999999999998</v>
      </c>
      <c r="C5096">
        <v>7</v>
      </c>
      <c r="D5096">
        <v>1400</v>
      </c>
      <c r="E5096">
        <v>4</v>
      </c>
      <c r="F5096" s="3">
        <v>1.8342918977063354</v>
      </c>
    </row>
    <row r="5097" spans="1:6">
      <c r="A5097">
        <v>29</v>
      </c>
      <c r="B5097">
        <v>-89.090999999999994</v>
      </c>
      <c r="C5097">
        <v>7</v>
      </c>
      <c r="D5097">
        <v>1400</v>
      </c>
      <c r="E5097">
        <v>3</v>
      </c>
      <c r="F5097" s="3">
        <v>1.8166538732810675</v>
      </c>
    </row>
    <row r="5098" spans="1:6">
      <c r="A5098">
        <v>30</v>
      </c>
      <c r="B5098">
        <v>-88.971999999999994</v>
      </c>
      <c r="C5098">
        <v>7</v>
      </c>
      <c r="D5098">
        <v>1400</v>
      </c>
      <c r="E5098">
        <v>1</v>
      </c>
      <c r="F5098" s="3">
        <v>1.8115266699806973</v>
      </c>
    </row>
    <row r="5099" spans="1:6">
      <c r="A5099">
        <v>31</v>
      </c>
      <c r="B5099">
        <v>-88.86</v>
      </c>
      <c r="C5099">
        <v>7</v>
      </c>
      <c r="D5099">
        <v>1400</v>
      </c>
      <c r="E5099">
        <v>2</v>
      </c>
      <c r="F5099" s="3">
        <v>1.8105320139312371</v>
      </c>
    </row>
    <row r="5100" spans="1:6">
      <c r="A5100">
        <v>32</v>
      </c>
      <c r="B5100">
        <v>-88.751999999999995</v>
      </c>
      <c r="C5100">
        <v>7</v>
      </c>
      <c r="D5100">
        <v>1400</v>
      </c>
      <c r="E5100">
        <v>1</v>
      </c>
      <c r="F5100" s="3">
        <v>1.8103460056102656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216</v>
      </c>
    </row>
    <row r="5106" spans="1:10">
      <c r="A5106" t="s">
        <v>115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5</v>
      </c>
    </row>
    <row r="5110" spans="1:10">
      <c r="A5110" t="s">
        <v>217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9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354</v>
      </c>
      <c r="B5118" t="s">
        <v>333</v>
      </c>
      <c r="C5118" t="s">
        <v>336</v>
      </c>
      <c r="D5118" t="s">
        <v>353</v>
      </c>
      <c r="E5118" t="s">
        <v>352</v>
      </c>
      <c r="F5118" t="s">
        <v>373</v>
      </c>
    </row>
    <row r="5119" spans="1:10">
      <c r="A5119">
        <v>1</v>
      </c>
      <c r="B5119">
        <v>-92.248000000000005</v>
      </c>
      <c r="C5119">
        <v>6</v>
      </c>
      <c r="D5119">
        <v>1400</v>
      </c>
      <c r="E5119">
        <v>0</v>
      </c>
      <c r="F5119" s="3">
        <v>0.76534013441051474</v>
      </c>
      <c r="J5119" t="s">
        <v>488</v>
      </c>
    </row>
    <row r="5120" spans="1:10">
      <c r="A5120">
        <v>2</v>
      </c>
      <c r="B5120">
        <v>-92.138999999999996</v>
      </c>
      <c r="C5120">
        <v>6</v>
      </c>
      <c r="D5120">
        <v>1400</v>
      </c>
      <c r="E5120">
        <v>0</v>
      </c>
      <c r="F5120" s="3">
        <v>0.76538163774786838</v>
      </c>
    </row>
    <row r="5121" spans="1:6">
      <c r="A5121">
        <v>3</v>
      </c>
      <c r="B5121">
        <v>-92.024000000000001</v>
      </c>
      <c r="C5121">
        <v>6</v>
      </c>
      <c r="D5121">
        <v>1400</v>
      </c>
      <c r="E5121">
        <v>1</v>
      </c>
      <c r="F5121" s="3">
        <v>0.76557705313843905</v>
      </c>
    </row>
    <row r="5122" spans="1:6">
      <c r="A5122">
        <v>4</v>
      </c>
      <c r="B5122">
        <v>-91.912000000000006</v>
      </c>
      <c r="C5122">
        <v>6</v>
      </c>
      <c r="D5122">
        <v>1400</v>
      </c>
      <c r="E5122">
        <v>0</v>
      </c>
      <c r="F5122" s="3">
        <v>0.76635084258366326</v>
      </c>
    </row>
    <row r="5123" spans="1:6">
      <c r="A5123">
        <v>5</v>
      </c>
      <c r="B5123">
        <v>-91.8</v>
      </c>
      <c r="C5123">
        <v>6</v>
      </c>
      <c r="D5123">
        <v>1400</v>
      </c>
      <c r="E5123">
        <v>2</v>
      </c>
      <c r="F5123" s="3">
        <v>0.76916062934644602</v>
      </c>
    </row>
    <row r="5124" spans="1:6">
      <c r="A5124">
        <v>6</v>
      </c>
      <c r="B5124">
        <v>-91.694000000000003</v>
      </c>
      <c r="C5124">
        <v>6</v>
      </c>
      <c r="D5124">
        <v>1400</v>
      </c>
      <c r="E5124">
        <v>4</v>
      </c>
      <c r="F5124" s="3">
        <v>0.77760110088371936</v>
      </c>
    </row>
    <row r="5125" spans="1:6">
      <c r="A5125">
        <v>7</v>
      </c>
      <c r="B5125">
        <v>-91.581000000000003</v>
      </c>
      <c r="C5125">
        <v>6</v>
      </c>
      <c r="D5125">
        <v>1400</v>
      </c>
      <c r="E5125">
        <v>0</v>
      </c>
      <c r="F5125" s="3">
        <v>0.8040036250953585</v>
      </c>
    </row>
    <row r="5126" spans="1:6">
      <c r="A5126">
        <v>8</v>
      </c>
      <c r="B5126">
        <v>-91.465000000000003</v>
      </c>
      <c r="C5126">
        <v>6</v>
      </c>
      <c r="D5126">
        <v>1400</v>
      </c>
      <c r="E5126">
        <v>5</v>
      </c>
      <c r="F5126" s="3">
        <v>0.87903461554316731</v>
      </c>
    </row>
    <row r="5127" spans="1:6">
      <c r="A5127">
        <v>9</v>
      </c>
      <c r="B5127">
        <v>-91.349000000000004</v>
      </c>
      <c r="C5127">
        <v>6</v>
      </c>
      <c r="D5127">
        <v>1400</v>
      </c>
      <c r="E5127">
        <v>3</v>
      </c>
      <c r="F5127" s="3">
        <v>1.067450427724677</v>
      </c>
    </row>
    <row r="5128" spans="1:6">
      <c r="A5128">
        <v>10</v>
      </c>
      <c r="B5128">
        <v>-91.233999999999995</v>
      </c>
      <c r="C5128">
        <v>6</v>
      </c>
      <c r="D5128">
        <v>1400</v>
      </c>
      <c r="E5128">
        <v>1</v>
      </c>
      <c r="F5128" s="3">
        <v>1.4856608836207037</v>
      </c>
    </row>
    <row r="5129" spans="1:6">
      <c r="A5129">
        <v>11</v>
      </c>
      <c r="B5129">
        <v>-91.123999999999995</v>
      </c>
      <c r="C5129">
        <v>6</v>
      </c>
      <c r="D5129">
        <v>1400</v>
      </c>
      <c r="E5129">
        <v>2</v>
      </c>
      <c r="F5129" s="3">
        <v>2.2721153912114529</v>
      </c>
    </row>
    <row r="5130" spans="1:6">
      <c r="A5130">
        <v>12</v>
      </c>
      <c r="B5130">
        <v>-91.009</v>
      </c>
      <c r="C5130">
        <v>6</v>
      </c>
      <c r="D5130">
        <v>1400</v>
      </c>
      <c r="E5130">
        <v>9</v>
      </c>
      <c r="F5130" s="3">
        <v>3.7225020102166813</v>
      </c>
    </row>
    <row r="5131" spans="1:6">
      <c r="A5131">
        <v>13</v>
      </c>
      <c r="B5131">
        <v>-90.894999999999996</v>
      </c>
      <c r="C5131">
        <v>6</v>
      </c>
      <c r="D5131">
        <v>1400</v>
      </c>
      <c r="E5131">
        <v>9</v>
      </c>
      <c r="F5131" s="3">
        <v>5.9954904970606853</v>
      </c>
    </row>
    <row r="5132" spans="1:6">
      <c r="A5132">
        <v>14</v>
      </c>
      <c r="B5132">
        <v>-90.787000000000006</v>
      </c>
      <c r="C5132">
        <v>6</v>
      </c>
      <c r="D5132">
        <v>1400</v>
      </c>
      <c r="E5132">
        <v>10</v>
      </c>
      <c r="F5132" s="3">
        <v>8.9680612079836983</v>
      </c>
    </row>
    <row r="5133" spans="1:6">
      <c r="A5133">
        <v>15</v>
      </c>
      <c r="B5133">
        <v>-90.671999999999997</v>
      </c>
      <c r="C5133">
        <v>6</v>
      </c>
      <c r="D5133">
        <v>1400</v>
      </c>
      <c r="E5133">
        <v>6</v>
      </c>
      <c r="F5133" s="3">
        <v>12.793018055241705</v>
      </c>
    </row>
    <row r="5134" spans="1:6">
      <c r="A5134">
        <v>16</v>
      </c>
      <c r="B5134">
        <v>-90.555999999999997</v>
      </c>
      <c r="C5134">
        <v>6</v>
      </c>
      <c r="D5134">
        <v>1400</v>
      </c>
      <c r="E5134">
        <v>21</v>
      </c>
      <c r="F5134" s="3">
        <v>16.763998779547098</v>
      </c>
    </row>
    <row r="5135" spans="1:6">
      <c r="A5135">
        <v>17</v>
      </c>
      <c r="B5135">
        <v>-90.44</v>
      </c>
      <c r="C5135">
        <v>6</v>
      </c>
      <c r="D5135">
        <v>1400</v>
      </c>
      <c r="E5135">
        <v>24</v>
      </c>
      <c r="F5135" s="3">
        <v>19.997516655608599</v>
      </c>
    </row>
    <row r="5136" spans="1:6">
      <c r="A5136">
        <v>18</v>
      </c>
      <c r="B5136">
        <v>-90.325000000000003</v>
      </c>
      <c r="C5136">
        <v>6</v>
      </c>
      <c r="D5136">
        <v>1400</v>
      </c>
      <c r="E5136">
        <v>25</v>
      </c>
      <c r="F5136" s="3">
        <v>21.65320243031907</v>
      </c>
    </row>
    <row r="5137" spans="1:6">
      <c r="A5137">
        <v>19</v>
      </c>
      <c r="B5137">
        <v>-90.218999999999994</v>
      </c>
      <c r="C5137">
        <v>6</v>
      </c>
      <c r="D5137">
        <v>1400</v>
      </c>
      <c r="E5137">
        <v>21</v>
      </c>
      <c r="F5137" s="3">
        <v>21.404388688631162</v>
      </c>
    </row>
    <row r="5138" spans="1:6">
      <c r="A5138">
        <v>20</v>
      </c>
      <c r="B5138">
        <v>-90.105999999999995</v>
      </c>
      <c r="C5138">
        <v>6</v>
      </c>
      <c r="D5138">
        <v>1400</v>
      </c>
      <c r="E5138">
        <v>30</v>
      </c>
      <c r="F5138" s="3">
        <v>19.331453193305766</v>
      </c>
    </row>
    <row r="5139" spans="1:6">
      <c r="A5139">
        <v>21</v>
      </c>
      <c r="B5139">
        <v>-89.991</v>
      </c>
      <c r="C5139">
        <v>6</v>
      </c>
      <c r="D5139">
        <v>1400</v>
      </c>
      <c r="E5139">
        <v>10</v>
      </c>
      <c r="F5139" s="3">
        <v>15.870039430454009</v>
      </c>
    </row>
    <row r="5140" spans="1:6">
      <c r="A5140">
        <v>22</v>
      </c>
      <c r="B5140">
        <v>-89.876999999999995</v>
      </c>
      <c r="C5140">
        <v>6</v>
      </c>
      <c r="D5140">
        <v>1400</v>
      </c>
      <c r="E5140">
        <v>13</v>
      </c>
      <c r="F5140" s="3">
        <v>11.924768442236978</v>
      </c>
    </row>
    <row r="5141" spans="1:6">
      <c r="A5141">
        <v>23</v>
      </c>
      <c r="B5141">
        <v>-89.757999999999996</v>
      </c>
      <c r="C5141">
        <v>6</v>
      </c>
      <c r="D5141">
        <v>1400</v>
      </c>
      <c r="E5141">
        <v>9</v>
      </c>
      <c r="F5141" s="3">
        <v>8.0955669618529527</v>
      </c>
    </row>
    <row r="5142" spans="1:6">
      <c r="A5142">
        <v>24</v>
      </c>
      <c r="B5142">
        <v>-89.641999999999996</v>
      </c>
      <c r="C5142">
        <v>6</v>
      </c>
      <c r="D5142">
        <v>1400</v>
      </c>
      <c r="E5142">
        <v>4</v>
      </c>
      <c r="F5142" s="3">
        <v>5.1574060006588995</v>
      </c>
    </row>
    <row r="5143" spans="1:6">
      <c r="A5143">
        <v>25</v>
      </c>
      <c r="B5143">
        <v>-89.534999999999997</v>
      </c>
      <c r="C5143">
        <v>6</v>
      </c>
      <c r="D5143">
        <v>1400</v>
      </c>
      <c r="E5143">
        <v>4</v>
      </c>
      <c r="F5143" s="3">
        <v>3.2685963097210724</v>
      </c>
    </row>
    <row r="5144" spans="1:6">
      <c r="A5144">
        <v>26</v>
      </c>
      <c r="B5144">
        <v>-89.43</v>
      </c>
      <c r="C5144">
        <v>6</v>
      </c>
      <c r="D5144">
        <v>1400</v>
      </c>
      <c r="E5144">
        <v>2</v>
      </c>
      <c r="F5144" s="3">
        <v>2.0913481981475921</v>
      </c>
    </row>
    <row r="5145" spans="1:6">
      <c r="A5145">
        <v>27</v>
      </c>
      <c r="B5145">
        <v>-89.316000000000003</v>
      </c>
      <c r="C5145">
        <v>6</v>
      </c>
      <c r="D5145">
        <v>1400</v>
      </c>
      <c r="E5145">
        <v>2</v>
      </c>
      <c r="F5145" s="3">
        <v>1.3708937318586121</v>
      </c>
    </row>
    <row r="5146" spans="1:6">
      <c r="A5146">
        <v>28</v>
      </c>
      <c r="B5146">
        <v>-89.195999999999998</v>
      </c>
      <c r="C5146">
        <v>6</v>
      </c>
      <c r="D5146">
        <v>1400</v>
      </c>
      <c r="E5146">
        <v>2</v>
      </c>
      <c r="F5146" s="3">
        <v>1.0041054976790542</v>
      </c>
    </row>
    <row r="5147" spans="1:6">
      <c r="A5147">
        <v>29</v>
      </c>
      <c r="B5147">
        <v>-89.090999999999994</v>
      </c>
      <c r="C5147">
        <v>6</v>
      </c>
      <c r="D5147">
        <v>1400</v>
      </c>
      <c r="E5147">
        <v>2</v>
      </c>
      <c r="F5147" s="3">
        <v>0.86210237970735637</v>
      </c>
    </row>
    <row r="5148" spans="1:6">
      <c r="A5148">
        <v>30</v>
      </c>
      <c r="B5148">
        <v>-88.971999999999994</v>
      </c>
      <c r="C5148">
        <v>6</v>
      </c>
      <c r="D5148">
        <v>1400</v>
      </c>
      <c r="E5148">
        <v>3</v>
      </c>
      <c r="F5148" s="3">
        <v>0.79678360783695945</v>
      </c>
    </row>
    <row r="5149" spans="1:6">
      <c r="A5149">
        <v>31</v>
      </c>
      <c r="B5149">
        <v>-88.86</v>
      </c>
      <c r="C5149">
        <v>6</v>
      </c>
      <c r="D5149">
        <v>1400</v>
      </c>
      <c r="E5149">
        <v>1</v>
      </c>
      <c r="F5149" s="3">
        <v>0.77523885830152428</v>
      </c>
    </row>
    <row r="5150" spans="1:6">
      <c r="A5150">
        <v>32</v>
      </c>
      <c r="B5150">
        <v>-88.751999999999995</v>
      </c>
      <c r="C5150">
        <v>6</v>
      </c>
      <c r="D5150">
        <v>1400</v>
      </c>
      <c r="E5150">
        <v>0</v>
      </c>
      <c r="F5150" s="3">
        <v>0.7683045476753424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218</v>
      </c>
    </row>
    <row r="5156" spans="1:6">
      <c r="A5156" t="s">
        <v>115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5</v>
      </c>
    </row>
    <row r="5160" spans="1:6">
      <c r="A5160" t="s">
        <v>219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9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354</v>
      </c>
      <c r="B5168" t="s">
        <v>333</v>
      </c>
      <c r="C5168" t="s">
        <v>336</v>
      </c>
      <c r="D5168" t="s">
        <v>353</v>
      </c>
      <c r="E5168" t="s">
        <v>352</v>
      </c>
      <c r="F5168" t="s">
        <v>373</v>
      </c>
    </row>
    <row r="5169" spans="1:10">
      <c r="A5169">
        <v>1</v>
      </c>
      <c r="B5169">
        <v>-92.248000000000005</v>
      </c>
      <c r="C5169">
        <v>6</v>
      </c>
      <c r="D5169">
        <v>1400</v>
      </c>
      <c r="E5169">
        <v>1</v>
      </c>
      <c r="F5169" s="3">
        <v>0.70443870742919423</v>
      </c>
      <c r="J5169" t="s">
        <v>489</v>
      </c>
    </row>
    <row r="5170" spans="1:10">
      <c r="A5170">
        <v>2</v>
      </c>
      <c r="B5170">
        <v>-92.138999999999996</v>
      </c>
      <c r="C5170">
        <v>6</v>
      </c>
      <c r="D5170">
        <v>1400</v>
      </c>
      <c r="E5170">
        <v>0</v>
      </c>
      <c r="F5170" s="3">
        <v>0.70444461307370554</v>
      </c>
    </row>
    <row r="5171" spans="1:10">
      <c r="A5171">
        <v>3</v>
      </c>
      <c r="B5171">
        <v>-92.024000000000001</v>
      </c>
      <c r="C5171">
        <v>6</v>
      </c>
      <c r="D5171">
        <v>1400</v>
      </c>
      <c r="E5171">
        <v>2</v>
      </c>
      <c r="F5171" s="3">
        <v>0.70448081935436124</v>
      </c>
    </row>
    <row r="5172" spans="1:10">
      <c r="A5172">
        <v>4</v>
      </c>
      <c r="B5172">
        <v>-91.912000000000006</v>
      </c>
      <c r="C5172">
        <v>6</v>
      </c>
      <c r="D5172">
        <v>1400</v>
      </c>
      <c r="E5172">
        <v>0</v>
      </c>
      <c r="F5172" s="3">
        <v>0.70466417986903396</v>
      </c>
    </row>
    <row r="5173" spans="1:10">
      <c r="A5173">
        <v>5</v>
      </c>
      <c r="B5173">
        <v>-91.8</v>
      </c>
      <c r="C5173">
        <v>6</v>
      </c>
      <c r="D5173">
        <v>1400</v>
      </c>
      <c r="E5173">
        <v>3</v>
      </c>
      <c r="F5173" s="3">
        <v>0.70550074650521233</v>
      </c>
    </row>
    <row r="5174" spans="1:10">
      <c r="A5174">
        <v>6</v>
      </c>
      <c r="B5174">
        <v>-91.694000000000003</v>
      </c>
      <c r="C5174">
        <v>6</v>
      </c>
      <c r="D5174">
        <v>1400</v>
      </c>
      <c r="E5174">
        <v>2</v>
      </c>
      <c r="F5174" s="3">
        <v>0.70858467607423936</v>
      </c>
    </row>
    <row r="5175" spans="1:10">
      <c r="A5175">
        <v>7</v>
      </c>
      <c r="B5175">
        <v>-91.581000000000003</v>
      </c>
      <c r="C5175">
        <v>6</v>
      </c>
      <c r="D5175">
        <v>1400</v>
      </c>
      <c r="E5175">
        <v>2</v>
      </c>
      <c r="F5175" s="3">
        <v>0.72030680438667827</v>
      </c>
    </row>
    <row r="5176" spans="1:10">
      <c r="A5176">
        <v>8</v>
      </c>
      <c r="B5176">
        <v>-91.465000000000003</v>
      </c>
      <c r="C5176">
        <v>6</v>
      </c>
      <c r="D5176">
        <v>1400</v>
      </c>
      <c r="E5176">
        <v>0</v>
      </c>
      <c r="F5176" s="3">
        <v>0.76041254373783818</v>
      </c>
    </row>
    <row r="5177" spans="1:10">
      <c r="A5177">
        <v>9</v>
      </c>
      <c r="B5177">
        <v>-91.349000000000004</v>
      </c>
      <c r="C5177">
        <v>6</v>
      </c>
      <c r="D5177">
        <v>1400</v>
      </c>
      <c r="E5177">
        <v>0</v>
      </c>
      <c r="F5177" s="3">
        <v>0.87979316279039832</v>
      </c>
    </row>
    <row r="5178" spans="1:10">
      <c r="A5178">
        <v>10</v>
      </c>
      <c r="B5178">
        <v>-91.233999999999995</v>
      </c>
      <c r="C5178">
        <v>6</v>
      </c>
      <c r="D5178">
        <v>1400</v>
      </c>
      <c r="E5178">
        <v>2</v>
      </c>
      <c r="F5178" s="3">
        <v>1.1883001516343499</v>
      </c>
    </row>
    <row r="5179" spans="1:10">
      <c r="A5179">
        <v>11</v>
      </c>
      <c r="B5179">
        <v>-91.123999999999995</v>
      </c>
      <c r="C5179">
        <v>6</v>
      </c>
      <c r="D5179">
        <v>1400</v>
      </c>
      <c r="E5179">
        <v>3</v>
      </c>
      <c r="F5179" s="3">
        <v>1.8499112699861286</v>
      </c>
    </row>
    <row r="5180" spans="1:10">
      <c r="A5180">
        <v>12</v>
      </c>
      <c r="B5180">
        <v>-91.009</v>
      </c>
      <c r="C5180">
        <v>6</v>
      </c>
      <c r="D5180">
        <v>1400</v>
      </c>
      <c r="E5180">
        <v>4</v>
      </c>
      <c r="F5180" s="3">
        <v>3.2205658869602507</v>
      </c>
    </row>
    <row r="5181" spans="1:10">
      <c r="A5181">
        <v>13</v>
      </c>
      <c r="B5181">
        <v>-90.894999999999996</v>
      </c>
      <c r="C5181">
        <v>6</v>
      </c>
      <c r="D5181">
        <v>1400</v>
      </c>
      <c r="E5181">
        <v>10</v>
      </c>
      <c r="F5181" s="3">
        <v>5.5970317169617729</v>
      </c>
    </row>
    <row r="5182" spans="1:10">
      <c r="A5182">
        <v>14</v>
      </c>
      <c r="B5182">
        <v>-90.787000000000006</v>
      </c>
      <c r="C5182">
        <v>6</v>
      </c>
      <c r="D5182">
        <v>1400</v>
      </c>
      <c r="E5182">
        <v>6</v>
      </c>
      <c r="F5182" s="3">
        <v>8.9696259812509727</v>
      </c>
    </row>
    <row r="5183" spans="1:10">
      <c r="A5183">
        <v>15</v>
      </c>
      <c r="B5183">
        <v>-90.671999999999997</v>
      </c>
      <c r="C5183">
        <v>6</v>
      </c>
      <c r="D5183">
        <v>1400</v>
      </c>
      <c r="E5183">
        <v>16</v>
      </c>
      <c r="F5183" s="3">
        <v>13.605883876627415</v>
      </c>
    </row>
    <row r="5184" spans="1:10">
      <c r="A5184">
        <v>16</v>
      </c>
      <c r="B5184">
        <v>-90.555999999999997</v>
      </c>
      <c r="C5184">
        <v>6</v>
      </c>
      <c r="D5184">
        <v>1400</v>
      </c>
      <c r="E5184">
        <v>18</v>
      </c>
      <c r="F5184" s="3">
        <v>18.66894796572878</v>
      </c>
    </row>
    <row r="5185" spans="1:6">
      <c r="A5185">
        <v>17</v>
      </c>
      <c r="B5185">
        <v>-90.44</v>
      </c>
      <c r="C5185">
        <v>6</v>
      </c>
      <c r="D5185">
        <v>1400</v>
      </c>
      <c r="E5185">
        <v>19</v>
      </c>
      <c r="F5185" s="3">
        <v>22.921163960732088</v>
      </c>
    </row>
    <row r="5186" spans="1:6">
      <c r="A5186">
        <v>18</v>
      </c>
      <c r="B5186">
        <v>-90.325000000000003</v>
      </c>
      <c r="C5186">
        <v>6</v>
      </c>
      <c r="D5186">
        <v>1400</v>
      </c>
      <c r="E5186">
        <v>26</v>
      </c>
      <c r="F5186" s="3">
        <v>25.09946161899941</v>
      </c>
    </row>
    <row r="5187" spans="1:6">
      <c r="A5187">
        <v>19</v>
      </c>
      <c r="B5187">
        <v>-90.218999999999994</v>
      </c>
      <c r="C5187">
        <v>6</v>
      </c>
      <c r="D5187">
        <v>1400</v>
      </c>
      <c r="E5187">
        <v>28</v>
      </c>
      <c r="F5187" s="3">
        <v>24.687444827755748</v>
      </c>
    </row>
    <row r="5188" spans="1:6">
      <c r="A5188">
        <v>20</v>
      </c>
      <c r="B5188">
        <v>-90.105999999999995</v>
      </c>
      <c r="C5188">
        <v>6</v>
      </c>
      <c r="D5188">
        <v>1400</v>
      </c>
      <c r="E5188">
        <v>23</v>
      </c>
      <c r="F5188" s="3">
        <v>21.822264713652466</v>
      </c>
    </row>
    <row r="5189" spans="1:6">
      <c r="A5189">
        <v>21</v>
      </c>
      <c r="B5189">
        <v>-89.991</v>
      </c>
      <c r="C5189">
        <v>6</v>
      </c>
      <c r="D5189">
        <v>1400</v>
      </c>
      <c r="E5189">
        <v>22</v>
      </c>
      <c r="F5189" s="3">
        <v>17.232773142546407</v>
      </c>
    </row>
    <row r="5190" spans="1:6">
      <c r="A5190">
        <v>22</v>
      </c>
      <c r="B5190">
        <v>-89.876999999999995</v>
      </c>
      <c r="C5190">
        <v>6</v>
      </c>
      <c r="D5190">
        <v>1400</v>
      </c>
      <c r="E5190">
        <v>8</v>
      </c>
      <c r="F5190" s="3">
        <v>12.25930230323053</v>
      </c>
    </row>
    <row r="5191" spans="1:6">
      <c r="A5191">
        <v>23</v>
      </c>
      <c r="B5191">
        <v>-89.757999999999996</v>
      </c>
      <c r="C5191">
        <v>6</v>
      </c>
      <c r="D5191">
        <v>1400</v>
      </c>
      <c r="E5191">
        <v>12</v>
      </c>
      <c r="F5191" s="3">
        <v>7.7417965338971362</v>
      </c>
    </row>
    <row r="5192" spans="1:6">
      <c r="A5192">
        <v>24</v>
      </c>
      <c r="B5192">
        <v>-89.641999999999996</v>
      </c>
      <c r="C5192">
        <v>6</v>
      </c>
      <c r="D5192">
        <v>1400</v>
      </c>
      <c r="E5192">
        <v>5</v>
      </c>
      <c r="F5192" s="3">
        <v>4.5530595164073029</v>
      </c>
    </row>
    <row r="5193" spans="1:6">
      <c r="A5193">
        <v>25</v>
      </c>
      <c r="B5193">
        <v>-89.534999999999997</v>
      </c>
      <c r="C5193">
        <v>6</v>
      </c>
      <c r="D5193">
        <v>1400</v>
      </c>
      <c r="E5193">
        <v>1</v>
      </c>
      <c r="F5193" s="3">
        <v>2.6899111376292506</v>
      </c>
    </row>
    <row r="5194" spans="1:6">
      <c r="A5194">
        <v>26</v>
      </c>
      <c r="B5194">
        <v>-89.43</v>
      </c>
      <c r="C5194">
        <v>6</v>
      </c>
      <c r="D5194">
        <v>1400</v>
      </c>
      <c r="E5194">
        <v>6</v>
      </c>
      <c r="F5194" s="3">
        <v>1.6445673201972382</v>
      </c>
    </row>
    <row r="5195" spans="1:6">
      <c r="A5195">
        <v>27</v>
      </c>
      <c r="B5195">
        <v>-89.316000000000003</v>
      </c>
      <c r="C5195">
        <v>6</v>
      </c>
      <c r="D5195">
        <v>1400</v>
      </c>
      <c r="E5195">
        <v>1</v>
      </c>
      <c r="F5195" s="3">
        <v>1.0784573961533861</v>
      </c>
    </row>
    <row r="5196" spans="1:6">
      <c r="A5196">
        <v>28</v>
      </c>
      <c r="B5196">
        <v>-89.195999999999998</v>
      </c>
      <c r="C5196">
        <v>6</v>
      </c>
      <c r="D5196">
        <v>1400</v>
      </c>
      <c r="E5196">
        <v>1</v>
      </c>
      <c r="F5196" s="3">
        <v>0.82968978818041639</v>
      </c>
    </row>
    <row r="5197" spans="1:6">
      <c r="A5197">
        <v>29</v>
      </c>
      <c r="B5197">
        <v>-89.090999999999994</v>
      </c>
      <c r="C5197">
        <v>6</v>
      </c>
      <c r="D5197">
        <v>1400</v>
      </c>
      <c r="E5197">
        <v>2</v>
      </c>
      <c r="F5197" s="3">
        <v>0.74777311449990724</v>
      </c>
    </row>
    <row r="5198" spans="1:6">
      <c r="A5198">
        <v>30</v>
      </c>
      <c r="B5198">
        <v>-88.971999999999994</v>
      </c>
      <c r="C5198">
        <v>6</v>
      </c>
      <c r="D5198">
        <v>1400</v>
      </c>
      <c r="E5198">
        <v>1</v>
      </c>
      <c r="F5198" s="3">
        <v>0.71600993488422815</v>
      </c>
    </row>
    <row r="5199" spans="1:6">
      <c r="A5199">
        <v>31</v>
      </c>
      <c r="B5199">
        <v>-88.86</v>
      </c>
      <c r="C5199">
        <v>6</v>
      </c>
      <c r="D5199">
        <v>1400</v>
      </c>
      <c r="E5199">
        <v>0</v>
      </c>
      <c r="F5199" s="3">
        <v>0.70741752465676533</v>
      </c>
    </row>
    <row r="5200" spans="1:6">
      <c r="A5200">
        <v>32</v>
      </c>
      <c r="B5200">
        <v>-88.751999999999995</v>
      </c>
      <c r="C5200">
        <v>6</v>
      </c>
      <c r="D5200">
        <v>1400</v>
      </c>
      <c r="E5200">
        <v>2</v>
      </c>
      <c r="F5200" s="3">
        <v>0.70516294734133333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220</v>
      </c>
    </row>
    <row r="5206" spans="1:1">
      <c r="A5206" t="s">
        <v>115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5</v>
      </c>
    </row>
    <row r="5210" spans="1:1">
      <c r="A5210" t="s">
        <v>221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9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354</v>
      </c>
      <c r="B5218" t="s">
        <v>333</v>
      </c>
      <c r="C5218" t="s">
        <v>336</v>
      </c>
      <c r="D5218" t="s">
        <v>353</v>
      </c>
      <c r="E5218" t="s">
        <v>352</v>
      </c>
      <c r="F5218" t="s">
        <v>373</v>
      </c>
    </row>
    <row r="5219" spans="1:10">
      <c r="A5219">
        <v>1</v>
      </c>
      <c r="B5219">
        <v>-92.248000000000005</v>
      </c>
      <c r="C5219">
        <v>6</v>
      </c>
      <c r="D5219">
        <v>1400</v>
      </c>
      <c r="E5219">
        <v>1</v>
      </c>
      <c r="F5219" s="3">
        <v>1.0159263510602186</v>
      </c>
      <c r="J5219" t="s">
        <v>490</v>
      </c>
    </row>
    <row r="5220" spans="1:10">
      <c r="A5220">
        <v>2</v>
      </c>
      <c r="B5220">
        <v>-92.138999999999996</v>
      </c>
      <c r="C5220">
        <v>6</v>
      </c>
      <c r="D5220">
        <v>1400</v>
      </c>
      <c r="E5220">
        <v>0</v>
      </c>
      <c r="F5220" s="3">
        <v>1.0159267614269936</v>
      </c>
    </row>
    <row r="5221" spans="1:10">
      <c r="A5221">
        <v>3</v>
      </c>
      <c r="B5221">
        <v>-92.024000000000001</v>
      </c>
      <c r="C5221">
        <v>6</v>
      </c>
      <c r="D5221">
        <v>1400</v>
      </c>
      <c r="E5221">
        <v>4</v>
      </c>
      <c r="F5221" s="3">
        <v>1.0159298115434738</v>
      </c>
    </row>
    <row r="5222" spans="1:10">
      <c r="A5222">
        <v>4</v>
      </c>
      <c r="B5222">
        <v>-91.912000000000006</v>
      </c>
      <c r="C5222">
        <v>6</v>
      </c>
      <c r="D5222">
        <v>1400</v>
      </c>
      <c r="E5222">
        <v>0</v>
      </c>
      <c r="F5222" s="3">
        <v>1.0159484229257827</v>
      </c>
    </row>
    <row r="5223" spans="1:10">
      <c r="A5223">
        <v>5</v>
      </c>
      <c r="B5223">
        <v>-91.8</v>
      </c>
      <c r="C5223">
        <v>6</v>
      </c>
      <c r="D5223">
        <v>1400</v>
      </c>
      <c r="E5223">
        <v>0</v>
      </c>
      <c r="F5223" s="3">
        <v>1.0160501703731528</v>
      </c>
    </row>
    <row r="5224" spans="1:10">
      <c r="A5224">
        <v>6</v>
      </c>
      <c r="B5224">
        <v>-91.694000000000003</v>
      </c>
      <c r="C5224">
        <v>6</v>
      </c>
      <c r="D5224">
        <v>1400</v>
      </c>
      <c r="E5224">
        <v>2</v>
      </c>
      <c r="F5224" s="3">
        <v>1.0164947104271174</v>
      </c>
    </row>
    <row r="5225" spans="1:10">
      <c r="A5225">
        <v>7</v>
      </c>
      <c r="B5225">
        <v>-91.581000000000003</v>
      </c>
      <c r="C5225">
        <v>6</v>
      </c>
      <c r="D5225">
        <v>1400</v>
      </c>
      <c r="E5225">
        <v>0</v>
      </c>
      <c r="F5225" s="3">
        <v>1.018499937792523</v>
      </c>
    </row>
    <row r="5226" spans="1:10">
      <c r="A5226">
        <v>8</v>
      </c>
      <c r="B5226">
        <v>-91.465000000000003</v>
      </c>
      <c r="C5226">
        <v>6</v>
      </c>
      <c r="D5226">
        <v>1400</v>
      </c>
      <c r="E5226">
        <v>0</v>
      </c>
      <c r="F5226" s="3">
        <v>1.0266594985161275</v>
      </c>
    </row>
    <row r="5227" spans="1:10">
      <c r="A5227">
        <v>9</v>
      </c>
      <c r="B5227">
        <v>-91.349000000000004</v>
      </c>
      <c r="C5227">
        <v>6</v>
      </c>
      <c r="D5227">
        <v>1400</v>
      </c>
      <c r="E5227">
        <v>7</v>
      </c>
      <c r="F5227" s="3">
        <v>1.0554723604996965</v>
      </c>
    </row>
    <row r="5228" spans="1:10">
      <c r="A5228">
        <v>10</v>
      </c>
      <c r="B5228">
        <v>-91.233999999999995</v>
      </c>
      <c r="C5228">
        <v>6</v>
      </c>
      <c r="D5228">
        <v>1400</v>
      </c>
      <c r="E5228">
        <v>3</v>
      </c>
      <c r="F5228" s="3">
        <v>1.1434179641854194</v>
      </c>
    </row>
    <row r="5229" spans="1:10">
      <c r="A5229">
        <v>11</v>
      </c>
      <c r="B5229">
        <v>-91.123999999999995</v>
      </c>
      <c r="C5229">
        <v>6</v>
      </c>
      <c r="D5229">
        <v>1400</v>
      </c>
      <c r="E5229">
        <v>1</v>
      </c>
      <c r="F5229" s="3">
        <v>1.3644826432602994</v>
      </c>
    </row>
    <row r="5230" spans="1:10">
      <c r="A5230">
        <v>12</v>
      </c>
      <c r="B5230">
        <v>-91.009</v>
      </c>
      <c r="C5230">
        <v>6</v>
      </c>
      <c r="D5230">
        <v>1400</v>
      </c>
      <c r="E5230">
        <v>6</v>
      </c>
      <c r="F5230" s="3">
        <v>1.901419367096189</v>
      </c>
    </row>
    <row r="5231" spans="1:10">
      <c r="A5231">
        <v>13</v>
      </c>
      <c r="B5231">
        <v>-90.894999999999996</v>
      </c>
      <c r="C5231">
        <v>6</v>
      </c>
      <c r="D5231">
        <v>1400</v>
      </c>
      <c r="E5231">
        <v>9</v>
      </c>
      <c r="F5231" s="3">
        <v>2.9946326869964763</v>
      </c>
    </row>
    <row r="5232" spans="1:10">
      <c r="A5232">
        <v>14</v>
      </c>
      <c r="B5232">
        <v>-90.787000000000006</v>
      </c>
      <c r="C5232">
        <v>6</v>
      </c>
      <c r="D5232">
        <v>1400</v>
      </c>
      <c r="E5232">
        <v>7</v>
      </c>
      <c r="F5232" s="3">
        <v>4.8113687226516433</v>
      </c>
    </row>
    <row r="5233" spans="1:6">
      <c r="A5233">
        <v>15</v>
      </c>
      <c r="B5233">
        <v>-90.671999999999997</v>
      </c>
      <c r="C5233">
        <v>6</v>
      </c>
      <c r="D5233">
        <v>1400</v>
      </c>
      <c r="E5233">
        <v>3</v>
      </c>
      <c r="F5233" s="3">
        <v>7.7643919014510727</v>
      </c>
    </row>
    <row r="5234" spans="1:6">
      <c r="A5234">
        <v>16</v>
      </c>
      <c r="B5234">
        <v>-90.555999999999997</v>
      </c>
      <c r="C5234">
        <v>6</v>
      </c>
      <c r="D5234">
        <v>1400</v>
      </c>
      <c r="E5234">
        <v>23</v>
      </c>
      <c r="F5234" s="3">
        <v>11.675664278739472</v>
      </c>
    </row>
    <row r="5235" spans="1:6">
      <c r="A5235">
        <v>17</v>
      </c>
      <c r="B5235">
        <v>-90.44</v>
      </c>
      <c r="C5235">
        <v>6</v>
      </c>
      <c r="D5235">
        <v>1400</v>
      </c>
      <c r="E5235">
        <v>15</v>
      </c>
      <c r="F5235" s="3">
        <v>15.891767802923065</v>
      </c>
    </row>
    <row r="5236" spans="1:6">
      <c r="A5236">
        <v>18</v>
      </c>
      <c r="B5236">
        <v>-90.325000000000003</v>
      </c>
      <c r="C5236">
        <v>6</v>
      </c>
      <c r="D5236">
        <v>1400</v>
      </c>
      <c r="E5236">
        <v>21</v>
      </c>
      <c r="F5236" s="3">
        <v>19.333001795565252</v>
      </c>
    </row>
    <row r="5237" spans="1:6">
      <c r="A5237">
        <v>19</v>
      </c>
      <c r="B5237">
        <v>-90.218999999999994</v>
      </c>
      <c r="C5237">
        <v>6</v>
      </c>
      <c r="D5237">
        <v>1400</v>
      </c>
      <c r="E5237">
        <v>19</v>
      </c>
      <c r="F5237" s="3">
        <v>20.937387331506521</v>
      </c>
    </row>
    <row r="5238" spans="1:6">
      <c r="A5238">
        <v>20</v>
      </c>
      <c r="B5238">
        <v>-90.105999999999995</v>
      </c>
      <c r="C5238">
        <v>6</v>
      </c>
      <c r="D5238">
        <v>1400</v>
      </c>
      <c r="E5238">
        <v>23</v>
      </c>
      <c r="F5238" s="3">
        <v>20.456828640008112</v>
      </c>
    </row>
    <row r="5239" spans="1:6">
      <c r="A5239">
        <v>21</v>
      </c>
      <c r="B5239">
        <v>-89.991</v>
      </c>
      <c r="C5239">
        <v>6</v>
      </c>
      <c r="D5239">
        <v>1400</v>
      </c>
      <c r="E5239">
        <v>22</v>
      </c>
      <c r="F5239" s="3">
        <v>17.823345311369724</v>
      </c>
    </row>
    <row r="5240" spans="1:6">
      <c r="A5240">
        <v>22</v>
      </c>
      <c r="B5240">
        <v>-89.876999999999995</v>
      </c>
      <c r="C5240">
        <v>6</v>
      </c>
      <c r="D5240">
        <v>1400</v>
      </c>
      <c r="E5240">
        <v>10</v>
      </c>
      <c r="F5240" s="3">
        <v>13.917430017524108</v>
      </c>
    </row>
    <row r="5241" spans="1:6">
      <c r="A5241">
        <v>23</v>
      </c>
      <c r="B5241">
        <v>-89.757999999999996</v>
      </c>
      <c r="C5241">
        <v>6</v>
      </c>
      <c r="D5241">
        <v>1400</v>
      </c>
      <c r="E5241">
        <v>11</v>
      </c>
      <c r="F5241" s="3">
        <v>9.6319312344651138</v>
      </c>
    </row>
    <row r="5242" spans="1:6">
      <c r="A5242">
        <v>24</v>
      </c>
      <c r="B5242">
        <v>-89.641999999999996</v>
      </c>
      <c r="C5242">
        <v>6</v>
      </c>
      <c r="D5242">
        <v>1400</v>
      </c>
      <c r="E5242">
        <v>9</v>
      </c>
      <c r="F5242" s="3">
        <v>6.1432352749421621</v>
      </c>
    </row>
    <row r="5243" spans="1:6">
      <c r="A5243">
        <v>25</v>
      </c>
      <c r="B5243">
        <v>-89.534999999999997</v>
      </c>
      <c r="C5243">
        <v>6</v>
      </c>
      <c r="D5243">
        <v>1400</v>
      </c>
      <c r="E5243">
        <v>2</v>
      </c>
      <c r="F5243" s="3">
        <v>3.8620631703339288</v>
      </c>
    </row>
    <row r="5244" spans="1:6">
      <c r="A5244">
        <v>26</v>
      </c>
      <c r="B5244">
        <v>-89.43</v>
      </c>
      <c r="C5244">
        <v>6</v>
      </c>
      <c r="D5244">
        <v>1400</v>
      </c>
      <c r="E5244">
        <v>3</v>
      </c>
      <c r="F5244" s="3">
        <v>2.4576922540924877</v>
      </c>
    </row>
    <row r="5245" spans="1:6">
      <c r="A5245">
        <v>27</v>
      </c>
      <c r="B5245">
        <v>-89.316000000000003</v>
      </c>
      <c r="C5245">
        <v>6</v>
      </c>
      <c r="D5245">
        <v>1400</v>
      </c>
      <c r="E5245">
        <v>2</v>
      </c>
      <c r="F5245" s="3">
        <v>1.6301143236662623</v>
      </c>
    </row>
    <row r="5246" spans="1:6">
      <c r="A5246">
        <v>28</v>
      </c>
      <c r="B5246">
        <v>-89.195999999999998</v>
      </c>
      <c r="C5246">
        <v>6</v>
      </c>
      <c r="D5246">
        <v>1400</v>
      </c>
      <c r="E5246">
        <v>4</v>
      </c>
      <c r="F5246" s="3">
        <v>1.2357433000928106</v>
      </c>
    </row>
    <row r="5247" spans="1:6">
      <c r="A5247">
        <v>29</v>
      </c>
      <c r="B5247">
        <v>-89.090999999999994</v>
      </c>
      <c r="C5247">
        <v>6</v>
      </c>
      <c r="D5247">
        <v>1400</v>
      </c>
      <c r="E5247">
        <v>2</v>
      </c>
      <c r="F5247" s="3">
        <v>1.0961618015155323</v>
      </c>
    </row>
    <row r="5248" spans="1:6">
      <c r="A5248">
        <v>30</v>
      </c>
      <c r="B5248">
        <v>-88.971999999999994</v>
      </c>
      <c r="C5248">
        <v>6</v>
      </c>
      <c r="D5248">
        <v>1400</v>
      </c>
      <c r="E5248">
        <v>2</v>
      </c>
      <c r="F5248" s="3">
        <v>1.0385736717154157</v>
      </c>
    </row>
    <row r="5249" spans="1:6">
      <c r="A5249">
        <v>31</v>
      </c>
      <c r="B5249">
        <v>-88.86</v>
      </c>
      <c r="C5249">
        <v>6</v>
      </c>
      <c r="D5249">
        <v>1400</v>
      </c>
      <c r="E5249">
        <v>7</v>
      </c>
      <c r="F5249" s="3">
        <v>1.0220393233215692</v>
      </c>
    </row>
    <row r="5250" spans="1:6">
      <c r="A5250">
        <v>32</v>
      </c>
      <c r="B5250">
        <v>-88.751999999999995</v>
      </c>
      <c r="C5250">
        <v>6</v>
      </c>
      <c r="D5250">
        <v>1400</v>
      </c>
      <c r="E5250">
        <v>4</v>
      </c>
      <c r="F5250" s="3">
        <v>1.0174761895972835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222</v>
      </c>
    </row>
    <row r="5256" spans="1:6">
      <c r="A5256" t="s">
        <v>115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5</v>
      </c>
    </row>
    <row r="5260" spans="1:6">
      <c r="A5260" t="s">
        <v>223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9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354</v>
      </c>
      <c r="B5268" t="s">
        <v>333</v>
      </c>
      <c r="C5268" t="s">
        <v>336</v>
      </c>
      <c r="D5268" t="s">
        <v>353</v>
      </c>
      <c r="E5268" t="s">
        <v>352</v>
      </c>
      <c r="F5268" t="s">
        <v>373</v>
      </c>
    </row>
    <row r="5269" spans="1:10">
      <c r="A5269">
        <v>1</v>
      </c>
      <c r="B5269">
        <v>-92.248000000000005</v>
      </c>
      <c r="C5269">
        <v>6</v>
      </c>
      <c r="D5269">
        <v>1400</v>
      </c>
      <c r="E5269">
        <v>0</v>
      </c>
      <c r="F5269" s="3">
        <v>0.59275393934867171</v>
      </c>
      <c r="J5269" t="s">
        <v>491</v>
      </c>
    </row>
    <row r="5270" spans="1:10">
      <c r="A5270">
        <v>2</v>
      </c>
      <c r="B5270">
        <v>-92.138999999999996</v>
      </c>
      <c r="C5270">
        <v>6</v>
      </c>
      <c r="D5270">
        <v>1400</v>
      </c>
      <c r="E5270">
        <v>2</v>
      </c>
      <c r="F5270" s="3">
        <v>0.59301029471138622</v>
      </c>
    </row>
    <row r="5271" spans="1:10">
      <c r="A5271">
        <v>3</v>
      </c>
      <c r="B5271">
        <v>-92.024000000000001</v>
      </c>
      <c r="C5271">
        <v>6</v>
      </c>
      <c r="D5271">
        <v>1400</v>
      </c>
      <c r="E5271">
        <v>0</v>
      </c>
      <c r="F5271" s="3">
        <v>0.59398781990411686</v>
      </c>
    </row>
    <row r="5272" spans="1:10">
      <c r="A5272">
        <v>4</v>
      </c>
      <c r="B5272">
        <v>-91.912000000000006</v>
      </c>
      <c r="C5272">
        <v>6</v>
      </c>
      <c r="D5272">
        <v>1400</v>
      </c>
      <c r="E5272">
        <v>0</v>
      </c>
      <c r="F5272" s="3">
        <v>0.59716270601384502</v>
      </c>
    </row>
    <row r="5273" spans="1:10">
      <c r="A5273">
        <v>5</v>
      </c>
      <c r="B5273">
        <v>-91.8</v>
      </c>
      <c r="C5273">
        <v>6</v>
      </c>
      <c r="D5273">
        <v>1400</v>
      </c>
      <c r="E5273">
        <v>3</v>
      </c>
      <c r="F5273" s="3">
        <v>0.60674543170060358</v>
      </c>
    </row>
    <row r="5274" spans="1:10">
      <c r="A5274">
        <v>6</v>
      </c>
      <c r="B5274">
        <v>-91.694000000000003</v>
      </c>
      <c r="C5274">
        <v>6</v>
      </c>
      <c r="D5274">
        <v>1400</v>
      </c>
      <c r="E5274">
        <v>2</v>
      </c>
      <c r="F5274" s="3">
        <v>0.63109859705508375</v>
      </c>
    </row>
    <row r="5275" spans="1:10">
      <c r="A5275">
        <v>7</v>
      </c>
      <c r="B5275">
        <v>-91.581000000000003</v>
      </c>
      <c r="C5275">
        <v>6</v>
      </c>
      <c r="D5275">
        <v>1400</v>
      </c>
      <c r="E5275">
        <v>0</v>
      </c>
      <c r="F5275" s="3">
        <v>0.69601335006409826</v>
      </c>
    </row>
    <row r="5276" spans="1:10">
      <c r="A5276">
        <v>8</v>
      </c>
      <c r="B5276">
        <v>-91.465000000000003</v>
      </c>
      <c r="C5276">
        <v>6</v>
      </c>
      <c r="D5276">
        <v>1400</v>
      </c>
      <c r="E5276">
        <v>0</v>
      </c>
      <c r="F5276" s="3">
        <v>0.854129710204794</v>
      </c>
    </row>
    <row r="5277" spans="1:10">
      <c r="A5277">
        <v>9</v>
      </c>
      <c r="B5277">
        <v>-91.349000000000004</v>
      </c>
      <c r="C5277">
        <v>6</v>
      </c>
      <c r="D5277">
        <v>1400</v>
      </c>
      <c r="E5277">
        <v>5</v>
      </c>
      <c r="F5277" s="3">
        <v>1.1982007810657311</v>
      </c>
    </row>
    <row r="5278" spans="1:10">
      <c r="A5278">
        <v>10</v>
      </c>
      <c r="B5278">
        <v>-91.233999999999995</v>
      </c>
      <c r="C5278">
        <v>6</v>
      </c>
      <c r="D5278">
        <v>1400</v>
      </c>
      <c r="E5278">
        <v>3</v>
      </c>
      <c r="F5278" s="3">
        <v>1.8686188461945759</v>
      </c>
    </row>
    <row r="5279" spans="1:10">
      <c r="A5279">
        <v>11</v>
      </c>
      <c r="B5279">
        <v>-91.123999999999995</v>
      </c>
      <c r="C5279">
        <v>6</v>
      </c>
      <c r="D5279">
        <v>1400</v>
      </c>
      <c r="E5279">
        <v>6</v>
      </c>
      <c r="F5279" s="3">
        <v>2.9923695797777521</v>
      </c>
    </row>
    <row r="5280" spans="1:10">
      <c r="A5280">
        <v>12</v>
      </c>
      <c r="B5280">
        <v>-91.009</v>
      </c>
      <c r="C5280">
        <v>6</v>
      </c>
      <c r="D5280">
        <v>1400</v>
      </c>
      <c r="E5280">
        <v>7</v>
      </c>
      <c r="F5280" s="3">
        <v>4.8589194676500744</v>
      </c>
    </row>
    <row r="5281" spans="1:6">
      <c r="A5281">
        <v>13</v>
      </c>
      <c r="B5281">
        <v>-90.894999999999996</v>
      </c>
      <c r="C5281">
        <v>6</v>
      </c>
      <c r="D5281">
        <v>1400</v>
      </c>
      <c r="E5281">
        <v>6</v>
      </c>
      <c r="F5281" s="3">
        <v>7.5194275090039628</v>
      </c>
    </row>
    <row r="5282" spans="1:6">
      <c r="A5282">
        <v>14</v>
      </c>
      <c r="B5282">
        <v>-90.787000000000006</v>
      </c>
      <c r="C5282">
        <v>6</v>
      </c>
      <c r="D5282">
        <v>1400</v>
      </c>
      <c r="E5282">
        <v>8</v>
      </c>
      <c r="F5282" s="3">
        <v>10.725736246193001</v>
      </c>
    </row>
    <row r="5283" spans="1:6">
      <c r="A5283">
        <v>15</v>
      </c>
      <c r="B5283">
        <v>-90.671999999999997</v>
      </c>
      <c r="C5283">
        <v>6</v>
      </c>
      <c r="D5283">
        <v>1400</v>
      </c>
      <c r="E5283">
        <v>13</v>
      </c>
      <c r="F5283" s="3">
        <v>14.559082189263469</v>
      </c>
    </row>
    <row r="5284" spans="1:6">
      <c r="A5284">
        <v>16</v>
      </c>
      <c r="B5284">
        <v>-90.555999999999997</v>
      </c>
      <c r="C5284">
        <v>6</v>
      </c>
      <c r="D5284">
        <v>1400</v>
      </c>
      <c r="E5284">
        <v>19</v>
      </c>
      <c r="F5284" s="3">
        <v>18.270295901336187</v>
      </c>
    </row>
    <row r="5285" spans="1:6">
      <c r="A5285">
        <v>17</v>
      </c>
      <c r="B5285">
        <v>-90.44</v>
      </c>
      <c r="C5285">
        <v>6</v>
      </c>
      <c r="D5285">
        <v>1400</v>
      </c>
      <c r="E5285">
        <v>21</v>
      </c>
      <c r="F5285" s="3">
        <v>21.075078292767831</v>
      </c>
    </row>
    <row r="5286" spans="1:6">
      <c r="A5286">
        <v>18</v>
      </c>
      <c r="B5286">
        <v>-90.325000000000003</v>
      </c>
      <c r="C5286">
        <v>6</v>
      </c>
      <c r="D5286">
        <v>1400</v>
      </c>
      <c r="E5286">
        <v>32</v>
      </c>
      <c r="F5286" s="3">
        <v>22.314661502388532</v>
      </c>
    </row>
    <row r="5287" spans="1:6">
      <c r="A5287">
        <v>19</v>
      </c>
      <c r="B5287">
        <v>-90.218999999999994</v>
      </c>
      <c r="C5287">
        <v>6</v>
      </c>
      <c r="D5287">
        <v>1400</v>
      </c>
      <c r="E5287">
        <v>17</v>
      </c>
      <c r="F5287" s="3">
        <v>21.825647548822115</v>
      </c>
    </row>
    <row r="5288" spans="1:6">
      <c r="A5288">
        <v>20</v>
      </c>
      <c r="B5288">
        <v>-90.105999999999995</v>
      </c>
      <c r="C5288">
        <v>6</v>
      </c>
      <c r="D5288">
        <v>1400</v>
      </c>
      <c r="E5288">
        <v>24</v>
      </c>
      <c r="F5288" s="3">
        <v>19.698894036046372</v>
      </c>
    </row>
    <row r="5289" spans="1:6">
      <c r="A5289">
        <v>21</v>
      </c>
      <c r="B5289">
        <v>-89.991</v>
      </c>
      <c r="C5289">
        <v>6</v>
      </c>
      <c r="D5289">
        <v>1400</v>
      </c>
      <c r="E5289">
        <v>19</v>
      </c>
      <c r="F5289" s="3">
        <v>16.337301714823329</v>
      </c>
    </row>
    <row r="5290" spans="1:6">
      <c r="A5290">
        <v>22</v>
      </c>
      <c r="B5290">
        <v>-89.876999999999995</v>
      </c>
      <c r="C5290">
        <v>6</v>
      </c>
      <c r="D5290">
        <v>1400</v>
      </c>
      <c r="E5290">
        <v>12</v>
      </c>
      <c r="F5290" s="3">
        <v>12.521242146221766</v>
      </c>
    </row>
    <row r="5291" spans="1:6">
      <c r="A5291">
        <v>23</v>
      </c>
      <c r="B5291">
        <v>-89.757999999999996</v>
      </c>
      <c r="C5291">
        <v>6</v>
      </c>
      <c r="D5291">
        <v>1400</v>
      </c>
      <c r="E5291">
        <v>6</v>
      </c>
      <c r="F5291" s="3">
        <v>8.7437097843355307</v>
      </c>
    </row>
    <row r="5292" spans="1:6">
      <c r="A5292">
        <v>24</v>
      </c>
      <c r="B5292">
        <v>-89.641999999999996</v>
      </c>
      <c r="C5292">
        <v>6</v>
      </c>
      <c r="D5292">
        <v>1400</v>
      </c>
      <c r="E5292">
        <v>6</v>
      </c>
      <c r="F5292" s="3">
        <v>5.7346254170498954</v>
      </c>
    </row>
    <row r="5293" spans="1:6">
      <c r="A5293">
        <v>25</v>
      </c>
      <c r="B5293">
        <v>-89.534999999999997</v>
      </c>
      <c r="C5293">
        <v>6</v>
      </c>
      <c r="D5293">
        <v>1400</v>
      </c>
      <c r="E5293">
        <v>3</v>
      </c>
      <c r="F5293" s="3">
        <v>3.7010680538930494</v>
      </c>
    </row>
    <row r="5294" spans="1:6">
      <c r="A5294">
        <v>26</v>
      </c>
      <c r="B5294">
        <v>-89.43</v>
      </c>
      <c r="C5294">
        <v>6</v>
      </c>
      <c r="D5294">
        <v>1400</v>
      </c>
      <c r="E5294">
        <v>5</v>
      </c>
      <c r="F5294" s="3">
        <v>2.3557953876788895</v>
      </c>
    </row>
    <row r="5295" spans="1:6">
      <c r="A5295">
        <v>27</v>
      </c>
      <c r="B5295">
        <v>-89.316000000000003</v>
      </c>
      <c r="C5295">
        <v>6</v>
      </c>
      <c r="D5295">
        <v>1400</v>
      </c>
      <c r="E5295">
        <v>1</v>
      </c>
      <c r="F5295" s="3">
        <v>1.4703071662872875</v>
      </c>
    </row>
    <row r="5296" spans="1:6">
      <c r="A5296">
        <v>28</v>
      </c>
      <c r="B5296">
        <v>-89.195999999999998</v>
      </c>
      <c r="C5296">
        <v>6</v>
      </c>
      <c r="D5296">
        <v>1400</v>
      </c>
      <c r="E5296">
        <v>3</v>
      </c>
      <c r="F5296" s="3">
        <v>0.97668771929676024</v>
      </c>
    </row>
    <row r="5297" spans="1:6">
      <c r="A5297">
        <v>29</v>
      </c>
      <c r="B5297">
        <v>-89.090999999999994</v>
      </c>
      <c r="C5297">
        <v>6</v>
      </c>
      <c r="D5297">
        <v>1400</v>
      </c>
      <c r="E5297">
        <v>3</v>
      </c>
      <c r="F5297" s="3">
        <v>0.76507876908673667</v>
      </c>
    </row>
    <row r="5298" spans="1:6">
      <c r="A5298">
        <v>30</v>
      </c>
      <c r="B5298">
        <v>-88.971999999999994</v>
      </c>
      <c r="C5298">
        <v>6</v>
      </c>
      <c r="D5298">
        <v>1400</v>
      </c>
      <c r="E5298">
        <v>1</v>
      </c>
      <c r="F5298" s="3">
        <v>0.65640284475124966</v>
      </c>
    </row>
    <row r="5299" spans="1:6">
      <c r="A5299">
        <v>31</v>
      </c>
      <c r="B5299">
        <v>-88.86</v>
      </c>
      <c r="C5299">
        <v>6</v>
      </c>
      <c r="D5299">
        <v>1400</v>
      </c>
      <c r="E5299">
        <v>1</v>
      </c>
      <c r="F5299" s="3">
        <v>0.61561284861222376</v>
      </c>
    </row>
    <row r="5300" spans="1:6">
      <c r="A5300">
        <v>32</v>
      </c>
      <c r="B5300">
        <v>-88.751999999999995</v>
      </c>
      <c r="C5300">
        <v>6</v>
      </c>
      <c r="D5300">
        <v>1400</v>
      </c>
      <c r="E5300">
        <v>0</v>
      </c>
      <c r="F5300" s="3">
        <v>0.60059060556346522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224</v>
      </c>
    </row>
    <row r="5306" spans="1:6">
      <c r="A5306" t="s">
        <v>115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5</v>
      </c>
    </row>
    <row r="5310" spans="1:6">
      <c r="A5310" t="s">
        <v>225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9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354</v>
      </c>
      <c r="B5318" t="s">
        <v>333</v>
      </c>
      <c r="C5318" t="s">
        <v>336</v>
      </c>
      <c r="D5318" t="s">
        <v>353</v>
      </c>
      <c r="E5318" t="s">
        <v>352</v>
      </c>
      <c r="F5318" t="s">
        <v>373</v>
      </c>
    </row>
    <row r="5319" spans="1:10">
      <c r="A5319">
        <v>1</v>
      </c>
      <c r="B5319">
        <v>-92.248000000000005</v>
      </c>
      <c r="C5319">
        <v>6</v>
      </c>
      <c r="D5319">
        <v>1400</v>
      </c>
      <c r="E5319">
        <v>1</v>
      </c>
      <c r="F5319" s="3">
        <v>1.2422682989635767</v>
      </c>
      <c r="J5319" t="s">
        <v>492</v>
      </c>
    </row>
    <row r="5320" spans="1:10">
      <c r="A5320">
        <v>2</v>
      </c>
      <c r="B5320">
        <v>-92.138999999999996</v>
      </c>
      <c r="C5320">
        <v>6</v>
      </c>
      <c r="D5320">
        <v>1400</v>
      </c>
      <c r="E5320">
        <v>0</v>
      </c>
      <c r="F5320" s="3">
        <v>1.2424659632264041</v>
      </c>
    </row>
    <row r="5321" spans="1:10">
      <c r="A5321">
        <v>3</v>
      </c>
      <c r="B5321">
        <v>-92.024000000000001</v>
      </c>
      <c r="C5321">
        <v>6</v>
      </c>
      <c r="D5321">
        <v>1400</v>
      </c>
      <c r="E5321">
        <v>2</v>
      </c>
      <c r="F5321" s="3">
        <v>1.2431691070619888</v>
      </c>
    </row>
    <row r="5322" spans="1:10">
      <c r="A5322">
        <v>4</v>
      </c>
      <c r="B5322">
        <v>-91.912000000000006</v>
      </c>
      <c r="C5322">
        <v>6</v>
      </c>
      <c r="D5322">
        <v>1400</v>
      </c>
      <c r="E5322">
        <v>4</v>
      </c>
      <c r="F5322" s="3">
        <v>1.2453186293809912</v>
      </c>
    </row>
    <row r="5323" spans="1:10">
      <c r="A5323">
        <v>5</v>
      </c>
      <c r="B5323">
        <v>-91.8</v>
      </c>
      <c r="C5323">
        <v>6</v>
      </c>
      <c r="D5323">
        <v>1400</v>
      </c>
      <c r="E5323">
        <v>1</v>
      </c>
      <c r="F5323" s="3">
        <v>1.2514820428421325</v>
      </c>
    </row>
    <row r="5324" spans="1:10">
      <c r="A5324">
        <v>6</v>
      </c>
      <c r="B5324">
        <v>-91.694000000000003</v>
      </c>
      <c r="C5324">
        <v>6</v>
      </c>
      <c r="D5324">
        <v>1400</v>
      </c>
      <c r="E5324">
        <v>2</v>
      </c>
      <c r="F5324" s="3">
        <v>1.2665135159183203</v>
      </c>
    </row>
    <row r="5325" spans="1:10">
      <c r="A5325">
        <v>7</v>
      </c>
      <c r="B5325">
        <v>-91.581000000000003</v>
      </c>
      <c r="C5325">
        <v>6</v>
      </c>
      <c r="D5325">
        <v>1400</v>
      </c>
      <c r="E5325">
        <v>0</v>
      </c>
      <c r="F5325" s="3">
        <v>1.3052641602945991</v>
      </c>
    </row>
    <row r="5326" spans="1:10">
      <c r="A5326">
        <v>8</v>
      </c>
      <c r="B5326">
        <v>-91.465000000000003</v>
      </c>
      <c r="C5326">
        <v>6</v>
      </c>
      <c r="D5326">
        <v>1400</v>
      </c>
      <c r="E5326">
        <v>6</v>
      </c>
      <c r="F5326" s="3">
        <v>1.3972936799861657</v>
      </c>
    </row>
    <row r="5327" spans="1:10">
      <c r="A5327">
        <v>9</v>
      </c>
      <c r="B5327">
        <v>-91.349000000000004</v>
      </c>
      <c r="C5327">
        <v>6</v>
      </c>
      <c r="D5327">
        <v>1400</v>
      </c>
      <c r="E5327">
        <v>2</v>
      </c>
      <c r="F5327" s="3">
        <v>1.5944772685079529</v>
      </c>
    </row>
    <row r="5328" spans="1:10">
      <c r="A5328">
        <v>10</v>
      </c>
      <c r="B5328">
        <v>-91.233999999999995</v>
      </c>
      <c r="C5328">
        <v>6</v>
      </c>
      <c r="D5328">
        <v>1400</v>
      </c>
      <c r="E5328">
        <v>6</v>
      </c>
      <c r="F5328" s="3">
        <v>1.9767825941313966</v>
      </c>
    </row>
    <row r="5329" spans="1:6">
      <c r="A5329">
        <v>11</v>
      </c>
      <c r="B5329">
        <v>-91.123999999999995</v>
      </c>
      <c r="C5329">
        <v>6</v>
      </c>
      <c r="D5329">
        <v>1400</v>
      </c>
      <c r="E5329">
        <v>2</v>
      </c>
      <c r="F5329" s="3">
        <v>2.6212776636281978</v>
      </c>
    </row>
    <row r="5330" spans="1:6">
      <c r="A5330">
        <v>12</v>
      </c>
      <c r="B5330">
        <v>-91.009</v>
      </c>
      <c r="C5330">
        <v>6</v>
      </c>
      <c r="D5330">
        <v>1400</v>
      </c>
      <c r="E5330">
        <v>5</v>
      </c>
      <c r="F5330" s="3">
        <v>3.7105034672575998</v>
      </c>
    </row>
    <row r="5331" spans="1:6">
      <c r="A5331">
        <v>13</v>
      </c>
      <c r="B5331">
        <v>-90.894999999999996</v>
      </c>
      <c r="C5331">
        <v>6</v>
      </c>
      <c r="D5331">
        <v>1400</v>
      </c>
      <c r="E5331">
        <v>5</v>
      </c>
      <c r="F5331" s="3">
        <v>5.311711653818775</v>
      </c>
    </row>
    <row r="5332" spans="1:6">
      <c r="A5332">
        <v>14</v>
      </c>
      <c r="B5332">
        <v>-90.787000000000006</v>
      </c>
      <c r="C5332">
        <v>6</v>
      </c>
      <c r="D5332">
        <v>1400</v>
      </c>
      <c r="E5332">
        <v>7</v>
      </c>
      <c r="F5332" s="3">
        <v>7.3308442072958204</v>
      </c>
    </row>
    <row r="5333" spans="1:6">
      <c r="A5333">
        <v>15</v>
      </c>
      <c r="B5333">
        <v>-90.671999999999997</v>
      </c>
      <c r="C5333">
        <v>6</v>
      </c>
      <c r="D5333">
        <v>1400</v>
      </c>
      <c r="E5333">
        <v>8</v>
      </c>
      <c r="F5333" s="3">
        <v>9.9110952877824374</v>
      </c>
    </row>
    <row r="5334" spans="1:6">
      <c r="A5334">
        <v>16</v>
      </c>
      <c r="B5334">
        <v>-90.555999999999997</v>
      </c>
      <c r="C5334">
        <v>6</v>
      </c>
      <c r="D5334">
        <v>1400</v>
      </c>
      <c r="E5334">
        <v>12</v>
      </c>
      <c r="F5334" s="3">
        <v>12.681234978922113</v>
      </c>
    </row>
    <row r="5335" spans="1:6">
      <c r="A5335">
        <v>17</v>
      </c>
      <c r="B5335">
        <v>-90.44</v>
      </c>
      <c r="C5335">
        <v>6</v>
      </c>
      <c r="D5335">
        <v>1400</v>
      </c>
      <c r="E5335">
        <v>16</v>
      </c>
      <c r="F5335" s="3">
        <v>15.183861192824809</v>
      </c>
    </row>
    <row r="5336" spans="1:6">
      <c r="A5336">
        <v>18</v>
      </c>
      <c r="B5336">
        <v>-90.325000000000003</v>
      </c>
      <c r="C5336">
        <v>6</v>
      </c>
      <c r="D5336">
        <v>1400</v>
      </c>
      <c r="E5336">
        <v>22</v>
      </c>
      <c r="F5336" s="3">
        <v>16.925711017907318</v>
      </c>
    </row>
    <row r="5337" spans="1:6">
      <c r="A5337">
        <v>19</v>
      </c>
      <c r="B5337">
        <v>-90.218999999999994</v>
      </c>
      <c r="C5337">
        <v>6</v>
      </c>
      <c r="D5337">
        <v>1400</v>
      </c>
      <c r="E5337">
        <v>17</v>
      </c>
      <c r="F5337" s="3">
        <v>17.555400313371869</v>
      </c>
    </row>
    <row r="5338" spans="1:6">
      <c r="A5338">
        <v>20</v>
      </c>
      <c r="B5338">
        <v>-90.105999999999995</v>
      </c>
      <c r="C5338">
        <v>6</v>
      </c>
      <c r="D5338">
        <v>1400</v>
      </c>
      <c r="E5338">
        <v>14</v>
      </c>
      <c r="F5338" s="3">
        <v>17.05610120626222</v>
      </c>
    </row>
    <row r="5339" spans="1:6">
      <c r="A5339">
        <v>21</v>
      </c>
      <c r="B5339">
        <v>-89.991</v>
      </c>
      <c r="C5339">
        <v>6</v>
      </c>
      <c r="D5339">
        <v>1400</v>
      </c>
      <c r="E5339">
        <v>22</v>
      </c>
      <c r="F5339" s="3">
        <v>15.42253817522573</v>
      </c>
    </row>
    <row r="5340" spans="1:6">
      <c r="A5340">
        <v>22</v>
      </c>
      <c r="B5340">
        <v>-89.876999999999995</v>
      </c>
      <c r="C5340">
        <v>6</v>
      </c>
      <c r="D5340">
        <v>1400</v>
      </c>
      <c r="E5340">
        <v>10</v>
      </c>
      <c r="F5340" s="3">
        <v>13.025819456715682</v>
      </c>
    </row>
    <row r="5341" spans="1:6">
      <c r="A5341">
        <v>23</v>
      </c>
      <c r="B5341">
        <v>-89.757999999999996</v>
      </c>
      <c r="C5341">
        <v>6</v>
      </c>
      <c r="D5341">
        <v>1400</v>
      </c>
      <c r="E5341">
        <v>10</v>
      </c>
      <c r="F5341" s="3">
        <v>10.19170195203923</v>
      </c>
    </row>
    <row r="5342" spans="1:6">
      <c r="A5342">
        <v>24</v>
      </c>
      <c r="B5342">
        <v>-89.641999999999996</v>
      </c>
      <c r="C5342">
        <v>6</v>
      </c>
      <c r="D5342">
        <v>1400</v>
      </c>
      <c r="E5342">
        <v>12</v>
      </c>
      <c r="F5342" s="3">
        <v>7.5573616581685465</v>
      </c>
    </row>
    <row r="5343" spans="1:6">
      <c r="A5343">
        <v>25</v>
      </c>
      <c r="B5343">
        <v>-89.534999999999997</v>
      </c>
      <c r="C5343">
        <v>6</v>
      </c>
      <c r="D5343">
        <v>1400</v>
      </c>
      <c r="E5343">
        <v>5</v>
      </c>
      <c r="F5343" s="3">
        <v>5.5092573215670253</v>
      </c>
    </row>
    <row r="5344" spans="1:6">
      <c r="A5344">
        <v>26</v>
      </c>
      <c r="B5344">
        <v>-89.43</v>
      </c>
      <c r="C5344">
        <v>6</v>
      </c>
      <c r="D5344">
        <v>1400</v>
      </c>
      <c r="E5344">
        <v>3</v>
      </c>
      <c r="F5344" s="3">
        <v>3.9618806733217475</v>
      </c>
    </row>
    <row r="5345" spans="1:6">
      <c r="A5345">
        <v>27</v>
      </c>
      <c r="B5345">
        <v>-89.316000000000003</v>
      </c>
      <c r="C5345">
        <v>6</v>
      </c>
      <c r="D5345">
        <v>1400</v>
      </c>
      <c r="E5345">
        <v>3</v>
      </c>
      <c r="F5345" s="3">
        <v>2.7914964685761516</v>
      </c>
    </row>
    <row r="5346" spans="1:6">
      <c r="A5346">
        <v>28</v>
      </c>
      <c r="B5346">
        <v>-89.195999999999998</v>
      </c>
      <c r="C5346">
        <v>6</v>
      </c>
      <c r="D5346">
        <v>1400</v>
      </c>
      <c r="E5346">
        <v>1</v>
      </c>
      <c r="F5346" s="3">
        <v>2.030860156069374</v>
      </c>
    </row>
    <row r="5347" spans="1:6">
      <c r="A5347">
        <v>29</v>
      </c>
      <c r="B5347">
        <v>-89.090999999999994</v>
      </c>
      <c r="C5347">
        <v>6</v>
      </c>
      <c r="D5347">
        <v>1400</v>
      </c>
      <c r="E5347">
        <v>4</v>
      </c>
      <c r="F5347" s="3">
        <v>1.6495915073618344</v>
      </c>
    </row>
    <row r="5348" spans="1:6">
      <c r="A5348">
        <v>30</v>
      </c>
      <c r="B5348">
        <v>-88.971999999999994</v>
      </c>
      <c r="C5348">
        <v>6</v>
      </c>
      <c r="D5348">
        <v>1400</v>
      </c>
      <c r="E5348">
        <v>3</v>
      </c>
      <c r="F5348" s="3">
        <v>1.4203168339467069</v>
      </c>
    </row>
    <row r="5349" spans="1:6">
      <c r="A5349">
        <v>31</v>
      </c>
      <c r="B5349">
        <v>-88.86</v>
      </c>
      <c r="C5349">
        <v>6</v>
      </c>
      <c r="D5349">
        <v>1400</v>
      </c>
      <c r="E5349">
        <v>3</v>
      </c>
      <c r="F5349" s="3">
        <v>1.3179443337764416</v>
      </c>
    </row>
    <row r="5350" spans="1:6">
      <c r="A5350">
        <v>32</v>
      </c>
      <c r="B5350">
        <v>-88.751999999999995</v>
      </c>
      <c r="C5350">
        <v>6</v>
      </c>
      <c r="D5350">
        <v>1400</v>
      </c>
      <c r="E5350">
        <v>1</v>
      </c>
      <c r="F5350" s="3">
        <v>1.2731568428878348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226</v>
      </c>
    </row>
    <row r="5356" spans="1:6">
      <c r="A5356" t="s">
        <v>115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5</v>
      </c>
    </row>
    <row r="5360" spans="1:6">
      <c r="A5360" t="s">
        <v>227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9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354</v>
      </c>
      <c r="B5368" t="s">
        <v>333</v>
      </c>
      <c r="C5368" t="s">
        <v>336</v>
      </c>
      <c r="D5368" t="s">
        <v>353</v>
      </c>
      <c r="E5368" t="s">
        <v>352</v>
      </c>
      <c r="F5368" t="s">
        <v>373</v>
      </c>
    </row>
    <row r="5369" spans="1:10">
      <c r="A5369">
        <v>1</v>
      </c>
      <c r="B5369">
        <v>-92.248000000000005</v>
      </c>
      <c r="C5369">
        <v>6</v>
      </c>
      <c r="D5369">
        <v>1400</v>
      </c>
      <c r="E5369">
        <v>1</v>
      </c>
      <c r="F5369" s="3">
        <v>1.3572520796741845</v>
      </c>
      <c r="J5369" t="s">
        <v>493</v>
      </c>
    </row>
    <row r="5370" spans="1:10">
      <c r="A5370">
        <v>2</v>
      </c>
      <c r="B5370">
        <v>-92.138999999999996</v>
      </c>
      <c r="C5370">
        <v>6</v>
      </c>
      <c r="D5370">
        <v>1400</v>
      </c>
      <c r="E5370">
        <v>1</v>
      </c>
      <c r="F5370" s="3">
        <v>1.3572521365323029</v>
      </c>
    </row>
    <row r="5371" spans="1:10">
      <c r="A5371">
        <v>3</v>
      </c>
      <c r="B5371">
        <v>-92.024000000000001</v>
      </c>
      <c r="C5371">
        <v>6</v>
      </c>
      <c r="D5371">
        <v>1400</v>
      </c>
      <c r="E5371">
        <v>1</v>
      </c>
      <c r="F5371" s="3">
        <v>1.3572526196965089</v>
      </c>
    </row>
    <row r="5372" spans="1:10">
      <c r="A5372">
        <v>4</v>
      </c>
      <c r="B5372">
        <v>-91.912000000000006</v>
      </c>
      <c r="C5372">
        <v>6</v>
      </c>
      <c r="D5372">
        <v>1400</v>
      </c>
      <c r="E5372">
        <v>0</v>
      </c>
      <c r="F5372" s="3">
        <v>1.3572563250937528</v>
      </c>
    </row>
    <row r="5373" spans="1:10">
      <c r="A5373">
        <v>5</v>
      </c>
      <c r="B5373">
        <v>-91.8</v>
      </c>
      <c r="C5373">
        <v>6</v>
      </c>
      <c r="D5373">
        <v>1400</v>
      </c>
      <c r="E5373">
        <v>0</v>
      </c>
      <c r="F5373" s="3">
        <v>1.3572814271273748</v>
      </c>
    </row>
    <row r="5374" spans="1:10">
      <c r="A5374">
        <v>6</v>
      </c>
      <c r="B5374">
        <v>-91.694000000000003</v>
      </c>
      <c r="C5374">
        <v>6</v>
      </c>
      <c r="D5374">
        <v>1400</v>
      </c>
      <c r="E5374">
        <v>2</v>
      </c>
      <c r="F5374" s="3">
        <v>1.3574145553683226</v>
      </c>
    </row>
    <row r="5375" spans="1:10">
      <c r="A5375">
        <v>7</v>
      </c>
      <c r="B5375">
        <v>-91.581000000000003</v>
      </c>
      <c r="C5375">
        <v>6</v>
      </c>
      <c r="D5375">
        <v>1400</v>
      </c>
      <c r="E5375">
        <v>1</v>
      </c>
      <c r="F5375" s="3">
        <v>1.358139209048397</v>
      </c>
    </row>
    <row r="5376" spans="1:10">
      <c r="A5376">
        <v>8</v>
      </c>
      <c r="B5376">
        <v>-91.465000000000003</v>
      </c>
      <c r="C5376">
        <v>6</v>
      </c>
      <c r="D5376">
        <v>1400</v>
      </c>
      <c r="E5376">
        <v>4</v>
      </c>
      <c r="F5376" s="3">
        <v>1.3616740080683605</v>
      </c>
    </row>
    <row r="5377" spans="1:6">
      <c r="A5377">
        <v>9</v>
      </c>
      <c r="B5377">
        <v>-91.349000000000004</v>
      </c>
      <c r="C5377">
        <v>6</v>
      </c>
      <c r="D5377">
        <v>1400</v>
      </c>
      <c r="E5377">
        <v>4</v>
      </c>
      <c r="F5377" s="3">
        <v>1.3764527399938704</v>
      </c>
    </row>
    <row r="5378" spans="1:6">
      <c r="A5378">
        <v>10</v>
      </c>
      <c r="B5378">
        <v>-91.233999999999995</v>
      </c>
      <c r="C5378">
        <v>6</v>
      </c>
      <c r="D5378">
        <v>1400</v>
      </c>
      <c r="E5378">
        <v>5</v>
      </c>
      <c r="F5378" s="3">
        <v>1.4290935957959845</v>
      </c>
    </row>
    <row r="5379" spans="1:6">
      <c r="A5379">
        <v>11</v>
      </c>
      <c r="B5379">
        <v>-91.123999999999995</v>
      </c>
      <c r="C5379">
        <v>6</v>
      </c>
      <c r="D5379">
        <v>1400</v>
      </c>
      <c r="E5379">
        <v>5</v>
      </c>
      <c r="F5379" s="3">
        <v>1.580821630524061</v>
      </c>
    </row>
    <row r="5380" spans="1:6">
      <c r="A5380">
        <v>12</v>
      </c>
      <c r="B5380">
        <v>-91.009</v>
      </c>
      <c r="C5380">
        <v>6</v>
      </c>
      <c r="D5380">
        <v>1400</v>
      </c>
      <c r="E5380">
        <v>3</v>
      </c>
      <c r="F5380" s="3">
        <v>1.9988297217136077</v>
      </c>
    </row>
    <row r="5381" spans="1:6">
      <c r="A5381">
        <v>13</v>
      </c>
      <c r="B5381">
        <v>-90.894999999999996</v>
      </c>
      <c r="C5381">
        <v>6</v>
      </c>
      <c r="D5381">
        <v>1400</v>
      </c>
      <c r="E5381">
        <v>1</v>
      </c>
      <c r="F5381" s="3">
        <v>2.9530536708300916</v>
      </c>
    </row>
    <row r="5382" spans="1:6">
      <c r="A5382">
        <v>14</v>
      </c>
      <c r="B5382">
        <v>-90.787000000000006</v>
      </c>
      <c r="C5382">
        <v>6</v>
      </c>
      <c r="D5382">
        <v>1400</v>
      </c>
      <c r="E5382">
        <v>9</v>
      </c>
      <c r="F5382" s="3">
        <v>4.7030328777669261</v>
      </c>
    </row>
    <row r="5383" spans="1:6">
      <c r="A5383">
        <v>15</v>
      </c>
      <c r="B5383">
        <v>-90.671999999999997</v>
      </c>
      <c r="C5383">
        <v>6</v>
      </c>
      <c r="D5383">
        <v>1400</v>
      </c>
      <c r="E5383">
        <v>6</v>
      </c>
      <c r="F5383" s="3">
        <v>7.81016738708594</v>
      </c>
    </row>
    <row r="5384" spans="1:6">
      <c r="A5384">
        <v>16</v>
      </c>
      <c r="B5384">
        <v>-90.555999999999997</v>
      </c>
      <c r="C5384">
        <v>6</v>
      </c>
      <c r="D5384">
        <v>1400</v>
      </c>
      <c r="E5384">
        <v>13</v>
      </c>
      <c r="F5384" s="3">
        <v>12.267457923647518</v>
      </c>
    </row>
    <row r="5385" spans="1:6">
      <c r="A5385">
        <v>17</v>
      </c>
      <c r="B5385">
        <v>-90.44</v>
      </c>
      <c r="C5385">
        <v>6</v>
      </c>
      <c r="D5385">
        <v>1400</v>
      </c>
      <c r="E5385">
        <v>21</v>
      </c>
      <c r="F5385" s="3">
        <v>17.426281166732345</v>
      </c>
    </row>
    <row r="5386" spans="1:6">
      <c r="A5386">
        <v>18</v>
      </c>
      <c r="B5386">
        <v>-90.325000000000003</v>
      </c>
      <c r="C5386">
        <v>6</v>
      </c>
      <c r="D5386">
        <v>1400</v>
      </c>
      <c r="E5386">
        <v>24</v>
      </c>
      <c r="F5386" s="3">
        <v>21.94216434276337</v>
      </c>
    </row>
    <row r="5387" spans="1:6">
      <c r="A5387">
        <v>19</v>
      </c>
      <c r="B5387">
        <v>-90.218999999999994</v>
      </c>
      <c r="C5387">
        <v>6</v>
      </c>
      <c r="D5387">
        <v>1400</v>
      </c>
      <c r="E5387">
        <v>23</v>
      </c>
      <c r="F5387" s="3">
        <v>24.294013535818934</v>
      </c>
    </row>
    <row r="5388" spans="1:6">
      <c r="A5388">
        <v>20</v>
      </c>
      <c r="B5388">
        <v>-90.105999999999995</v>
      </c>
      <c r="C5388">
        <v>6</v>
      </c>
      <c r="D5388">
        <v>1400</v>
      </c>
      <c r="E5388">
        <v>20</v>
      </c>
      <c r="F5388" s="3">
        <v>24.030721258446963</v>
      </c>
    </row>
    <row r="5389" spans="1:6">
      <c r="A5389">
        <v>21</v>
      </c>
      <c r="B5389">
        <v>-89.991</v>
      </c>
      <c r="C5389">
        <v>6</v>
      </c>
      <c r="D5389">
        <v>1400</v>
      </c>
      <c r="E5389">
        <v>20</v>
      </c>
      <c r="F5389" s="3">
        <v>20.947303493985206</v>
      </c>
    </row>
    <row r="5390" spans="1:6">
      <c r="A5390">
        <v>22</v>
      </c>
      <c r="B5390">
        <v>-89.876999999999995</v>
      </c>
      <c r="C5390">
        <v>6</v>
      </c>
      <c r="D5390">
        <v>1400</v>
      </c>
      <c r="E5390">
        <v>19</v>
      </c>
      <c r="F5390" s="3">
        <v>16.181732849397768</v>
      </c>
    </row>
    <row r="5391" spans="1:6">
      <c r="A5391">
        <v>23</v>
      </c>
      <c r="B5391">
        <v>-89.757999999999996</v>
      </c>
      <c r="C5391">
        <v>6</v>
      </c>
      <c r="D5391">
        <v>1400</v>
      </c>
      <c r="E5391">
        <v>15</v>
      </c>
      <c r="F5391" s="3">
        <v>10.970696561686458</v>
      </c>
    </row>
    <row r="5392" spans="1:6">
      <c r="A5392">
        <v>24</v>
      </c>
      <c r="B5392">
        <v>-89.641999999999996</v>
      </c>
      <c r="C5392">
        <v>6</v>
      </c>
      <c r="D5392">
        <v>1400</v>
      </c>
      <c r="E5392">
        <v>5</v>
      </c>
      <c r="F5392" s="3">
        <v>6.8378187390179797</v>
      </c>
    </row>
    <row r="5393" spans="1:6">
      <c r="A5393">
        <v>25</v>
      </c>
      <c r="B5393">
        <v>-89.534999999999997</v>
      </c>
      <c r="C5393">
        <v>6</v>
      </c>
      <c r="D5393">
        <v>1400</v>
      </c>
      <c r="E5393">
        <v>6</v>
      </c>
      <c r="F5393" s="3">
        <v>4.2451373924631168</v>
      </c>
    </row>
    <row r="5394" spans="1:6">
      <c r="A5394">
        <v>26</v>
      </c>
      <c r="B5394">
        <v>-89.43</v>
      </c>
      <c r="C5394">
        <v>6</v>
      </c>
      <c r="D5394">
        <v>1400</v>
      </c>
      <c r="E5394">
        <v>2</v>
      </c>
      <c r="F5394" s="3">
        <v>2.7312079556944058</v>
      </c>
    </row>
    <row r="5395" spans="1:6">
      <c r="A5395">
        <v>27</v>
      </c>
      <c r="B5395">
        <v>-89.316000000000003</v>
      </c>
      <c r="C5395">
        <v>6</v>
      </c>
      <c r="D5395">
        <v>1400</v>
      </c>
      <c r="E5395">
        <v>1</v>
      </c>
      <c r="F5395" s="3">
        <v>1.8969194018145614</v>
      </c>
    </row>
    <row r="5396" spans="1:6">
      <c r="A5396">
        <v>28</v>
      </c>
      <c r="B5396">
        <v>-89.195999999999998</v>
      </c>
      <c r="C5396">
        <v>6</v>
      </c>
      <c r="D5396">
        <v>1400</v>
      </c>
      <c r="E5396">
        <v>2</v>
      </c>
      <c r="F5396" s="3">
        <v>1.5319944555461011</v>
      </c>
    </row>
    <row r="5397" spans="1:6">
      <c r="A5397">
        <v>29</v>
      </c>
      <c r="B5397">
        <v>-89.090999999999994</v>
      </c>
      <c r="C5397">
        <v>6</v>
      </c>
      <c r="D5397">
        <v>1400</v>
      </c>
      <c r="E5397">
        <v>5</v>
      </c>
      <c r="F5397" s="3">
        <v>1.4149665405208909</v>
      </c>
    </row>
    <row r="5398" spans="1:6">
      <c r="A5398">
        <v>30</v>
      </c>
      <c r="B5398">
        <v>-88.971999999999994</v>
      </c>
      <c r="C5398">
        <v>6</v>
      </c>
      <c r="D5398">
        <v>1400</v>
      </c>
      <c r="E5398">
        <v>3</v>
      </c>
      <c r="F5398" s="3">
        <v>1.3715961456569006</v>
      </c>
    </row>
    <row r="5399" spans="1:6">
      <c r="A5399">
        <v>31</v>
      </c>
      <c r="B5399">
        <v>-88.86</v>
      </c>
      <c r="C5399">
        <v>6</v>
      </c>
      <c r="D5399">
        <v>1400</v>
      </c>
      <c r="E5399">
        <v>2</v>
      </c>
      <c r="F5399" s="3">
        <v>1.360640682275271</v>
      </c>
    </row>
    <row r="5400" spans="1:6">
      <c r="A5400">
        <v>32</v>
      </c>
      <c r="B5400">
        <v>-88.751999999999995</v>
      </c>
      <c r="C5400">
        <v>6</v>
      </c>
      <c r="D5400">
        <v>1400</v>
      </c>
      <c r="E5400">
        <v>4</v>
      </c>
      <c r="F5400" s="3">
        <v>1.3579982657593974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228</v>
      </c>
    </row>
    <row r="5406" spans="1:6">
      <c r="A5406" t="s">
        <v>115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5</v>
      </c>
    </row>
    <row r="5410" spans="1:10">
      <c r="A5410" t="s">
        <v>229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9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354</v>
      </c>
      <c r="B5418" t="s">
        <v>333</v>
      </c>
      <c r="C5418" t="s">
        <v>336</v>
      </c>
      <c r="D5418" t="s">
        <v>353</v>
      </c>
      <c r="E5418" t="s">
        <v>352</v>
      </c>
      <c r="F5418" t="s">
        <v>373</v>
      </c>
    </row>
    <row r="5419" spans="1:10">
      <c r="A5419">
        <v>1</v>
      </c>
      <c r="B5419">
        <v>-92.248000000000005</v>
      </c>
      <c r="C5419">
        <v>6</v>
      </c>
      <c r="D5419">
        <v>1400</v>
      </c>
      <c r="E5419">
        <v>2</v>
      </c>
      <c r="F5419" s="3">
        <v>1.6652824986746877</v>
      </c>
      <c r="J5419" t="s">
        <v>494</v>
      </c>
    </row>
    <row r="5420" spans="1:10">
      <c r="A5420">
        <v>2</v>
      </c>
      <c r="B5420">
        <v>-92.138999999999996</v>
      </c>
      <c r="C5420">
        <v>6</v>
      </c>
      <c r="D5420">
        <v>1400</v>
      </c>
      <c r="E5420">
        <v>2</v>
      </c>
      <c r="F5420" s="3">
        <v>1.6652824986746877</v>
      </c>
    </row>
    <row r="5421" spans="1:10">
      <c r="A5421">
        <v>3</v>
      </c>
      <c r="B5421">
        <v>-92.024000000000001</v>
      </c>
      <c r="C5421">
        <v>6</v>
      </c>
      <c r="D5421">
        <v>1400</v>
      </c>
      <c r="E5421">
        <v>2</v>
      </c>
      <c r="F5421" s="3">
        <v>1.665282671545071</v>
      </c>
    </row>
    <row r="5422" spans="1:10">
      <c r="A5422">
        <v>4</v>
      </c>
      <c r="B5422">
        <v>-91.912000000000006</v>
      </c>
      <c r="C5422">
        <v>6</v>
      </c>
      <c r="D5422">
        <v>1400</v>
      </c>
      <c r="E5422">
        <v>2</v>
      </c>
      <c r="F5422" s="3">
        <v>1.6652840676030249</v>
      </c>
    </row>
    <row r="5423" spans="1:10">
      <c r="A5423">
        <v>5</v>
      </c>
      <c r="B5423">
        <v>-91.8</v>
      </c>
      <c r="C5423">
        <v>6</v>
      </c>
      <c r="D5423">
        <v>1400</v>
      </c>
      <c r="E5423">
        <v>1</v>
      </c>
      <c r="F5423" s="3">
        <v>1.6652948785550825</v>
      </c>
    </row>
    <row r="5424" spans="1:10">
      <c r="A5424">
        <v>6</v>
      </c>
      <c r="B5424">
        <v>-91.694000000000003</v>
      </c>
      <c r="C5424">
        <v>6</v>
      </c>
      <c r="D5424">
        <v>1400</v>
      </c>
      <c r="E5424">
        <v>1</v>
      </c>
      <c r="F5424" s="3">
        <v>1.6653593757784542</v>
      </c>
    </row>
    <row r="5425" spans="1:6">
      <c r="A5425">
        <v>7</v>
      </c>
      <c r="B5425">
        <v>-91.581000000000003</v>
      </c>
      <c r="C5425">
        <v>6</v>
      </c>
      <c r="D5425">
        <v>1400</v>
      </c>
      <c r="E5425">
        <v>0</v>
      </c>
      <c r="F5425" s="3">
        <v>1.6657516442633513</v>
      </c>
    </row>
    <row r="5426" spans="1:6">
      <c r="A5426">
        <v>8</v>
      </c>
      <c r="B5426">
        <v>-91.465000000000003</v>
      </c>
      <c r="C5426">
        <v>6</v>
      </c>
      <c r="D5426">
        <v>1400</v>
      </c>
      <c r="E5426">
        <v>4</v>
      </c>
      <c r="F5426" s="3">
        <v>1.6678726678330542</v>
      </c>
    </row>
    <row r="5427" spans="1:6">
      <c r="A5427">
        <v>9</v>
      </c>
      <c r="B5427">
        <v>-91.349000000000004</v>
      </c>
      <c r="C5427">
        <v>6</v>
      </c>
      <c r="D5427">
        <v>1400</v>
      </c>
      <c r="E5427">
        <v>5</v>
      </c>
      <c r="F5427" s="3">
        <v>1.6775897560227486</v>
      </c>
    </row>
    <row r="5428" spans="1:6">
      <c r="A5428">
        <v>10</v>
      </c>
      <c r="B5428">
        <v>-91.233999999999995</v>
      </c>
      <c r="C5428">
        <v>6</v>
      </c>
      <c r="D5428">
        <v>1400</v>
      </c>
      <c r="E5428">
        <v>1</v>
      </c>
      <c r="F5428" s="3">
        <v>1.7150347626539104</v>
      </c>
    </row>
    <row r="5429" spans="1:6">
      <c r="A5429">
        <v>11</v>
      </c>
      <c r="B5429">
        <v>-91.123999999999995</v>
      </c>
      <c r="C5429">
        <v>6</v>
      </c>
      <c r="D5429">
        <v>1400</v>
      </c>
      <c r="E5429">
        <v>6</v>
      </c>
      <c r="F5429" s="3">
        <v>1.8301510441798186</v>
      </c>
    </row>
    <row r="5430" spans="1:6">
      <c r="A5430">
        <v>12</v>
      </c>
      <c r="B5430">
        <v>-91.009</v>
      </c>
      <c r="C5430">
        <v>6</v>
      </c>
      <c r="D5430">
        <v>1400</v>
      </c>
      <c r="E5430">
        <v>3</v>
      </c>
      <c r="F5430" s="3">
        <v>2.1646708710284619</v>
      </c>
    </row>
    <row r="5431" spans="1:6">
      <c r="A5431">
        <v>13</v>
      </c>
      <c r="B5431">
        <v>-90.894999999999996</v>
      </c>
      <c r="C5431">
        <v>6</v>
      </c>
      <c r="D5431">
        <v>1400</v>
      </c>
      <c r="E5431">
        <v>6</v>
      </c>
      <c r="F5431" s="3">
        <v>2.9604287475244742</v>
      </c>
    </row>
    <row r="5432" spans="1:6">
      <c r="A5432">
        <v>14</v>
      </c>
      <c r="B5432">
        <v>-90.787000000000006</v>
      </c>
      <c r="C5432">
        <v>6</v>
      </c>
      <c r="D5432">
        <v>1400</v>
      </c>
      <c r="E5432">
        <v>3</v>
      </c>
      <c r="F5432" s="3">
        <v>4.4600158724401373</v>
      </c>
    </row>
    <row r="5433" spans="1:6">
      <c r="A5433">
        <v>15</v>
      </c>
      <c r="B5433">
        <v>-90.671999999999997</v>
      </c>
      <c r="C5433">
        <v>6</v>
      </c>
      <c r="D5433">
        <v>1400</v>
      </c>
      <c r="E5433">
        <v>7</v>
      </c>
      <c r="F5433" s="3">
        <v>7.1593392150509123</v>
      </c>
    </row>
    <row r="5434" spans="1:6">
      <c r="A5434">
        <v>16</v>
      </c>
      <c r="B5434">
        <v>-90.555999999999997</v>
      </c>
      <c r="C5434">
        <v>6</v>
      </c>
      <c r="D5434">
        <v>1400</v>
      </c>
      <c r="E5434">
        <v>17</v>
      </c>
      <c r="F5434" s="3">
        <v>11.021324688446443</v>
      </c>
    </row>
    <row r="5435" spans="1:6">
      <c r="A5435">
        <v>17</v>
      </c>
      <c r="B5435">
        <v>-90.44</v>
      </c>
      <c r="C5435">
        <v>6</v>
      </c>
      <c r="D5435">
        <v>1400</v>
      </c>
      <c r="E5435">
        <v>13</v>
      </c>
      <c r="F5435" s="3">
        <v>15.377379217461755</v>
      </c>
    </row>
    <row r="5436" spans="1:6">
      <c r="A5436">
        <v>18</v>
      </c>
      <c r="B5436">
        <v>-90.325000000000003</v>
      </c>
      <c r="C5436">
        <v>6</v>
      </c>
      <c r="D5436">
        <v>1400</v>
      </c>
      <c r="E5436">
        <v>17</v>
      </c>
      <c r="F5436" s="3">
        <v>18.937082867340536</v>
      </c>
    </row>
    <row r="5437" spans="1:6">
      <c r="A5437">
        <v>19</v>
      </c>
      <c r="B5437">
        <v>-90.218999999999994</v>
      </c>
      <c r="C5437">
        <v>6</v>
      </c>
      <c r="D5437">
        <v>1400</v>
      </c>
      <c r="E5437">
        <v>18</v>
      </c>
      <c r="F5437" s="3">
        <v>20.41451805485843</v>
      </c>
    </row>
    <row r="5438" spans="1:6">
      <c r="A5438">
        <v>20</v>
      </c>
      <c r="B5438">
        <v>-90.105999999999995</v>
      </c>
      <c r="C5438">
        <v>6</v>
      </c>
      <c r="D5438">
        <v>1400</v>
      </c>
      <c r="E5438">
        <v>22</v>
      </c>
      <c r="F5438" s="3">
        <v>19.490724737229289</v>
      </c>
    </row>
    <row r="5439" spans="1:6">
      <c r="A5439">
        <v>21</v>
      </c>
      <c r="B5439">
        <v>-89.991</v>
      </c>
      <c r="C5439">
        <v>6</v>
      </c>
      <c r="D5439">
        <v>1400</v>
      </c>
      <c r="E5439">
        <v>20</v>
      </c>
      <c r="F5439" s="3">
        <v>16.293706463134438</v>
      </c>
    </row>
    <row r="5440" spans="1:6">
      <c r="A5440">
        <v>22</v>
      </c>
      <c r="B5440">
        <v>-89.876999999999995</v>
      </c>
      <c r="C5440">
        <v>6</v>
      </c>
      <c r="D5440">
        <v>1400</v>
      </c>
      <c r="E5440">
        <v>12</v>
      </c>
      <c r="F5440" s="3">
        <v>12.061281093650155</v>
      </c>
    </row>
    <row r="5441" spans="1:6">
      <c r="A5441">
        <v>23</v>
      </c>
      <c r="B5441">
        <v>-89.757999999999996</v>
      </c>
      <c r="C5441">
        <v>6</v>
      </c>
      <c r="D5441">
        <v>1400</v>
      </c>
      <c r="E5441">
        <v>9</v>
      </c>
      <c r="F5441" s="3">
        <v>7.9007305143009621</v>
      </c>
    </row>
    <row r="5442" spans="1:6">
      <c r="A5442">
        <v>24</v>
      </c>
      <c r="B5442">
        <v>-89.641999999999996</v>
      </c>
      <c r="C5442">
        <v>6</v>
      </c>
      <c r="D5442">
        <v>1400</v>
      </c>
      <c r="E5442">
        <v>5</v>
      </c>
      <c r="F5442" s="3">
        <v>4.919416549639819</v>
      </c>
    </row>
    <row r="5443" spans="1:6">
      <c r="A5443">
        <v>25</v>
      </c>
      <c r="B5443">
        <v>-89.534999999999997</v>
      </c>
      <c r="C5443">
        <v>6</v>
      </c>
      <c r="D5443">
        <v>1400</v>
      </c>
      <c r="E5443">
        <v>1</v>
      </c>
      <c r="F5443" s="3">
        <v>3.2288584414465431</v>
      </c>
    </row>
    <row r="5444" spans="1:6">
      <c r="A5444">
        <v>26</v>
      </c>
      <c r="B5444">
        <v>-89.43</v>
      </c>
      <c r="C5444">
        <v>6</v>
      </c>
      <c r="D5444">
        <v>1400</v>
      </c>
      <c r="E5444">
        <v>6</v>
      </c>
      <c r="F5444" s="3">
        <v>2.3380008678973168</v>
      </c>
    </row>
    <row r="5445" spans="1:6">
      <c r="A5445">
        <v>27</v>
      </c>
      <c r="B5445">
        <v>-89.316000000000003</v>
      </c>
      <c r="C5445">
        <v>6</v>
      </c>
      <c r="D5445">
        <v>1400</v>
      </c>
      <c r="E5445">
        <v>2</v>
      </c>
      <c r="F5445" s="3">
        <v>1.8995316468875147</v>
      </c>
    </row>
    <row r="5446" spans="1:6">
      <c r="A5446">
        <v>28</v>
      </c>
      <c r="B5446">
        <v>-89.195999999999998</v>
      </c>
      <c r="C5446">
        <v>6</v>
      </c>
      <c r="D5446">
        <v>1400</v>
      </c>
      <c r="E5446">
        <v>3</v>
      </c>
      <c r="F5446" s="3">
        <v>1.7312595353181601</v>
      </c>
    </row>
    <row r="5447" spans="1:6">
      <c r="A5447">
        <v>29</v>
      </c>
      <c r="B5447">
        <v>-89.090999999999994</v>
      </c>
      <c r="C5447">
        <v>6</v>
      </c>
      <c r="D5447">
        <v>1400</v>
      </c>
      <c r="E5447">
        <v>1</v>
      </c>
      <c r="F5447" s="3">
        <v>1.6843664284597799</v>
      </c>
    </row>
    <row r="5448" spans="1:6">
      <c r="A5448">
        <v>30</v>
      </c>
      <c r="B5448">
        <v>-88.971999999999994</v>
      </c>
      <c r="C5448">
        <v>6</v>
      </c>
      <c r="D5448">
        <v>1400</v>
      </c>
      <c r="E5448">
        <v>6</v>
      </c>
      <c r="F5448" s="3">
        <v>1.6693147312341596</v>
      </c>
    </row>
    <row r="5449" spans="1:6">
      <c r="A5449">
        <v>31</v>
      </c>
      <c r="B5449">
        <v>-88.86</v>
      </c>
      <c r="C5449">
        <v>6</v>
      </c>
      <c r="D5449">
        <v>1400</v>
      </c>
      <c r="E5449">
        <v>3</v>
      </c>
      <c r="F5449" s="3">
        <v>1.666090604431276</v>
      </c>
    </row>
    <row r="5450" spans="1:6">
      <c r="A5450">
        <v>32</v>
      </c>
      <c r="B5450">
        <v>-88.751999999999995</v>
      </c>
      <c r="C5450">
        <v>6</v>
      </c>
      <c r="D5450">
        <v>1400</v>
      </c>
      <c r="E5450">
        <v>1</v>
      </c>
      <c r="F5450" s="3">
        <v>1.6654327331930168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230</v>
      </c>
    </row>
    <row r="5456" spans="1:6">
      <c r="A5456" t="s">
        <v>115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5</v>
      </c>
    </row>
    <row r="5460" spans="1:10">
      <c r="A5460" t="s">
        <v>231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9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354</v>
      </c>
      <c r="B5468" t="s">
        <v>333</v>
      </c>
      <c r="C5468" t="s">
        <v>336</v>
      </c>
      <c r="D5468" t="s">
        <v>353</v>
      </c>
      <c r="E5468" t="s">
        <v>352</v>
      </c>
      <c r="F5468" t="s">
        <v>373</v>
      </c>
    </row>
    <row r="5469" spans="1:10">
      <c r="A5469">
        <v>1</v>
      </c>
      <c r="B5469">
        <v>-92.248000000000005</v>
      </c>
      <c r="C5469">
        <v>6</v>
      </c>
      <c r="D5469">
        <v>1400</v>
      </c>
      <c r="E5469">
        <v>2</v>
      </c>
      <c r="F5469" s="3">
        <v>0.94852463048240898</v>
      </c>
      <c r="J5469" t="s">
        <v>495</v>
      </c>
    </row>
    <row r="5470" spans="1:10">
      <c r="A5470">
        <v>2</v>
      </c>
      <c r="B5470">
        <v>-92.138999999999996</v>
      </c>
      <c r="C5470">
        <v>6</v>
      </c>
      <c r="D5470">
        <v>1400</v>
      </c>
      <c r="E5470">
        <v>3</v>
      </c>
      <c r="F5470" s="3">
        <v>0.9487571108135705</v>
      </c>
    </row>
    <row r="5471" spans="1:10">
      <c r="A5471">
        <v>3</v>
      </c>
      <c r="B5471">
        <v>-92.024000000000001</v>
      </c>
      <c r="C5471">
        <v>6</v>
      </c>
      <c r="D5471">
        <v>1400</v>
      </c>
      <c r="E5471">
        <v>1</v>
      </c>
      <c r="F5471" s="3">
        <v>0.94957734893218271</v>
      </c>
    </row>
    <row r="5472" spans="1:10">
      <c r="A5472">
        <v>4</v>
      </c>
      <c r="B5472">
        <v>-91.912000000000006</v>
      </c>
      <c r="C5472">
        <v>6</v>
      </c>
      <c r="D5472">
        <v>1400</v>
      </c>
      <c r="E5472">
        <v>0</v>
      </c>
      <c r="F5472" s="3">
        <v>0.95206604483407953</v>
      </c>
    </row>
    <row r="5473" spans="1:6">
      <c r="A5473">
        <v>5</v>
      </c>
      <c r="B5473">
        <v>-91.8</v>
      </c>
      <c r="C5473">
        <v>6</v>
      </c>
      <c r="D5473">
        <v>1400</v>
      </c>
      <c r="E5473">
        <v>1</v>
      </c>
      <c r="F5473" s="3">
        <v>0.95915367823973186</v>
      </c>
    </row>
    <row r="5474" spans="1:6">
      <c r="A5474">
        <v>6</v>
      </c>
      <c r="B5474">
        <v>-91.694000000000003</v>
      </c>
      <c r="C5474">
        <v>6</v>
      </c>
      <c r="D5474">
        <v>1400</v>
      </c>
      <c r="E5474">
        <v>2</v>
      </c>
      <c r="F5474" s="3">
        <v>0.97633699920837913</v>
      </c>
    </row>
    <row r="5475" spans="1:6">
      <c r="A5475">
        <v>7</v>
      </c>
      <c r="B5475">
        <v>-91.581000000000003</v>
      </c>
      <c r="C5475">
        <v>6</v>
      </c>
      <c r="D5475">
        <v>1400</v>
      </c>
      <c r="E5475">
        <v>0</v>
      </c>
      <c r="F5475" s="3">
        <v>1.0203961049472403</v>
      </c>
    </row>
    <row r="5476" spans="1:6">
      <c r="A5476">
        <v>8</v>
      </c>
      <c r="B5476">
        <v>-91.465000000000003</v>
      </c>
      <c r="C5476">
        <v>6</v>
      </c>
      <c r="D5476">
        <v>1400</v>
      </c>
      <c r="E5476">
        <v>3</v>
      </c>
      <c r="F5476" s="3">
        <v>1.1245189768210622</v>
      </c>
    </row>
    <row r="5477" spans="1:6">
      <c r="A5477">
        <v>9</v>
      </c>
      <c r="B5477">
        <v>-91.349000000000004</v>
      </c>
      <c r="C5477">
        <v>6</v>
      </c>
      <c r="D5477">
        <v>1400</v>
      </c>
      <c r="E5477">
        <v>0</v>
      </c>
      <c r="F5477" s="3">
        <v>1.3466712159228376</v>
      </c>
    </row>
    <row r="5478" spans="1:6">
      <c r="A5478">
        <v>10</v>
      </c>
      <c r="B5478">
        <v>-91.233999999999995</v>
      </c>
      <c r="C5478">
        <v>6</v>
      </c>
      <c r="D5478">
        <v>1400</v>
      </c>
      <c r="E5478">
        <v>0</v>
      </c>
      <c r="F5478" s="3">
        <v>1.7758969435705052</v>
      </c>
    </row>
    <row r="5479" spans="1:6">
      <c r="A5479">
        <v>11</v>
      </c>
      <c r="B5479">
        <v>-91.123999999999995</v>
      </c>
      <c r="C5479">
        <v>6</v>
      </c>
      <c r="D5479">
        <v>1400</v>
      </c>
      <c r="E5479">
        <v>5</v>
      </c>
      <c r="F5479" s="3">
        <v>2.4975907154264259</v>
      </c>
    </row>
    <row r="5480" spans="1:6">
      <c r="A5480">
        <v>12</v>
      </c>
      <c r="B5480">
        <v>-91.009</v>
      </c>
      <c r="C5480">
        <v>6</v>
      </c>
      <c r="D5480">
        <v>1400</v>
      </c>
      <c r="E5480">
        <v>8</v>
      </c>
      <c r="F5480" s="3">
        <v>3.7150004380021291</v>
      </c>
    </row>
    <row r="5481" spans="1:6">
      <c r="A5481">
        <v>13</v>
      </c>
      <c r="B5481">
        <v>-90.894999999999996</v>
      </c>
      <c r="C5481">
        <v>6</v>
      </c>
      <c r="D5481">
        <v>1400</v>
      </c>
      <c r="E5481">
        <v>4</v>
      </c>
      <c r="F5481" s="3">
        <v>5.5027475213451957</v>
      </c>
    </row>
    <row r="5482" spans="1:6">
      <c r="A5482">
        <v>14</v>
      </c>
      <c r="B5482">
        <v>-90.787000000000006</v>
      </c>
      <c r="C5482">
        <v>6</v>
      </c>
      <c r="D5482">
        <v>1400</v>
      </c>
      <c r="E5482">
        <v>13</v>
      </c>
      <c r="F5482" s="3">
        <v>7.756812415224573</v>
      </c>
    </row>
    <row r="5483" spans="1:6">
      <c r="A5483">
        <v>15</v>
      </c>
      <c r="B5483">
        <v>-90.671999999999997</v>
      </c>
      <c r="C5483">
        <v>6</v>
      </c>
      <c r="D5483">
        <v>1400</v>
      </c>
      <c r="E5483">
        <v>11</v>
      </c>
      <c r="F5483" s="3">
        <v>10.640008096258219</v>
      </c>
    </row>
    <row r="5484" spans="1:6">
      <c r="A5484">
        <v>16</v>
      </c>
      <c r="B5484">
        <v>-90.555999999999997</v>
      </c>
      <c r="C5484">
        <v>6</v>
      </c>
      <c r="D5484">
        <v>1400</v>
      </c>
      <c r="E5484">
        <v>15</v>
      </c>
      <c r="F5484" s="3">
        <v>13.743062451546891</v>
      </c>
    </row>
    <row r="5485" spans="1:6">
      <c r="A5485">
        <v>17</v>
      </c>
      <c r="B5485">
        <v>-90.44</v>
      </c>
      <c r="C5485">
        <v>6</v>
      </c>
      <c r="D5485">
        <v>1400</v>
      </c>
      <c r="E5485">
        <v>14</v>
      </c>
      <c r="F5485" s="3">
        <v>16.560589653664248</v>
      </c>
    </row>
    <row r="5486" spans="1:6">
      <c r="A5486">
        <v>18</v>
      </c>
      <c r="B5486">
        <v>-90.325000000000003</v>
      </c>
      <c r="C5486">
        <v>6</v>
      </c>
      <c r="D5486">
        <v>1400</v>
      </c>
      <c r="E5486">
        <v>21</v>
      </c>
      <c r="F5486" s="3">
        <v>18.543695205597405</v>
      </c>
    </row>
    <row r="5487" spans="1:6">
      <c r="A5487">
        <v>19</v>
      </c>
      <c r="B5487">
        <v>-90.218999999999994</v>
      </c>
      <c r="C5487">
        <v>6</v>
      </c>
      <c r="D5487">
        <v>1400</v>
      </c>
      <c r="E5487">
        <v>20</v>
      </c>
      <c r="F5487" s="3">
        <v>19.292512144038085</v>
      </c>
    </row>
    <row r="5488" spans="1:6">
      <c r="A5488">
        <v>20</v>
      </c>
      <c r="B5488">
        <v>-90.105999999999995</v>
      </c>
      <c r="C5488">
        <v>6</v>
      </c>
      <c r="D5488">
        <v>1400</v>
      </c>
      <c r="E5488">
        <v>16</v>
      </c>
      <c r="F5488" s="3">
        <v>18.786359628879765</v>
      </c>
    </row>
    <row r="5489" spans="1:6">
      <c r="A5489">
        <v>21</v>
      </c>
      <c r="B5489">
        <v>-89.991</v>
      </c>
      <c r="C5489">
        <v>6</v>
      </c>
      <c r="D5489">
        <v>1400</v>
      </c>
      <c r="E5489">
        <v>17</v>
      </c>
      <c r="F5489" s="3">
        <v>17.005231237658982</v>
      </c>
    </row>
    <row r="5490" spans="1:6">
      <c r="A5490">
        <v>22</v>
      </c>
      <c r="B5490">
        <v>-89.876999999999995</v>
      </c>
      <c r="C5490">
        <v>6</v>
      </c>
      <c r="D5490">
        <v>1400</v>
      </c>
      <c r="E5490">
        <v>15</v>
      </c>
      <c r="F5490" s="3">
        <v>14.35127344133296</v>
      </c>
    </row>
    <row r="5491" spans="1:6">
      <c r="A5491">
        <v>23</v>
      </c>
      <c r="B5491">
        <v>-89.757999999999996</v>
      </c>
      <c r="C5491">
        <v>6</v>
      </c>
      <c r="D5491">
        <v>1400</v>
      </c>
      <c r="E5491">
        <v>11</v>
      </c>
      <c r="F5491" s="3">
        <v>11.182767585144566</v>
      </c>
    </row>
    <row r="5492" spans="1:6">
      <c r="A5492">
        <v>24</v>
      </c>
      <c r="B5492">
        <v>-89.641999999999996</v>
      </c>
      <c r="C5492">
        <v>6</v>
      </c>
      <c r="D5492">
        <v>1400</v>
      </c>
      <c r="E5492">
        <v>8</v>
      </c>
      <c r="F5492" s="3">
        <v>8.2134232984766822</v>
      </c>
    </row>
    <row r="5493" spans="1:6">
      <c r="A5493">
        <v>25</v>
      </c>
      <c r="B5493">
        <v>-89.534999999999997</v>
      </c>
      <c r="C5493">
        <v>6</v>
      </c>
      <c r="D5493">
        <v>1400</v>
      </c>
      <c r="E5493">
        <v>7</v>
      </c>
      <c r="F5493" s="3">
        <v>5.8873994295132226</v>
      </c>
    </row>
    <row r="5494" spans="1:6">
      <c r="A5494">
        <v>26</v>
      </c>
      <c r="B5494">
        <v>-89.43</v>
      </c>
      <c r="C5494">
        <v>6</v>
      </c>
      <c r="D5494">
        <v>1400</v>
      </c>
      <c r="E5494">
        <v>3</v>
      </c>
      <c r="F5494" s="3">
        <v>4.1171476805271707</v>
      </c>
    </row>
    <row r="5495" spans="1:6">
      <c r="A5495">
        <v>27</v>
      </c>
      <c r="B5495">
        <v>-89.316000000000003</v>
      </c>
      <c r="C5495">
        <v>6</v>
      </c>
      <c r="D5495">
        <v>1400</v>
      </c>
      <c r="E5495">
        <v>2</v>
      </c>
      <c r="F5495" s="3">
        <v>2.7676447268206834</v>
      </c>
    </row>
    <row r="5496" spans="1:6">
      <c r="A5496">
        <v>28</v>
      </c>
      <c r="B5496">
        <v>-89.195999999999998</v>
      </c>
      <c r="C5496">
        <v>6</v>
      </c>
      <c r="D5496">
        <v>1400</v>
      </c>
      <c r="E5496">
        <v>6</v>
      </c>
      <c r="F5496" s="3">
        <v>1.8827986071245113</v>
      </c>
    </row>
    <row r="5497" spans="1:6">
      <c r="A5497">
        <v>29</v>
      </c>
      <c r="B5497">
        <v>-89.090999999999994</v>
      </c>
      <c r="C5497">
        <v>6</v>
      </c>
      <c r="D5497">
        <v>1400</v>
      </c>
      <c r="E5497">
        <v>4</v>
      </c>
      <c r="F5497" s="3">
        <v>1.4351764925852903</v>
      </c>
    </row>
    <row r="5498" spans="1:6">
      <c r="A5498">
        <v>30</v>
      </c>
      <c r="B5498">
        <v>-88.971999999999994</v>
      </c>
      <c r="C5498">
        <v>6</v>
      </c>
      <c r="D5498">
        <v>1400</v>
      </c>
      <c r="E5498">
        <v>6</v>
      </c>
      <c r="F5498" s="3">
        <v>1.163438123894142</v>
      </c>
    </row>
    <row r="5499" spans="1:6">
      <c r="A5499">
        <v>31</v>
      </c>
      <c r="B5499">
        <v>-88.86</v>
      </c>
      <c r="C5499">
        <v>6</v>
      </c>
      <c r="D5499">
        <v>1400</v>
      </c>
      <c r="E5499">
        <v>3</v>
      </c>
      <c r="F5499" s="3">
        <v>1.0408167423477588</v>
      </c>
    </row>
    <row r="5500" spans="1:6">
      <c r="A5500">
        <v>32</v>
      </c>
      <c r="B5500">
        <v>-88.751999999999995</v>
      </c>
      <c r="C5500">
        <v>6</v>
      </c>
      <c r="D5500">
        <v>1400</v>
      </c>
      <c r="E5500">
        <v>4</v>
      </c>
      <c r="F5500" s="3">
        <v>0.9865970193979553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232</v>
      </c>
    </row>
    <row r="5506" spans="1:10">
      <c r="A5506" t="s">
        <v>115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5</v>
      </c>
    </row>
    <row r="5510" spans="1:10">
      <c r="A5510" t="s">
        <v>233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354</v>
      </c>
      <c r="B5518" t="s">
        <v>333</v>
      </c>
      <c r="C5518" t="s">
        <v>336</v>
      </c>
      <c r="D5518" t="s">
        <v>353</v>
      </c>
      <c r="E5518" t="s">
        <v>352</v>
      </c>
      <c r="F5518" t="s">
        <v>373</v>
      </c>
    </row>
    <row r="5519" spans="1:10">
      <c r="A5519">
        <v>1</v>
      </c>
      <c r="B5519">
        <v>-92.248000000000005</v>
      </c>
      <c r="C5519">
        <v>6</v>
      </c>
      <c r="D5519">
        <v>1400</v>
      </c>
      <c r="E5519">
        <v>1</v>
      </c>
      <c r="F5519" s="3">
        <v>0.52529794234764327</v>
      </c>
      <c r="J5519" t="s">
        <v>496</v>
      </c>
    </row>
    <row r="5520" spans="1:10">
      <c r="A5520">
        <v>2</v>
      </c>
      <c r="B5520">
        <v>-92.138999999999996</v>
      </c>
      <c r="C5520">
        <v>6</v>
      </c>
      <c r="D5520">
        <v>1400</v>
      </c>
      <c r="E5520">
        <v>0</v>
      </c>
      <c r="F5520" s="3">
        <v>0.52542454245998405</v>
      </c>
    </row>
    <row r="5521" spans="1:6">
      <c r="A5521">
        <v>3</v>
      </c>
      <c r="B5521">
        <v>-92.024000000000001</v>
      </c>
      <c r="C5521">
        <v>6</v>
      </c>
      <c r="D5521">
        <v>1400</v>
      </c>
      <c r="E5521">
        <v>1</v>
      </c>
      <c r="F5521" s="3">
        <v>0.52585367869673882</v>
      </c>
    </row>
    <row r="5522" spans="1:6">
      <c r="A5522">
        <v>4</v>
      </c>
      <c r="B5522">
        <v>-91.912000000000006</v>
      </c>
      <c r="C5522">
        <v>6</v>
      </c>
      <c r="D5522">
        <v>1400</v>
      </c>
      <c r="E5522">
        <v>1</v>
      </c>
      <c r="F5522" s="3">
        <v>0.52711333337797506</v>
      </c>
    </row>
    <row r="5523" spans="1:6">
      <c r="A5523">
        <v>5</v>
      </c>
      <c r="B5523">
        <v>-91.8</v>
      </c>
      <c r="C5523">
        <v>6</v>
      </c>
      <c r="D5523">
        <v>1400</v>
      </c>
      <c r="E5523">
        <v>0</v>
      </c>
      <c r="F5523" s="3">
        <v>0.53060899410182649</v>
      </c>
    </row>
    <row r="5524" spans="1:6">
      <c r="A5524">
        <v>6</v>
      </c>
      <c r="B5524">
        <v>-91.694000000000003</v>
      </c>
      <c r="C5524">
        <v>6</v>
      </c>
      <c r="D5524">
        <v>1400</v>
      </c>
      <c r="E5524">
        <v>1</v>
      </c>
      <c r="F5524" s="3">
        <v>0.53892919589963362</v>
      </c>
    </row>
    <row r="5525" spans="1:6">
      <c r="A5525">
        <v>7</v>
      </c>
      <c r="B5525">
        <v>-91.581000000000003</v>
      </c>
      <c r="C5525">
        <v>6</v>
      </c>
      <c r="D5525">
        <v>1400</v>
      </c>
      <c r="E5525">
        <v>1</v>
      </c>
      <c r="F5525" s="3">
        <v>0.56000967752554265</v>
      </c>
    </row>
    <row r="5526" spans="1:6">
      <c r="A5526">
        <v>8</v>
      </c>
      <c r="B5526">
        <v>-91.465000000000003</v>
      </c>
      <c r="C5526">
        <v>6</v>
      </c>
      <c r="D5526">
        <v>1400</v>
      </c>
      <c r="E5526">
        <v>1</v>
      </c>
      <c r="F5526" s="3">
        <v>0.60958384731002435</v>
      </c>
    </row>
    <row r="5527" spans="1:6">
      <c r="A5527">
        <v>9</v>
      </c>
      <c r="B5527">
        <v>-91.349000000000004</v>
      </c>
      <c r="C5527">
        <v>6</v>
      </c>
      <c r="D5527">
        <v>1400</v>
      </c>
      <c r="E5527">
        <v>2</v>
      </c>
      <c r="F5527" s="3">
        <v>0.71567414770173299</v>
      </c>
    </row>
    <row r="5528" spans="1:6">
      <c r="A5528">
        <v>10</v>
      </c>
      <c r="B5528">
        <v>-91.233999999999995</v>
      </c>
      <c r="C5528">
        <v>6</v>
      </c>
      <c r="D5528">
        <v>1400</v>
      </c>
      <c r="E5528">
        <v>0</v>
      </c>
      <c r="F5528" s="3">
        <v>0.92299305374665552</v>
      </c>
    </row>
    <row r="5529" spans="1:6">
      <c r="A5529">
        <v>11</v>
      </c>
      <c r="B5529">
        <v>-91.123999999999995</v>
      </c>
      <c r="C5529">
        <v>6</v>
      </c>
      <c r="D5529">
        <v>1400</v>
      </c>
      <c r="E5529">
        <v>0</v>
      </c>
      <c r="F5529" s="3">
        <v>1.2784204940943333</v>
      </c>
    </row>
    <row r="5530" spans="1:6">
      <c r="A5530">
        <v>12</v>
      </c>
      <c r="B5530">
        <v>-91.009</v>
      </c>
      <c r="C5530">
        <v>6</v>
      </c>
      <c r="D5530">
        <v>1400</v>
      </c>
      <c r="E5530">
        <v>6</v>
      </c>
      <c r="F5530" s="3">
        <v>1.8955137221690028</v>
      </c>
    </row>
    <row r="5531" spans="1:6">
      <c r="A5531">
        <v>13</v>
      </c>
      <c r="B5531">
        <v>-90.894999999999996</v>
      </c>
      <c r="C5531">
        <v>6</v>
      </c>
      <c r="D5531">
        <v>1400</v>
      </c>
      <c r="E5531">
        <v>3</v>
      </c>
      <c r="F5531" s="3">
        <v>2.838401290519633</v>
      </c>
    </row>
    <row r="5532" spans="1:6">
      <c r="A5532">
        <v>14</v>
      </c>
      <c r="B5532">
        <v>-90.787000000000006</v>
      </c>
      <c r="C5532">
        <v>6</v>
      </c>
      <c r="D5532">
        <v>1400</v>
      </c>
      <c r="E5532">
        <v>10</v>
      </c>
      <c r="F5532" s="3">
        <v>4.0885558100415755</v>
      </c>
    </row>
    <row r="5533" spans="1:6">
      <c r="A5533">
        <v>15</v>
      </c>
      <c r="B5533">
        <v>-90.671999999999997</v>
      </c>
      <c r="C5533">
        <v>6</v>
      </c>
      <c r="D5533">
        <v>1400</v>
      </c>
      <c r="E5533">
        <v>4</v>
      </c>
      <c r="F5533" s="3">
        <v>5.7969217781180324</v>
      </c>
    </row>
    <row r="5534" spans="1:6">
      <c r="A5534">
        <v>16</v>
      </c>
      <c r="B5534">
        <v>-90.555999999999997</v>
      </c>
      <c r="C5534">
        <v>6</v>
      </c>
      <c r="D5534">
        <v>1400</v>
      </c>
      <c r="E5534">
        <v>7</v>
      </c>
      <c r="F5534" s="3">
        <v>7.8109760402123039</v>
      </c>
    </row>
    <row r="5535" spans="1:6">
      <c r="A5535">
        <v>17</v>
      </c>
      <c r="B5535">
        <v>-90.44</v>
      </c>
      <c r="C5535">
        <v>6</v>
      </c>
      <c r="D5535">
        <v>1400</v>
      </c>
      <c r="E5535">
        <v>11</v>
      </c>
      <c r="F5535" s="3">
        <v>9.8968350587509466</v>
      </c>
    </row>
    <row r="5536" spans="1:6">
      <c r="A5536">
        <v>18</v>
      </c>
      <c r="B5536">
        <v>-90.325000000000003</v>
      </c>
      <c r="C5536">
        <v>6</v>
      </c>
      <c r="D5536">
        <v>1400</v>
      </c>
      <c r="E5536">
        <v>11</v>
      </c>
      <c r="F5536" s="3">
        <v>11.7306798941175</v>
      </c>
    </row>
    <row r="5537" spans="1:6">
      <c r="A5537">
        <v>19</v>
      </c>
      <c r="B5537">
        <v>-90.218999999999994</v>
      </c>
      <c r="C5537">
        <v>6</v>
      </c>
      <c r="D5537">
        <v>1400</v>
      </c>
      <c r="E5537">
        <v>14</v>
      </c>
      <c r="F5537" s="3">
        <v>12.936768100308072</v>
      </c>
    </row>
    <row r="5538" spans="1:6">
      <c r="A5538">
        <v>20</v>
      </c>
      <c r="B5538">
        <v>-90.105999999999995</v>
      </c>
      <c r="C5538">
        <v>6</v>
      </c>
      <c r="D5538">
        <v>1400</v>
      </c>
      <c r="E5538">
        <v>16</v>
      </c>
      <c r="F5538" s="3">
        <v>13.481448300677236</v>
      </c>
    </row>
    <row r="5539" spans="1:6">
      <c r="A5539">
        <v>21</v>
      </c>
      <c r="B5539">
        <v>-89.991</v>
      </c>
      <c r="C5539">
        <v>6</v>
      </c>
      <c r="D5539">
        <v>1400</v>
      </c>
      <c r="E5539">
        <v>13</v>
      </c>
      <c r="F5539" s="3">
        <v>13.145792753296512</v>
      </c>
    </row>
    <row r="5540" spans="1:6">
      <c r="A5540">
        <v>22</v>
      </c>
      <c r="B5540">
        <v>-89.876999999999995</v>
      </c>
      <c r="C5540">
        <v>6</v>
      </c>
      <c r="D5540">
        <v>1400</v>
      </c>
      <c r="E5540">
        <v>13</v>
      </c>
      <c r="F5540" s="3">
        <v>11.994296924784253</v>
      </c>
    </row>
    <row r="5541" spans="1:6">
      <c r="A5541">
        <v>23</v>
      </c>
      <c r="B5541">
        <v>-89.757999999999996</v>
      </c>
      <c r="C5541">
        <v>6</v>
      </c>
      <c r="D5541">
        <v>1400</v>
      </c>
      <c r="E5541">
        <v>7</v>
      </c>
      <c r="F5541" s="3">
        <v>10.164108787137883</v>
      </c>
    </row>
    <row r="5542" spans="1:6">
      <c r="A5542">
        <v>24</v>
      </c>
      <c r="B5542">
        <v>-89.641999999999996</v>
      </c>
      <c r="C5542">
        <v>6</v>
      </c>
      <c r="D5542">
        <v>1400</v>
      </c>
      <c r="E5542">
        <v>12</v>
      </c>
      <c r="F5542" s="3">
        <v>8.090788174401057</v>
      </c>
    </row>
    <row r="5543" spans="1:6">
      <c r="A5543">
        <v>25</v>
      </c>
      <c r="B5543">
        <v>-89.534999999999997</v>
      </c>
      <c r="C5543">
        <v>6</v>
      </c>
      <c r="D5543">
        <v>1400</v>
      </c>
      <c r="E5543">
        <v>5</v>
      </c>
      <c r="F5543" s="3">
        <v>6.2028669748477441</v>
      </c>
    </row>
    <row r="5544" spans="1:6">
      <c r="A5544">
        <v>26</v>
      </c>
      <c r="B5544">
        <v>-89.43</v>
      </c>
      <c r="C5544">
        <v>6</v>
      </c>
      <c r="D5544">
        <v>1400</v>
      </c>
      <c r="E5544">
        <v>3</v>
      </c>
      <c r="F5544" s="3">
        <v>4.5619727707463724</v>
      </c>
    </row>
    <row r="5545" spans="1:6">
      <c r="A5545">
        <v>27</v>
      </c>
      <c r="B5545">
        <v>-89.316000000000003</v>
      </c>
      <c r="C5545">
        <v>6</v>
      </c>
      <c r="D5545">
        <v>1400</v>
      </c>
      <c r="E5545">
        <v>4</v>
      </c>
      <c r="F5545" s="3">
        <v>3.1329935106904783</v>
      </c>
    </row>
    <row r="5546" spans="1:6">
      <c r="A5546">
        <v>28</v>
      </c>
      <c r="B5546">
        <v>-89.195999999999998</v>
      </c>
      <c r="C5546">
        <v>6</v>
      </c>
      <c r="D5546">
        <v>1400</v>
      </c>
      <c r="E5546">
        <v>5</v>
      </c>
      <c r="F5546" s="3">
        <v>2.052729316413493</v>
      </c>
    </row>
    <row r="5547" spans="1:6">
      <c r="A5547">
        <v>29</v>
      </c>
      <c r="B5547">
        <v>-89.090999999999994</v>
      </c>
      <c r="C5547">
        <v>6</v>
      </c>
      <c r="D5547">
        <v>1400</v>
      </c>
      <c r="E5547">
        <v>2</v>
      </c>
      <c r="F5547" s="3">
        <v>1.4233942940965616</v>
      </c>
    </row>
    <row r="5548" spans="1:6">
      <c r="A5548">
        <v>30</v>
      </c>
      <c r="B5548">
        <v>-88.971999999999994</v>
      </c>
      <c r="C5548">
        <v>6</v>
      </c>
      <c r="D5548">
        <v>1400</v>
      </c>
      <c r="E5548">
        <v>3</v>
      </c>
      <c r="F5548" s="3">
        <v>0.98347374539933918</v>
      </c>
    </row>
    <row r="5549" spans="1:6">
      <c r="A5549">
        <v>31</v>
      </c>
      <c r="B5549">
        <v>-88.86</v>
      </c>
      <c r="C5549">
        <v>6</v>
      </c>
      <c r="D5549">
        <v>1400</v>
      </c>
      <c r="E5549">
        <v>2</v>
      </c>
      <c r="F5549" s="3">
        <v>0.75224674814991921</v>
      </c>
    </row>
    <row r="5550" spans="1:6">
      <c r="A5550">
        <v>32</v>
      </c>
      <c r="B5550">
        <v>-88.751999999999995</v>
      </c>
      <c r="C5550">
        <v>6</v>
      </c>
      <c r="D5550">
        <v>1400</v>
      </c>
      <c r="E5550">
        <v>0</v>
      </c>
      <c r="F5550" s="3">
        <v>0.63347287295538213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234</v>
      </c>
    </row>
    <row r="5556" spans="1:6">
      <c r="A5556" t="s">
        <v>115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235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354</v>
      </c>
      <c r="B5568" t="s">
        <v>333</v>
      </c>
      <c r="C5568" t="s">
        <v>336</v>
      </c>
      <c r="D5568" t="s">
        <v>353</v>
      </c>
      <c r="E5568" t="s">
        <v>352</v>
      </c>
      <c r="F5568" t="s">
        <v>373</v>
      </c>
    </row>
    <row r="5569" spans="1:10">
      <c r="A5569">
        <v>1</v>
      </c>
      <c r="B5569">
        <v>-92.248000000000005</v>
      </c>
      <c r="C5569">
        <v>6</v>
      </c>
      <c r="D5569">
        <v>1400</v>
      </c>
      <c r="E5569">
        <v>2</v>
      </c>
      <c r="F5569" s="3">
        <v>1.8291208435284079</v>
      </c>
      <c r="J5569" t="s">
        <v>497</v>
      </c>
    </row>
    <row r="5570" spans="1:10">
      <c r="A5570">
        <v>2</v>
      </c>
      <c r="B5570">
        <v>-92.138999999999996</v>
      </c>
      <c r="C5570">
        <v>6</v>
      </c>
      <c r="D5570">
        <v>1400</v>
      </c>
      <c r="E5570">
        <v>2</v>
      </c>
      <c r="F5570" s="3">
        <v>1.8296965144490978</v>
      </c>
    </row>
    <row r="5571" spans="1:10">
      <c r="A5571">
        <v>3</v>
      </c>
      <c r="B5571">
        <v>-92.024000000000001</v>
      </c>
      <c r="C5571">
        <v>6</v>
      </c>
      <c r="D5571">
        <v>1400</v>
      </c>
      <c r="E5571">
        <v>3</v>
      </c>
      <c r="F5571" s="3">
        <v>1.8311745421121901</v>
      </c>
    </row>
    <row r="5572" spans="1:10">
      <c r="A5572">
        <v>4</v>
      </c>
      <c r="B5572">
        <v>-91.912000000000006</v>
      </c>
      <c r="C5572">
        <v>6</v>
      </c>
      <c r="D5572">
        <v>1400</v>
      </c>
      <c r="E5572">
        <v>2</v>
      </c>
      <c r="F5572" s="3">
        <v>1.8345234527297158</v>
      </c>
    </row>
    <row r="5573" spans="1:10">
      <c r="A5573">
        <v>5</v>
      </c>
      <c r="B5573">
        <v>-91.8</v>
      </c>
      <c r="C5573">
        <v>6</v>
      </c>
      <c r="D5573">
        <v>1400</v>
      </c>
      <c r="E5573">
        <v>1</v>
      </c>
      <c r="F5573" s="3">
        <v>1.841851233919928</v>
      </c>
    </row>
    <row r="5574" spans="1:10">
      <c r="A5574">
        <v>6</v>
      </c>
      <c r="B5574">
        <v>-91.694000000000003</v>
      </c>
      <c r="C5574">
        <v>6</v>
      </c>
      <c r="D5574">
        <v>1400</v>
      </c>
      <c r="E5574">
        <v>2</v>
      </c>
      <c r="F5574" s="3">
        <v>1.8559639479828478</v>
      </c>
    </row>
    <row r="5575" spans="1:10">
      <c r="A5575">
        <v>7</v>
      </c>
      <c r="B5575">
        <v>-91.581000000000003</v>
      </c>
      <c r="C5575">
        <v>6</v>
      </c>
      <c r="D5575">
        <v>1400</v>
      </c>
      <c r="E5575">
        <v>4</v>
      </c>
      <c r="F5575" s="3">
        <v>1.8853101042697955</v>
      </c>
    </row>
    <row r="5576" spans="1:10">
      <c r="A5576">
        <v>8</v>
      </c>
      <c r="B5576">
        <v>-91.465000000000003</v>
      </c>
      <c r="C5576">
        <v>6</v>
      </c>
      <c r="D5576">
        <v>1400</v>
      </c>
      <c r="E5576">
        <v>3</v>
      </c>
      <c r="F5576" s="3">
        <v>1.9426191101067947</v>
      </c>
    </row>
    <row r="5577" spans="1:10">
      <c r="A5577">
        <v>9</v>
      </c>
      <c r="B5577">
        <v>-91.349000000000004</v>
      </c>
      <c r="C5577">
        <v>6</v>
      </c>
      <c r="D5577">
        <v>1400</v>
      </c>
      <c r="E5577">
        <v>5</v>
      </c>
      <c r="F5577" s="3">
        <v>2.0463945978645701</v>
      </c>
    </row>
    <row r="5578" spans="1:10">
      <c r="A5578">
        <v>10</v>
      </c>
      <c r="B5578">
        <v>-91.233999999999995</v>
      </c>
      <c r="C5578">
        <v>6</v>
      </c>
      <c r="D5578">
        <v>1400</v>
      </c>
      <c r="E5578">
        <v>1</v>
      </c>
      <c r="F5578" s="3">
        <v>2.2217565346177612</v>
      </c>
    </row>
    <row r="5579" spans="1:10">
      <c r="A5579">
        <v>11</v>
      </c>
      <c r="B5579">
        <v>-91.123999999999995</v>
      </c>
      <c r="C5579">
        <v>6</v>
      </c>
      <c r="D5579">
        <v>1400</v>
      </c>
      <c r="E5579">
        <v>1</v>
      </c>
      <c r="F5579" s="3">
        <v>2.4881495260389741</v>
      </c>
    </row>
    <row r="5580" spans="1:10">
      <c r="A5580">
        <v>12</v>
      </c>
      <c r="B5580">
        <v>-91.009</v>
      </c>
      <c r="C5580">
        <v>6</v>
      </c>
      <c r="D5580">
        <v>1400</v>
      </c>
      <c r="E5580">
        <v>2</v>
      </c>
      <c r="F5580" s="3">
        <v>2.9062712509379951</v>
      </c>
    </row>
    <row r="5581" spans="1:10">
      <c r="A5581">
        <v>13</v>
      </c>
      <c r="B5581">
        <v>-90.894999999999996</v>
      </c>
      <c r="C5581">
        <v>6</v>
      </c>
      <c r="D5581">
        <v>1400</v>
      </c>
      <c r="E5581">
        <v>4</v>
      </c>
      <c r="F5581" s="3">
        <v>3.4958712635769142</v>
      </c>
    </row>
    <row r="5582" spans="1:10">
      <c r="A5582">
        <v>14</v>
      </c>
      <c r="B5582">
        <v>-90.787000000000006</v>
      </c>
      <c r="C5582">
        <v>6</v>
      </c>
      <c r="D5582">
        <v>1400</v>
      </c>
      <c r="E5582">
        <v>3</v>
      </c>
      <c r="F5582" s="3">
        <v>4.2355312727309595</v>
      </c>
    </row>
    <row r="5583" spans="1:10">
      <c r="A5583">
        <v>15</v>
      </c>
      <c r="B5583">
        <v>-90.671999999999997</v>
      </c>
      <c r="C5583">
        <v>6</v>
      </c>
      <c r="D5583">
        <v>1400</v>
      </c>
      <c r="E5583">
        <v>7</v>
      </c>
      <c r="F5583" s="3">
        <v>5.2152184299296325</v>
      </c>
    </row>
    <row r="5584" spans="1:10">
      <c r="A5584">
        <v>16</v>
      </c>
      <c r="B5584">
        <v>-90.555999999999997</v>
      </c>
      <c r="C5584">
        <v>6</v>
      </c>
      <c r="D5584">
        <v>1400</v>
      </c>
      <c r="E5584">
        <v>12</v>
      </c>
      <c r="F5584" s="3">
        <v>6.3669885967004261</v>
      </c>
    </row>
    <row r="5585" spans="1:6">
      <c r="A5585">
        <v>17</v>
      </c>
      <c r="B5585">
        <v>-90.44</v>
      </c>
      <c r="C5585">
        <v>6</v>
      </c>
      <c r="D5585">
        <v>1400</v>
      </c>
      <c r="E5585">
        <v>12</v>
      </c>
      <c r="F5585" s="3">
        <v>7.6026679458772737</v>
      </c>
    </row>
    <row r="5586" spans="1:6">
      <c r="A5586">
        <v>18</v>
      </c>
      <c r="B5586">
        <v>-90.325000000000003</v>
      </c>
      <c r="C5586">
        <v>6</v>
      </c>
      <c r="D5586">
        <v>1400</v>
      </c>
      <c r="E5586">
        <v>12</v>
      </c>
      <c r="F5586" s="3">
        <v>8.7931890105157748</v>
      </c>
    </row>
    <row r="5587" spans="1:6">
      <c r="A5587">
        <v>19</v>
      </c>
      <c r="B5587">
        <v>-90.218999999999994</v>
      </c>
      <c r="C5587">
        <v>6</v>
      </c>
      <c r="D5587">
        <v>1400</v>
      </c>
      <c r="E5587">
        <v>5</v>
      </c>
      <c r="F5587" s="3">
        <v>9.7409067754905188</v>
      </c>
    </row>
    <row r="5588" spans="1:6">
      <c r="A5588">
        <v>20</v>
      </c>
      <c r="B5588">
        <v>-90.105999999999995</v>
      </c>
      <c r="C5588">
        <v>6</v>
      </c>
      <c r="D5588">
        <v>1400</v>
      </c>
      <c r="E5588">
        <v>8</v>
      </c>
      <c r="F5588" s="3">
        <v>10.47087065982053</v>
      </c>
    </row>
    <row r="5589" spans="1:6">
      <c r="A5589">
        <v>21</v>
      </c>
      <c r="B5589">
        <v>-89.991</v>
      </c>
      <c r="C5589">
        <v>6</v>
      </c>
      <c r="D5589">
        <v>1400</v>
      </c>
      <c r="E5589">
        <v>15</v>
      </c>
      <c r="F5589" s="3">
        <v>10.816419343887778</v>
      </c>
    </row>
    <row r="5590" spans="1:6">
      <c r="A5590">
        <v>22</v>
      </c>
      <c r="B5590">
        <v>-89.876999999999995</v>
      </c>
      <c r="C5590">
        <v>6</v>
      </c>
      <c r="D5590">
        <v>1400</v>
      </c>
      <c r="E5590">
        <v>13</v>
      </c>
      <c r="F5590" s="3">
        <v>10.713482014243564</v>
      </c>
    </row>
    <row r="5591" spans="1:6">
      <c r="A5591">
        <v>23</v>
      </c>
      <c r="B5591">
        <v>-89.757999999999996</v>
      </c>
      <c r="C5591">
        <v>6</v>
      </c>
      <c r="D5591">
        <v>1400</v>
      </c>
      <c r="E5591">
        <v>14</v>
      </c>
      <c r="F5591" s="3">
        <v>10.149874498927872</v>
      </c>
    </row>
    <row r="5592" spans="1:6">
      <c r="A5592">
        <v>24</v>
      </c>
      <c r="B5592">
        <v>-89.641999999999996</v>
      </c>
      <c r="C5592">
        <v>6</v>
      </c>
      <c r="D5592">
        <v>1400</v>
      </c>
      <c r="E5592">
        <v>10</v>
      </c>
      <c r="F5592" s="3">
        <v>9.2348322886652632</v>
      </c>
    </row>
    <row r="5593" spans="1:6">
      <c r="A5593">
        <v>25</v>
      </c>
      <c r="B5593">
        <v>-89.534999999999997</v>
      </c>
      <c r="C5593">
        <v>6</v>
      </c>
      <c r="D5593">
        <v>1400</v>
      </c>
      <c r="E5593">
        <v>6</v>
      </c>
      <c r="F5593" s="3">
        <v>8.1808987292813704</v>
      </c>
    </row>
    <row r="5594" spans="1:6">
      <c r="A5594">
        <v>26</v>
      </c>
      <c r="B5594">
        <v>-89.43</v>
      </c>
      <c r="C5594">
        <v>6</v>
      </c>
      <c r="D5594">
        <v>1400</v>
      </c>
      <c r="E5594">
        <v>4</v>
      </c>
      <c r="F5594" s="3">
        <v>7.0628388492748293</v>
      </c>
    </row>
    <row r="5595" spans="1:6">
      <c r="A5595">
        <v>27</v>
      </c>
      <c r="B5595">
        <v>-89.316000000000003</v>
      </c>
      <c r="C5595">
        <v>6</v>
      </c>
      <c r="D5595">
        <v>1400</v>
      </c>
      <c r="E5595">
        <v>9</v>
      </c>
      <c r="F5595" s="3">
        <v>5.871052214672706</v>
      </c>
    </row>
    <row r="5596" spans="1:6">
      <c r="A5596">
        <v>28</v>
      </c>
      <c r="B5596">
        <v>-89.195999999999998</v>
      </c>
      <c r="C5596">
        <v>6</v>
      </c>
      <c r="D5596">
        <v>1400</v>
      </c>
      <c r="E5596">
        <v>6</v>
      </c>
      <c r="F5596" s="3">
        <v>4.7460061287944519</v>
      </c>
    </row>
    <row r="5597" spans="1:6">
      <c r="A5597">
        <v>29</v>
      </c>
      <c r="B5597">
        <v>-89.090999999999994</v>
      </c>
      <c r="C5597">
        <v>6</v>
      </c>
      <c r="D5597">
        <v>1400</v>
      </c>
      <c r="E5597">
        <v>6</v>
      </c>
      <c r="F5597" s="3">
        <v>3.923948689503522</v>
      </c>
    </row>
    <row r="5598" spans="1:6">
      <c r="A5598">
        <v>30</v>
      </c>
      <c r="B5598">
        <v>-88.971999999999994</v>
      </c>
      <c r="C5598">
        <v>6</v>
      </c>
      <c r="D5598">
        <v>1400</v>
      </c>
      <c r="E5598">
        <v>3</v>
      </c>
      <c r="F5598" s="3">
        <v>3.1963745889506452</v>
      </c>
    </row>
    <row r="5599" spans="1:6">
      <c r="A5599">
        <v>31</v>
      </c>
      <c r="B5599">
        <v>-88.86</v>
      </c>
      <c r="C5599">
        <v>6</v>
      </c>
      <c r="D5599">
        <v>1400</v>
      </c>
      <c r="E5599">
        <v>7</v>
      </c>
      <c r="F5599" s="3">
        <v>2.6995550378960145</v>
      </c>
    </row>
    <row r="5600" spans="1:6">
      <c r="A5600">
        <v>32</v>
      </c>
      <c r="B5600">
        <v>-88.751999999999995</v>
      </c>
      <c r="C5600">
        <v>6</v>
      </c>
      <c r="D5600">
        <v>1400</v>
      </c>
      <c r="E5600">
        <v>1</v>
      </c>
      <c r="F5600" s="3">
        <v>2.3669723463454364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236</v>
      </c>
    </row>
    <row r="5606" spans="1:1">
      <c r="A5606" t="s">
        <v>115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237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354</v>
      </c>
      <c r="B5618" t="s">
        <v>333</v>
      </c>
      <c r="C5618" t="s">
        <v>336</v>
      </c>
      <c r="D5618" t="s">
        <v>353</v>
      </c>
      <c r="E5618" t="s">
        <v>352</v>
      </c>
      <c r="F5618" t="s">
        <v>373</v>
      </c>
    </row>
    <row r="5619" spans="1:10">
      <c r="A5619">
        <v>1</v>
      </c>
      <c r="B5619">
        <v>-92.248000000000005</v>
      </c>
      <c r="C5619">
        <v>6</v>
      </c>
      <c r="D5619">
        <v>1400</v>
      </c>
      <c r="E5619">
        <v>0</v>
      </c>
      <c r="F5619" s="3">
        <v>0.62968007959908889</v>
      </c>
      <c r="J5619" t="s">
        <v>498</v>
      </c>
    </row>
    <row r="5620" spans="1:10">
      <c r="A5620">
        <v>2</v>
      </c>
      <c r="B5620">
        <v>-92.138999999999996</v>
      </c>
      <c r="C5620">
        <v>6</v>
      </c>
      <c r="D5620">
        <v>1400</v>
      </c>
      <c r="E5620">
        <v>1</v>
      </c>
      <c r="F5620" s="3">
        <v>0.62969552641733939</v>
      </c>
    </row>
    <row r="5621" spans="1:10">
      <c r="A5621">
        <v>3</v>
      </c>
      <c r="B5621">
        <v>-92.024000000000001</v>
      </c>
      <c r="C5621">
        <v>6</v>
      </c>
      <c r="D5621">
        <v>1400</v>
      </c>
      <c r="E5621">
        <v>2</v>
      </c>
      <c r="F5621" s="3">
        <v>0.62975071424670781</v>
      </c>
    </row>
    <row r="5622" spans="1:10">
      <c r="A5622">
        <v>4</v>
      </c>
      <c r="B5622">
        <v>-91.912000000000006</v>
      </c>
      <c r="C5622">
        <v>6</v>
      </c>
      <c r="D5622">
        <v>1400</v>
      </c>
      <c r="E5622">
        <v>0</v>
      </c>
      <c r="F5622" s="3">
        <v>0.62992252004794524</v>
      </c>
    </row>
    <row r="5623" spans="1:10">
      <c r="A5623">
        <v>5</v>
      </c>
      <c r="B5623">
        <v>-91.8</v>
      </c>
      <c r="C5623">
        <v>6</v>
      </c>
      <c r="D5623">
        <v>1400</v>
      </c>
      <c r="E5623">
        <v>1</v>
      </c>
      <c r="F5623" s="3">
        <v>0.63043116849998659</v>
      </c>
    </row>
    <row r="5624" spans="1:10">
      <c r="A5624">
        <v>6</v>
      </c>
      <c r="B5624">
        <v>-91.694000000000003</v>
      </c>
      <c r="C5624">
        <v>6</v>
      </c>
      <c r="D5624">
        <v>1400</v>
      </c>
      <c r="E5624">
        <v>5</v>
      </c>
      <c r="F5624" s="3">
        <v>0.6317277891236569</v>
      </c>
    </row>
    <row r="5625" spans="1:10">
      <c r="A5625">
        <v>7</v>
      </c>
      <c r="B5625">
        <v>-91.581000000000003</v>
      </c>
      <c r="C5625">
        <v>6</v>
      </c>
      <c r="D5625">
        <v>1400</v>
      </c>
      <c r="E5625">
        <v>1</v>
      </c>
      <c r="F5625" s="3">
        <v>0.635274783809054</v>
      </c>
    </row>
    <row r="5626" spans="1:10">
      <c r="A5626">
        <v>8</v>
      </c>
      <c r="B5626">
        <v>-91.465000000000003</v>
      </c>
      <c r="C5626">
        <v>6</v>
      </c>
      <c r="D5626">
        <v>1400</v>
      </c>
      <c r="E5626">
        <v>0</v>
      </c>
      <c r="F5626" s="3">
        <v>0.6443730817369534</v>
      </c>
    </row>
    <row r="5627" spans="1:10">
      <c r="A5627">
        <v>9</v>
      </c>
      <c r="B5627">
        <v>-91.349000000000004</v>
      </c>
      <c r="C5627">
        <v>6</v>
      </c>
      <c r="D5627">
        <v>1400</v>
      </c>
      <c r="E5627">
        <v>3</v>
      </c>
      <c r="F5627" s="3">
        <v>0.66579363659532764</v>
      </c>
    </row>
    <row r="5628" spans="1:10">
      <c r="A5628">
        <v>10</v>
      </c>
      <c r="B5628">
        <v>-91.233999999999995</v>
      </c>
      <c r="C5628">
        <v>6</v>
      </c>
      <c r="D5628">
        <v>1400</v>
      </c>
      <c r="E5628">
        <v>1</v>
      </c>
      <c r="F5628" s="3">
        <v>0.71220383463598469</v>
      </c>
    </row>
    <row r="5629" spans="1:10">
      <c r="A5629">
        <v>11</v>
      </c>
      <c r="B5629">
        <v>-91.123999999999995</v>
      </c>
      <c r="C5629">
        <v>6</v>
      </c>
      <c r="D5629">
        <v>1400</v>
      </c>
      <c r="E5629">
        <v>0</v>
      </c>
      <c r="F5629" s="3">
        <v>0.80090567470431817</v>
      </c>
    </row>
    <row r="5630" spans="1:10">
      <c r="A5630">
        <v>12</v>
      </c>
      <c r="B5630">
        <v>-91.009</v>
      </c>
      <c r="C5630">
        <v>6</v>
      </c>
      <c r="D5630">
        <v>1400</v>
      </c>
      <c r="E5630">
        <v>1</v>
      </c>
      <c r="F5630" s="3">
        <v>0.97440354198157497</v>
      </c>
    </row>
    <row r="5631" spans="1:10">
      <c r="A5631">
        <v>13</v>
      </c>
      <c r="B5631">
        <v>-90.894999999999996</v>
      </c>
      <c r="C5631">
        <v>6</v>
      </c>
      <c r="D5631">
        <v>1400</v>
      </c>
      <c r="E5631">
        <v>2</v>
      </c>
      <c r="F5631" s="3">
        <v>1.2768141620655689</v>
      </c>
    </row>
    <row r="5632" spans="1:10">
      <c r="A5632">
        <v>14</v>
      </c>
      <c r="B5632">
        <v>-90.787000000000006</v>
      </c>
      <c r="C5632">
        <v>6</v>
      </c>
      <c r="D5632">
        <v>1400</v>
      </c>
      <c r="E5632">
        <v>9</v>
      </c>
      <c r="F5632" s="3">
        <v>1.737963199678497</v>
      </c>
    </row>
    <row r="5633" spans="1:6">
      <c r="A5633">
        <v>15</v>
      </c>
      <c r="B5633">
        <v>-90.671999999999997</v>
      </c>
      <c r="C5633">
        <v>6</v>
      </c>
      <c r="D5633">
        <v>1400</v>
      </c>
      <c r="E5633">
        <v>10</v>
      </c>
      <c r="F5633" s="3">
        <v>2.4755812028718678</v>
      </c>
    </row>
    <row r="5634" spans="1:6">
      <c r="A5634">
        <v>16</v>
      </c>
      <c r="B5634">
        <v>-90.555999999999997</v>
      </c>
      <c r="C5634">
        <v>6</v>
      </c>
      <c r="D5634">
        <v>1400</v>
      </c>
      <c r="E5634">
        <v>1</v>
      </c>
      <c r="F5634" s="3">
        <v>3.5218734964112826</v>
      </c>
    </row>
    <row r="5635" spans="1:6">
      <c r="A5635">
        <v>17</v>
      </c>
      <c r="B5635">
        <v>-90.44</v>
      </c>
      <c r="C5635">
        <v>6</v>
      </c>
      <c r="D5635">
        <v>1400</v>
      </c>
      <c r="E5635">
        <v>5</v>
      </c>
      <c r="F5635" s="3">
        <v>4.8725314495007561</v>
      </c>
    </row>
    <row r="5636" spans="1:6">
      <c r="A5636">
        <v>18</v>
      </c>
      <c r="B5636">
        <v>-90.325000000000003</v>
      </c>
      <c r="C5636">
        <v>6</v>
      </c>
      <c r="D5636">
        <v>1400</v>
      </c>
      <c r="E5636">
        <v>8</v>
      </c>
      <c r="F5636" s="3">
        <v>6.4431290331870468</v>
      </c>
    </row>
    <row r="5637" spans="1:6">
      <c r="A5637">
        <v>19</v>
      </c>
      <c r="B5637">
        <v>-90.218999999999994</v>
      </c>
      <c r="C5637">
        <v>6</v>
      </c>
      <c r="D5637">
        <v>1400</v>
      </c>
      <c r="E5637">
        <v>9</v>
      </c>
      <c r="F5637" s="3">
        <v>7.9684043458770146</v>
      </c>
    </row>
    <row r="5638" spans="1:6">
      <c r="A5638">
        <v>20</v>
      </c>
      <c r="B5638">
        <v>-90.105999999999995</v>
      </c>
      <c r="C5638">
        <v>6</v>
      </c>
      <c r="D5638">
        <v>1400</v>
      </c>
      <c r="E5638">
        <v>11</v>
      </c>
      <c r="F5638" s="3">
        <v>9.4849343768550707</v>
      </c>
    </row>
    <row r="5639" spans="1:6">
      <c r="A5639">
        <v>21</v>
      </c>
      <c r="B5639">
        <v>-89.991</v>
      </c>
      <c r="C5639">
        <v>6</v>
      </c>
      <c r="D5639">
        <v>1400</v>
      </c>
      <c r="E5639">
        <v>8</v>
      </c>
      <c r="F5639" s="3">
        <v>10.684453596805328</v>
      </c>
    </row>
    <row r="5640" spans="1:6">
      <c r="A5640">
        <v>22</v>
      </c>
      <c r="B5640">
        <v>-89.876999999999995</v>
      </c>
      <c r="C5640">
        <v>6</v>
      </c>
      <c r="D5640">
        <v>1400</v>
      </c>
      <c r="E5640">
        <v>13</v>
      </c>
      <c r="F5640" s="3">
        <v>11.328399353074122</v>
      </c>
    </row>
    <row r="5641" spans="1:6">
      <c r="A5641">
        <v>23</v>
      </c>
      <c r="B5641">
        <v>-89.757999999999996</v>
      </c>
      <c r="C5641">
        <v>6</v>
      </c>
      <c r="D5641">
        <v>1400</v>
      </c>
      <c r="E5641">
        <v>13</v>
      </c>
      <c r="F5641" s="3">
        <v>11.296126593290237</v>
      </c>
    </row>
    <row r="5642" spans="1:6">
      <c r="A5642">
        <v>24</v>
      </c>
      <c r="B5642">
        <v>-89.641999999999996</v>
      </c>
      <c r="C5642">
        <v>6</v>
      </c>
      <c r="D5642">
        <v>1400</v>
      </c>
      <c r="E5642">
        <v>14</v>
      </c>
      <c r="F5642" s="3">
        <v>10.57876012898787</v>
      </c>
    </row>
    <row r="5643" spans="1:6">
      <c r="A5643">
        <v>25</v>
      </c>
      <c r="B5643">
        <v>-89.534999999999997</v>
      </c>
      <c r="C5643">
        <v>6</v>
      </c>
      <c r="D5643">
        <v>1400</v>
      </c>
      <c r="E5643">
        <v>5</v>
      </c>
      <c r="F5643" s="3">
        <v>9.4309405692973751</v>
      </c>
    </row>
    <row r="5644" spans="1:6">
      <c r="A5644">
        <v>26</v>
      </c>
      <c r="B5644">
        <v>-89.43</v>
      </c>
      <c r="C5644">
        <v>6</v>
      </c>
      <c r="D5644">
        <v>1400</v>
      </c>
      <c r="E5644">
        <v>9</v>
      </c>
      <c r="F5644" s="3">
        <v>8.019867680987339</v>
      </c>
    </row>
    <row r="5645" spans="1:6">
      <c r="A5645">
        <v>27</v>
      </c>
      <c r="B5645">
        <v>-89.316000000000003</v>
      </c>
      <c r="C5645">
        <v>6</v>
      </c>
      <c r="D5645">
        <v>1400</v>
      </c>
      <c r="E5645">
        <v>9</v>
      </c>
      <c r="F5645" s="3">
        <v>6.3806384333431083</v>
      </c>
    </row>
    <row r="5646" spans="1:6">
      <c r="A5646">
        <v>28</v>
      </c>
      <c r="B5646">
        <v>-89.195999999999998</v>
      </c>
      <c r="C5646">
        <v>6</v>
      </c>
      <c r="D5646">
        <v>1400</v>
      </c>
      <c r="E5646">
        <v>9</v>
      </c>
      <c r="F5646" s="3">
        <v>4.7531572277524914</v>
      </c>
    </row>
    <row r="5647" spans="1:6">
      <c r="A5647">
        <v>29</v>
      </c>
      <c r="B5647">
        <v>-89.090999999999994</v>
      </c>
      <c r="C5647">
        <v>6</v>
      </c>
      <c r="D5647">
        <v>1400</v>
      </c>
      <c r="E5647">
        <v>4</v>
      </c>
      <c r="F5647" s="3">
        <v>3.5387219488876136</v>
      </c>
    </row>
    <row r="5648" spans="1:6">
      <c r="A5648">
        <v>30</v>
      </c>
      <c r="B5648">
        <v>-88.971999999999994</v>
      </c>
      <c r="C5648">
        <v>6</v>
      </c>
      <c r="D5648">
        <v>1400</v>
      </c>
      <c r="E5648">
        <v>4</v>
      </c>
      <c r="F5648" s="3">
        <v>2.4650265689494555</v>
      </c>
    </row>
    <row r="5649" spans="1:6">
      <c r="A5649">
        <v>31</v>
      </c>
      <c r="B5649">
        <v>-88.86</v>
      </c>
      <c r="C5649">
        <v>6</v>
      </c>
      <c r="D5649">
        <v>1400</v>
      </c>
      <c r="E5649">
        <v>0</v>
      </c>
      <c r="F5649" s="3">
        <v>1.7464633611350828</v>
      </c>
    </row>
    <row r="5650" spans="1:6">
      <c r="A5650">
        <v>32</v>
      </c>
      <c r="B5650">
        <v>-88.751999999999995</v>
      </c>
      <c r="C5650">
        <v>6</v>
      </c>
      <c r="D5650">
        <v>1400</v>
      </c>
      <c r="E5650">
        <v>4</v>
      </c>
      <c r="F5650" s="3">
        <v>1.2823361964052618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238</v>
      </c>
    </row>
    <row r="5656" spans="1:6">
      <c r="A5656" t="s">
        <v>115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239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354</v>
      </c>
      <c r="B5668" t="s">
        <v>333</v>
      </c>
      <c r="C5668" t="s">
        <v>336</v>
      </c>
      <c r="D5668" t="s">
        <v>353</v>
      </c>
      <c r="E5668" t="s">
        <v>352</v>
      </c>
      <c r="F5668" t="s">
        <v>373</v>
      </c>
    </row>
    <row r="5669" spans="1:10">
      <c r="A5669">
        <v>1</v>
      </c>
      <c r="B5669">
        <v>-92.248000000000005</v>
      </c>
      <c r="C5669">
        <v>6</v>
      </c>
      <c r="D5669">
        <v>1400</v>
      </c>
      <c r="E5669">
        <v>0</v>
      </c>
      <c r="F5669" s="3">
        <v>0.8224810787275002</v>
      </c>
      <c r="J5669" t="s">
        <v>499</v>
      </c>
    </row>
    <row r="5670" spans="1:10">
      <c r="A5670">
        <v>2</v>
      </c>
      <c r="B5670">
        <v>-92.138999999999996</v>
      </c>
      <c r="C5670">
        <v>6</v>
      </c>
      <c r="D5670">
        <v>1400</v>
      </c>
      <c r="E5670">
        <v>2</v>
      </c>
      <c r="F5670" s="3">
        <v>0.82249101503423783</v>
      </c>
    </row>
    <row r="5671" spans="1:10">
      <c r="A5671">
        <v>3</v>
      </c>
      <c r="B5671">
        <v>-92.024000000000001</v>
      </c>
      <c r="C5671">
        <v>6</v>
      </c>
      <c r="D5671">
        <v>1400</v>
      </c>
      <c r="E5671">
        <v>0</v>
      </c>
      <c r="F5671" s="3">
        <v>0.82253025812424774</v>
      </c>
    </row>
    <row r="5672" spans="1:10">
      <c r="A5672">
        <v>4</v>
      </c>
      <c r="B5672">
        <v>-91.912000000000006</v>
      </c>
      <c r="C5672">
        <v>6</v>
      </c>
      <c r="D5672">
        <v>1400</v>
      </c>
      <c r="E5672">
        <v>2</v>
      </c>
      <c r="F5672" s="3">
        <v>0.82266394380934937</v>
      </c>
    </row>
    <row r="5673" spans="1:10">
      <c r="A5673">
        <v>5</v>
      </c>
      <c r="B5673">
        <v>-91.8</v>
      </c>
      <c r="C5673">
        <v>6</v>
      </c>
      <c r="D5673">
        <v>1400</v>
      </c>
      <c r="E5673">
        <v>0</v>
      </c>
      <c r="F5673" s="3">
        <v>0.82309247933350893</v>
      </c>
    </row>
    <row r="5674" spans="1:10">
      <c r="A5674">
        <v>6</v>
      </c>
      <c r="B5674">
        <v>-91.694000000000003</v>
      </c>
      <c r="C5674">
        <v>6</v>
      </c>
      <c r="D5674">
        <v>1400</v>
      </c>
      <c r="E5674">
        <v>5</v>
      </c>
      <c r="F5674" s="3">
        <v>0.82426096942581384</v>
      </c>
    </row>
    <row r="5675" spans="1:10">
      <c r="A5675">
        <v>7</v>
      </c>
      <c r="B5675">
        <v>-91.581000000000003</v>
      </c>
      <c r="C5675">
        <v>6</v>
      </c>
      <c r="D5675">
        <v>1400</v>
      </c>
      <c r="E5675">
        <v>4</v>
      </c>
      <c r="F5675" s="3">
        <v>0.82765252012340784</v>
      </c>
    </row>
    <row r="5676" spans="1:10">
      <c r="A5676">
        <v>8</v>
      </c>
      <c r="B5676">
        <v>-91.465000000000003</v>
      </c>
      <c r="C5676">
        <v>6</v>
      </c>
      <c r="D5676">
        <v>1400</v>
      </c>
      <c r="E5676">
        <v>1</v>
      </c>
      <c r="F5676" s="3">
        <v>0.83680840711670712</v>
      </c>
    </row>
    <row r="5677" spans="1:10">
      <c r="A5677">
        <v>9</v>
      </c>
      <c r="B5677">
        <v>-91.349000000000004</v>
      </c>
      <c r="C5677">
        <v>6</v>
      </c>
      <c r="D5677">
        <v>1400</v>
      </c>
      <c r="E5677">
        <v>2</v>
      </c>
      <c r="F5677" s="3">
        <v>0.85925874735355123</v>
      </c>
    </row>
    <row r="5678" spans="1:10">
      <c r="A5678">
        <v>10</v>
      </c>
      <c r="B5678">
        <v>-91.233999999999995</v>
      </c>
      <c r="C5678">
        <v>6</v>
      </c>
      <c r="D5678">
        <v>1400</v>
      </c>
      <c r="E5678">
        <v>3</v>
      </c>
      <c r="F5678" s="3">
        <v>0.9093460522188459</v>
      </c>
    </row>
    <row r="5679" spans="1:10">
      <c r="A5679">
        <v>11</v>
      </c>
      <c r="B5679">
        <v>-91.123999999999995</v>
      </c>
      <c r="C5679">
        <v>6</v>
      </c>
      <c r="D5679">
        <v>1400</v>
      </c>
      <c r="E5679">
        <v>2</v>
      </c>
      <c r="F5679" s="3">
        <v>1.006770345857021</v>
      </c>
    </row>
    <row r="5680" spans="1:10">
      <c r="A5680">
        <v>12</v>
      </c>
      <c r="B5680">
        <v>-91.009</v>
      </c>
      <c r="C5680">
        <v>6</v>
      </c>
      <c r="D5680">
        <v>1400</v>
      </c>
      <c r="E5680">
        <v>4</v>
      </c>
      <c r="F5680" s="3">
        <v>1.1985388771255459</v>
      </c>
    </row>
    <row r="5681" spans="1:6">
      <c r="A5681">
        <v>13</v>
      </c>
      <c r="B5681">
        <v>-90.894999999999996</v>
      </c>
      <c r="C5681">
        <v>6</v>
      </c>
      <c r="D5681">
        <v>1400</v>
      </c>
      <c r="E5681">
        <v>1</v>
      </c>
      <c r="F5681" s="3">
        <v>1.5308941524052671</v>
      </c>
    </row>
    <row r="5682" spans="1:6">
      <c r="A5682">
        <v>14</v>
      </c>
      <c r="B5682">
        <v>-90.787000000000006</v>
      </c>
      <c r="C5682">
        <v>6</v>
      </c>
      <c r="D5682">
        <v>1400</v>
      </c>
      <c r="E5682">
        <v>5</v>
      </c>
      <c r="F5682" s="3">
        <v>2.0287065715121999</v>
      </c>
    </row>
    <row r="5683" spans="1:6">
      <c r="A5683">
        <v>15</v>
      </c>
      <c r="B5683">
        <v>-90.671999999999997</v>
      </c>
      <c r="C5683">
        <v>6</v>
      </c>
      <c r="D5683">
        <v>1400</v>
      </c>
      <c r="E5683">
        <v>5</v>
      </c>
      <c r="F5683" s="3">
        <v>2.7998609403662456</v>
      </c>
    </row>
    <row r="5684" spans="1:6">
      <c r="A5684">
        <v>16</v>
      </c>
      <c r="B5684">
        <v>-90.555999999999997</v>
      </c>
      <c r="C5684">
        <v>6</v>
      </c>
      <c r="D5684">
        <v>1400</v>
      </c>
      <c r="E5684">
        <v>3</v>
      </c>
      <c r="F5684" s="3">
        <v>3.840658361800438</v>
      </c>
    </row>
    <row r="5685" spans="1:6">
      <c r="A5685">
        <v>17</v>
      </c>
      <c r="B5685">
        <v>-90.44</v>
      </c>
      <c r="C5685">
        <v>6</v>
      </c>
      <c r="D5685">
        <v>1400</v>
      </c>
      <c r="E5685">
        <v>3</v>
      </c>
      <c r="F5685" s="3">
        <v>5.0920457681093998</v>
      </c>
    </row>
    <row r="5686" spans="1:6">
      <c r="A5686">
        <v>18</v>
      </c>
      <c r="B5686">
        <v>-90.325000000000003</v>
      </c>
      <c r="C5686">
        <v>6</v>
      </c>
      <c r="D5686">
        <v>1400</v>
      </c>
      <c r="E5686">
        <v>6</v>
      </c>
      <c r="F5686" s="3">
        <v>6.4089039303681847</v>
      </c>
    </row>
    <row r="5687" spans="1:6">
      <c r="A5687">
        <v>19</v>
      </c>
      <c r="B5687">
        <v>-90.218999999999994</v>
      </c>
      <c r="C5687">
        <v>6</v>
      </c>
      <c r="D5687">
        <v>1400</v>
      </c>
      <c r="E5687">
        <v>7</v>
      </c>
      <c r="F5687" s="3">
        <v>7.5214500259214061</v>
      </c>
    </row>
    <row r="5688" spans="1:6">
      <c r="A5688">
        <v>20</v>
      </c>
      <c r="B5688">
        <v>-90.105999999999995</v>
      </c>
      <c r="C5688">
        <v>6</v>
      </c>
      <c r="D5688">
        <v>1400</v>
      </c>
      <c r="E5688">
        <v>12</v>
      </c>
      <c r="F5688" s="3">
        <v>8.4035618656417235</v>
      </c>
    </row>
    <row r="5689" spans="1:6">
      <c r="A5689">
        <v>21</v>
      </c>
      <c r="B5689">
        <v>-89.991</v>
      </c>
      <c r="C5689">
        <v>6</v>
      </c>
      <c r="D5689">
        <v>1400</v>
      </c>
      <c r="E5689">
        <v>9</v>
      </c>
      <c r="F5689" s="3">
        <v>8.8068095236446595</v>
      </c>
    </row>
    <row r="5690" spans="1:6">
      <c r="A5690">
        <v>22</v>
      </c>
      <c r="B5690">
        <v>-89.876999999999995</v>
      </c>
      <c r="C5690">
        <v>6</v>
      </c>
      <c r="D5690">
        <v>1400</v>
      </c>
      <c r="E5690">
        <v>9</v>
      </c>
      <c r="F5690" s="3">
        <v>8.6301800772466564</v>
      </c>
    </row>
    <row r="5691" spans="1:6">
      <c r="A5691">
        <v>23</v>
      </c>
      <c r="B5691">
        <v>-89.757999999999996</v>
      </c>
      <c r="C5691">
        <v>6</v>
      </c>
      <c r="D5691">
        <v>1400</v>
      </c>
      <c r="E5691">
        <v>8</v>
      </c>
      <c r="F5691" s="3">
        <v>7.875354459577685</v>
      </c>
    </row>
    <row r="5692" spans="1:6">
      <c r="A5692">
        <v>24</v>
      </c>
      <c r="B5692">
        <v>-89.641999999999996</v>
      </c>
      <c r="C5692">
        <v>6</v>
      </c>
      <c r="D5692">
        <v>1400</v>
      </c>
      <c r="E5692">
        <v>5</v>
      </c>
      <c r="F5692" s="3">
        <v>6.7364589118599616</v>
      </c>
    </row>
    <row r="5693" spans="1:6">
      <c r="A5693">
        <v>25</v>
      </c>
      <c r="B5693">
        <v>-89.534999999999997</v>
      </c>
      <c r="C5693">
        <v>6</v>
      </c>
      <c r="D5693">
        <v>1400</v>
      </c>
      <c r="E5693">
        <v>8</v>
      </c>
      <c r="F5693" s="3">
        <v>5.5220157351829142</v>
      </c>
    </row>
    <row r="5694" spans="1:6">
      <c r="A5694">
        <v>26</v>
      </c>
      <c r="B5694">
        <v>-89.43</v>
      </c>
      <c r="C5694">
        <v>6</v>
      </c>
      <c r="D5694">
        <v>1400</v>
      </c>
      <c r="E5694">
        <v>6</v>
      </c>
      <c r="F5694" s="3">
        <v>4.3444641955652923</v>
      </c>
    </row>
    <row r="5695" spans="1:6">
      <c r="A5695">
        <v>27</v>
      </c>
      <c r="B5695">
        <v>-89.316000000000003</v>
      </c>
      <c r="C5695">
        <v>6</v>
      </c>
      <c r="D5695">
        <v>1400</v>
      </c>
      <c r="E5695">
        <v>2</v>
      </c>
      <c r="F5695" s="3">
        <v>3.2221651082998557</v>
      </c>
    </row>
    <row r="5696" spans="1:6">
      <c r="A5696">
        <v>28</v>
      </c>
      <c r="B5696">
        <v>-89.195999999999998</v>
      </c>
      <c r="C5696">
        <v>6</v>
      </c>
      <c r="D5696">
        <v>1400</v>
      </c>
      <c r="E5696">
        <v>4</v>
      </c>
      <c r="F5696" s="3">
        <v>2.3026181342101304</v>
      </c>
    </row>
    <row r="5697" spans="1:6">
      <c r="A5697">
        <v>29</v>
      </c>
      <c r="B5697">
        <v>-89.090999999999994</v>
      </c>
      <c r="C5697">
        <v>6</v>
      </c>
      <c r="D5697">
        <v>1400</v>
      </c>
      <c r="E5697">
        <v>1</v>
      </c>
      <c r="F5697" s="3">
        <v>1.7296702249879441</v>
      </c>
    </row>
    <row r="5698" spans="1:6">
      <c r="A5698">
        <v>30</v>
      </c>
      <c r="B5698">
        <v>-88.971999999999994</v>
      </c>
      <c r="C5698">
        <v>6</v>
      </c>
      <c r="D5698">
        <v>1400</v>
      </c>
      <c r="E5698">
        <v>5</v>
      </c>
      <c r="F5698" s="3">
        <v>1.3055890734763065</v>
      </c>
    </row>
    <row r="5699" spans="1:6">
      <c r="A5699">
        <v>31</v>
      </c>
      <c r="B5699">
        <v>-88.86</v>
      </c>
      <c r="C5699">
        <v>6</v>
      </c>
      <c r="D5699">
        <v>1400</v>
      </c>
      <c r="E5699">
        <v>0</v>
      </c>
      <c r="F5699" s="3">
        <v>1.070649508667642</v>
      </c>
    </row>
    <row r="5700" spans="1:6">
      <c r="A5700">
        <v>32</v>
      </c>
      <c r="B5700">
        <v>-88.751999999999995</v>
      </c>
      <c r="C5700">
        <v>6</v>
      </c>
      <c r="D5700">
        <v>1400</v>
      </c>
      <c r="E5700">
        <v>0</v>
      </c>
      <c r="F5700" s="3">
        <v>0.94455665002148614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240</v>
      </c>
    </row>
    <row r="5706" spans="1:6">
      <c r="A5706" t="s">
        <v>115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241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354</v>
      </c>
      <c r="B5718" t="s">
        <v>333</v>
      </c>
      <c r="C5718" t="s">
        <v>336</v>
      </c>
      <c r="D5718" t="s">
        <v>353</v>
      </c>
      <c r="E5718" t="s">
        <v>352</v>
      </c>
      <c r="F5718" t="s">
        <v>373</v>
      </c>
    </row>
    <row r="5719" spans="1:10">
      <c r="A5719">
        <v>1</v>
      </c>
      <c r="B5719">
        <v>-92.248000000000005</v>
      </c>
      <c r="C5719">
        <v>6</v>
      </c>
      <c r="D5719">
        <v>1400</v>
      </c>
      <c r="E5719">
        <v>0</v>
      </c>
      <c r="F5719" s="3">
        <v>0.83312092441698793</v>
      </c>
      <c r="J5719" t="s">
        <v>500</v>
      </c>
    </row>
    <row r="5720" spans="1:10">
      <c r="A5720">
        <v>2</v>
      </c>
      <c r="B5720">
        <v>-92.138999999999996</v>
      </c>
      <c r="C5720">
        <v>6</v>
      </c>
      <c r="D5720">
        <v>1400</v>
      </c>
      <c r="E5720">
        <v>0</v>
      </c>
      <c r="F5720" s="3">
        <v>0.83312097938793417</v>
      </c>
    </row>
    <row r="5721" spans="1:10">
      <c r="A5721">
        <v>3</v>
      </c>
      <c r="B5721">
        <v>-92.024000000000001</v>
      </c>
      <c r="C5721">
        <v>6</v>
      </c>
      <c r="D5721">
        <v>1400</v>
      </c>
      <c r="E5721">
        <v>2</v>
      </c>
      <c r="F5721" s="3">
        <v>0.83312135371037599</v>
      </c>
    </row>
    <row r="5722" spans="1:10">
      <c r="A5722">
        <v>4</v>
      </c>
      <c r="B5722">
        <v>-91.912000000000006</v>
      </c>
      <c r="C5722">
        <v>6</v>
      </c>
      <c r="D5722">
        <v>1400</v>
      </c>
      <c r="E5722">
        <v>0</v>
      </c>
      <c r="F5722" s="3">
        <v>0.83312376100149854</v>
      </c>
    </row>
    <row r="5723" spans="1:10">
      <c r="A5723">
        <v>5</v>
      </c>
      <c r="B5723">
        <v>-91.8</v>
      </c>
      <c r="C5723">
        <v>6</v>
      </c>
      <c r="D5723">
        <v>1400</v>
      </c>
      <c r="E5723">
        <v>1</v>
      </c>
      <c r="F5723" s="3">
        <v>0.83313768136869693</v>
      </c>
    </row>
    <row r="5724" spans="1:10">
      <c r="A5724">
        <v>6</v>
      </c>
      <c r="B5724">
        <v>-91.694000000000003</v>
      </c>
      <c r="C5724">
        <v>6</v>
      </c>
      <c r="D5724">
        <v>1400</v>
      </c>
      <c r="E5724">
        <v>3</v>
      </c>
      <c r="F5724" s="3">
        <v>0.83320210759769187</v>
      </c>
    </row>
    <row r="5725" spans="1:10">
      <c r="A5725">
        <v>7</v>
      </c>
      <c r="B5725">
        <v>-91.581000000000003</v>
      </c>
      <c r="C5725">
        <v>6</v>
      </c>
      <c r="D5725">
        <v>1400</v>
      </c>
      <c r="E5725">
        <v>0</v>
      </c>
      <c r="F5725" s="3">
        <v>0.83351177410707367</v>
      </c>
    </row>
    <row r="5726" spans="1:10">
      <c r="A5726">
        <v>8</v>
      </c>
      <c r="B5726">
        <v>-91.465000000000003</v>
      </c>
      <c r="C5726">
        <v>6</v>
      </c>
      <c r="D5726">
        <v>1400</v>
      </c>
      <c r="E5726">
        <v>1</v>
      </c>
      <c r="F5726" s="3">
        <v>0.8348634136769959</v>
      </c>
    </row>
    <row r="5727" spans="1:10">
      <c r="A5727">
        <v>9</v>
      </c>
      <c r="B5727">
        <v>-91.349000000000004</v>
      </c>
      <c r="C5727">
        <v>6</v>
      </c>
      <c r="D5727">
        <v>1400</v>
      </c>
      <c r="E5727">
        <v>1</v>
      </c>
      <c r="F5727" s="3">
        <v>0.84000985363391256</v>
      </c>
    </row>
    <row r="5728" spans="1:10">
      <c r="A5728">
        <v>10</v>
      </c>
      <c r="B5728">
        <v>-91.233999999999995</v>
      </c>
      <c r="C5728">
        <v>6</v>
      </c>
      <c r="D5728">
        <v>1400</v>
      </c>
      <c r="E5728">
        <v>1</v>
      </c>
      <c r="F5728" s="3">
        <v>0.85702549806389117</v>
      </c>
    </row>
    <row r="5729" spans="1:6">
      <c r="A5729">
        <v>11</v>
      </c>
      <c r="B5729">
        <v>-91.123999999999995</v>
      </c>
      <c r="C5729">
        <v>6</v>
      </c>
      <c r="D5729">
        <v>1400</v>
      </c>
      <c r="E5729">
        <v>5</v>
      </c>
      <c r="F5729" s="3">
        <v>0.9034817301921193</v>
      </c>
    </row>
    <row r="5730" spans="1:6">
      <c r="A5730">
        <v>12</v>
      </c>
      <c r="B5730">
        <v>-91.009</v>
      </c>
      <c r="C5730">
        <v>6</v>
      </c>
      <c r="D5730">
        <v>1400</v>
      </c>
      <c r="E5730">
        <v>0</v>
      </c>
      <c r="F5730" s="3">
        <v>1.0269075669126313</v>
      </c>
    </row>
    <row r="5731" spans="1:6">
      <c r="A5731">
        <v>13</v>
      </c>
      <c r="B5731">
        <v>-90.894999999999996</v>
      </c>
      <c r="C5731">
        <v>6</v>
      </c>
      <c r="D5731">
        <v>1400</v>
      </c>
      <c r="E5731">
        <v>2</v>
      </c>
      <c r="F5731" s="3">
        <v>1.3039625443114009</v>
      </c>
    </row>
    <row r="5732" spans="1:6">
      <c r="A5732">
        <v>14</v>
      </c>
      <c r="B5732">
        <v>-90.787000000000006</v>
      </c>
      <c r="C5732">
        <v>6</v>
      </c>
      <c r="D5732">
        <v>1400</v>
      </c>
      <c r="E5732">
        <v>1</v>
      </c>
      <c r="F5732" s="3">
        <v>1.8140722872655823</v>
      </c>
    </row>
    <row r="5733" spans="1:6">
      <c r="A5733">
        <v>15</v>
      </c>
      <c r="B5733">
        <v>-90.671999999999997</v>
      </c>
      <c r="C5733">
        <v>6</v>
      </c>
      <c r="D5733">
        <v>1400</v>
      </c>
      <c r="E5733">
        <v>8</v>
      </c>
      <c r="F5733" s="3">
        <v>2.7445540559582113</v>
      </c>
    </row>
    <row r="5734" spans="1:6">
      <c r="A5734">
        <v>16</v>
      </c>
      <c r="B5734">
        <v>-90.555999999999997</v>
      </c>
      <c r="C5734">
        <v>6</v>
      </c>
      <c r="D5734">
        <v>1400</v>
      </c>
      <c r="E5734">
        <v>4</v>
      </c>
      <c r="F5734" s="3">
        <v>4.1569306824181913</v>
      </c>
    </row>
    <row r="5735" spans="1:6">
      <c r="A5735">
        <v>17</v>
      </c>
      <c r="B5735">
        <v>-90.44</v>
      </c>
      <c r="C5735">
        <v>6</v>
      </c>
      <c r="D5735">
        <v>1400</v>
      </c>
      <c r="E5735">
        <v>4</v>
      </c>
      <c r="F5735" s="3">
        <v>5.9586002009169521</v>
      </c>
    </row>
    <row r="5736" spans="1:6">
      <c r="A5736">
        <v>18</v>
      </c>
      <c r="B5736">
        <v>-90.325000000000003</v>
      </c>
      <c r="C5736">
        <v>6</v>
      </c>
      <c r="D5736">
        <v>1400</v>
      </c>
      <c r="E5736">
        <v>12</v>
      </c>
      <c r="F5736" s="3">
        <v>7.8267940240985743</v>
      </c>
    </row>
    <row r="5737" spans="1:6">
      <c r="A5737">
        <v>19</v>
      </c>
      <c r="B5737">
        <v>-90.218999999999994</v>
      </c>
      <c r="C5737">
        <v>6</v>
      </c>
      <c r="D5737">
        <v>1400</v>
      </c>
      <c r="E5737">
        <v>7</v>
      </c>
      <c r="F5737" s="3">
        <v>9.2217964454739718</v>
      </c>
    </row>
    <row r="5738" spans="1:6">
      <c r="A5738">
        <v>20</v>
      </c>
      <c r="B5738">
        <v>-90.105999999999995</v>
      </c>
      <c r="C5738">
        <v>6</v>
      </c>
      <c r="D5738">
        <v>1400</v>
      </c>
      <c r="E5738">
        <v>12</v>
      </c>
      <c r="F5738" s="3">
        <v>9.9514775322982789</v>
      </c>
    </row>
    <row r="5739" spans="1:6">
      <c r="A5739">
        <v>21</v>
      </c>
      <c r="B5739">
        <v>-89.991</v>
      </c>
      <c r="C5739">
        <v>6</v>
      </c>
      <c r="D5739">
        <v>1400</v>
      </c>
      <c r="E5739">
        <v>10</v>
      </c>
      <c r="F5739" s="3">
        <v>9.6627780000048773</v>
      </c>
    </row>
    <row r="5740" spans="1:6">
      <c r="A5740">
        <v>22</v>
      </c>
      <c r="B5740">
        <v>-89.876999999999995</v>
      </c>
      <c r="C5740">
        <v>6</v>
      </c>
      <c r="D5740">
        <v>1400</v>
      </c>
      <c r="E5740">
        <v>11</v>
      </c>
      <c r="F5740" s="3">
        <v>8.4447322247621912</v>
      </c>
    </row>
    <row r="5741" spans="1:6">
      <c r="A5741">
        <v>23</v>
      </c>
      <c r="B5741">
        <v>-89.757999999999996</v>
      </c>
      <c r="C5741">
        <v>6</v>
      </c>
      <c r="D5741">
        <v>1400</v>
      </c>
      <c r="E5741">
        <v>7</v>
      </c>
      <c r="F5741" s="3">
        <v>6.5931272055318981</v>
      </c>
    </row>
    <row r="5742" spans="1:6">
      <c r="A5742">
        <v>24</v>
      </c>
      <c r="B5742">
        <v>-89.641999999999996</v>
      </c>
      <c r="C5742">
        <v>6</v>
      </c>
      <c r="D5742">
        <v>1400</v>
      </c>
      <c r="E5742">
        <v>2</v>
      </c>
      <c r="F5742" s="3">
        <v>4.7197011250816363</v>
      </c>
    </row>
    <row r="5743" spans="1:6">
      <c r="A5743">
        <v>25</v>
      </c>
      <c r="B5743">
        <v>-89.534999999999997</v>
      </c>
      <c r="C5743">
        <v>6</v>
      </c>
      <c r="D5743">
        <v>1400</v>
      </c>
      <c r="E5743">
        <v>5</v>
      </c>
      <c r="F5743" s="3">
        <v>3.2636738245572143</v>
      </c>
    </row>
    <row r="5744" spans="1:6">
      <c r="A5744">
        <v>26</v>
      </c>
      <c r="B5744">
        <v>-89.43</v>
      </c>
      <c r="C5744">
        <v>6</v>
      </c>
      <c r="D5744">
        <v>1400</v>
      </c>
      <c r="E5744">
        <v>3</v>
      </c>
      <c r="F5744" s="3">
        <v>2.2214547644334064</v>
      </c>
    </row>
    <row r="5745" spans="1:6">
      <c r="A5745">
        <v>27</v>
      </c>
      <c r="B5745">
        <v>-89.316000000000003</v>
      </c>
      <c r="C5745">
        <v>6</v>
      </c>
      <c r="D5745">
        <v>1400</v>
      </c>
      <c r="E5745">
        <v>4</v>
      </c>
      <c r="F5745" s="3">
        <v>1.5092511870176923</v>
      </c>
    </row>
    <row r="5746" spans="1:6">
      <c r="A5746">
        <v>28</v>
      </c>
      <c r="B5746">
        <v>-89.195999999999998</v>
      </c>
      <c r="C5746">
        <v>6</v>
      </c>
      <c r="D5746">
        <v>1400</v>
      </c>
      <c r="E5746">
        <v>2</v>
      </c>
      <c r="F5746" s="3">
        <v>1.1128116536817225</v>
      </c>
    </row>
    <row r="5747" spans="1:6">
      <c r="A5747">
        <v>29</v>
      </c>
      <c r="B5747">
        <v>-89.090999999999994</v>
      </c>
      <c r="C5747">
        <v>6</v>
      </c>
      <c r="D5747">
        <v>1400</v>
      </c>
      <c r="E5747">
        <v>1</v>
      </c>
      <c r="F5747" s="3">
        <v>0.94938328279879047</v>
      </c>
    </row>
    <row r="5748" spans="1:6">
      <c r="A5748">
        <v>30</v>
      </c>
      <c r="B5748">
        <v>-88.971999999999994</v>
      </c>
      <c r="C5748">
        <v>6</v>
      </c>
      <c r="D5748">
        <v>1400</v>
      </c>
      <c r="E5748">
        <v>3</v>
      </c>
      <c r="F5748" s="3">
        <v>0.87128774208316595</v>
      </c>
    </row>
    <row r="5749" spans="1:6">
      <c r="A5749">
        <v>31</v>
      </c>
      <c r="B5749">
        <v>-88.86</v>
      </c>
      <c r="C5749">
        <v>6</v>
      </c>
      <c r="D5749">
        <v>1400</v>
      </c>
      <c r="E5749">
        <v>4</v>
      </c>
      <c r="F5749" s="3">
        <v>0.84503955982668644</v>
      </c>
    </row>
    <row r="5750" spans="1:6">
      <c r="A5750">
        <v>32</v>
      </c>
      <c r="B5750">
        <v>-88.751999999999995</v>
      </c>
      <c r="C5750">
        <v>6</v>
      </c>
      <c r="D5750">
        <v>1400</v>
      </c>
      <c r="E5750">
        <v>2</v>
      </c>
      <c r="F5750" s="3">
        <v>0.83661033294002907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242</v>
      </c>
    </row>
    <row r="5756" spans="1:6">
      <c r="A5756" t="s">
        <v>115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243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354</v>
      </c>
      <c r="B5768" t="s">
        <v>333</v>
      </c>
      <c r="C5768" t="s">
        <v>336</v>
      </c>
      <c r="D5768" t="s">
        <v>353</v>
      </c>
      <c r="E5768" t="s">
        <v>352</v>
      </c>
      <c r="F5768" t="s">
        <v>373</v>
      </c>
    </row>
    <row r="5769" spans="1:10">
      <c r="A5769">
        <v>1</v>
      </c>
      <c r="B5769">
        <v>-92.248000000000005</v>
      </c>
      <c r="C5769">
        <v>6</v>
      </c>
      <c r="D5769">
        <v>1400</v>
      </c>
      <c r="E5769">
        <v>0</v>
      </c>
      <c r="F5769" s="3">
        <v>1.0021490906595651</v>
      </c>
      <c r="J5769" t="s">
        <v>501</v>
      </c>
    </row>
    <row r="5770" spans="1:10">
      <c r="A5770">
        <v>2</v>
      </c>
      <c r="B5770">
        <v>-92.138999999999996</v>
      </c>
      <c r="C5770">
        <v>6</v>
      </c>
      <c r="D5770">
        <v>1400</v>
      </c>
      <c r="E5770">
        <v>1</v>
      </c>
      <c r="F5770" s="3">
        <v>1.0030490222546167</v>
      </c>
    </row>
    <row r="5771" spans="1:10">
      <c r="A5771">
        <v>3</v>
      </c>
      <c r="B5771">
        <v>-92.024000000000001</v>
      </c>
      <c r="C5771">
        <v>6</v>
      </c>
      <c r="D5771">
        <v>1400</v>
      </c>
      <c r="E5771">
        <v>3</v>
      </c>
      <c r="F5771" s="3">
        <v>1.0054850260701822</v>
      </c>
    </row>
    <row r="5772" spans="1:10">
      <c r="A5772">
        <v>4</v>
      </c>
      <c r="B5772">
        <v>-91.912000000000006</v>
      </c>
      <c r="C5772">
        <v>6</v>
      </c>
      <c r="D5772">
        <v>1400</v>
      </c>
      <c r="E5772">
        <v>2</v>
      </c>
      <c r="F5772" s="3">
        <v>1.0112530416674848</v>
      </c>
    </row>
    <row r="5773" spans="1:10">
      <c r="A5773">
        <v>5</v>
      </c>
      <c r="B5773">
        <v>-91.8</v>
      </c>
      <c r="C5773">
        <v>6</v>
      </c>
      <c r="D5773">
        <v>1400</v>
      </c>
      <c r="E5773">
        <v>3</v>
      </c>
      <c r="F5773" s="3">
        <v>1.0243191311927937</v>
      </c>
    </row>
    <row r="5774" spans="1:10">
      <c r="A5774">
        <v>6</v>
      </c>
      <c r="B5774">
        <v>-91.694000000000003</v>
      </c>
      <c r="C5774">
        <v>6</v>
      </c>
      <c r="D5774">
        <v>1400</v>
      </c>
      <c r="E5774">
        <v>0</v>
      </c>
      <c r="F5774" s="3">
        <v>1.0501187089970763</v>
      </c>
    </row>
    <row r="5775" spans="1:10">
      <c r="A5775">
        <v>7</v>
      </c>
      <c r="B5775">
        <v>-91.581000000000003</v>
      </c>
      <c r="C5775">
        <v>6</v>
      </c>
      <c r="D5775">
        <v>1400</v>
      </c>
      <c r="E5775">
        <v>2</v>
      </c>
      <c r="F5775" s="3">
        <v>1.1046550676254163</v>
      </c>
    </row>
    <row r="5776" spans="1:10">
      <c r="A5776">
        <v>8</v>
      </c>
      <c r="B5776">
        <v>-91.465000000000003</v>
      </c>
      <c r="C5776">
        <v>6</v>
      </c>
      <c r="D5776">
        <v>1400</v>
      </c>
      <c r="E5776">
        <v>2</v>
      </c>
      <c r="F5776" s="3">
        <v>1.2119423568744796</v>
      </c>
    </row>
    <row r="5777" spans="1:6">
      <c r="A5777">
        <v>9</v>
      </c>
      <c r="B5777">
        <v>-91.349000000000004</v>
      </c>
      <c r="C5777">
        <v>6</v>
      </c>
      <c r="D5777">
        <v>1400</v>
      </c>
      <c r="E5777">
        <v>1</v>
      </c>
      <c r="F5777" s="3">
        <v>1.4056303763592495</v>
      </c>
    </row>
    <row r="5778" spans="1:6">
      <c r="A5778">
        <v>10</v>
      </c>
      <c r="B5778">
        <v>-91.233999999999995</v>
      </c>
      <c r="C5778">
        <v>6</v>
      </c>
      <c r="D5778">
        <v>1400</v>
      </c>
      <c r="E5778">
        <v>0</v>
      </c>
      <c r="F5778" s="3">
        <v>1.7283929900042829</v>
      </c>
    </row>
    <row r="5779" spans="1:6">
      <c r="A5779">
        <v>11</v>
      </c>
      <c r="B5779">
        <v>-91.123999999999995</v>
      </c>
      <c r="C5779">
        <v>6</v>
      </c>
      <c r="D5779">
        <v>1400</v>
      </c>
      <c r="E5779">
        <v>2</v>
      </c>
      <c r="F5779" s="3">
        <v>2.2067664026506995</v>
      </c>
    </row>
    <row r="5780" spans="1:6">
      <c r="A5780">
        <v>12</v>
      </c>
      <c r="B5780">
        <v>-91.009</v>
      </c>
      <c r="C5780">
        <v>6</v>
      </c>
      <c r="D5780">
        <v>1400</v>
      </c>
      <c r="E5780">
        <v>8</v>
      </c>
      <c r="F5780" s="3">
        <v>2.9303981772819339</v>
      </c>
    </row>
    <row r="5781" spans="1:6">
      <c r="A5781">
        <v>13</v>
      </c>
      <c r="B5781">
        <v>-90.894999999999996</v>
      </c>
      <c r="C5781">
        <v>6</v>
      </c>
      <c r="D5781">
        <v>1400</v>
      </c>
      <c r="E5781">
        <v>3</v>
      </c>
      <c r="F5781" s="3">
        <v>3.8998948687117023</v>
      </c>
    </row>
    <row r="5782" spans="1:6">
      <c r="A5782">
        <v>14</v>
      </c>
      <c r="B5782">
        <v>-90.787000000000006</v>
      </c>
      <c r="C5782">
        <v>6</v>
      </c>
      <c r="D5782">
        <v>1400</v>
      </c>
      <c r="E5782">
        <v>8</v>
      </c>
      <c r="F5782" s="3">
        <v>5.0396424544940563</v>
      </c>
    </row>
    <row r="5783" spans="1:6">
      <c r="A5783">
        <v>15</v>
      </c>
      <c r="B5783">
        <v>-90.671999999999997</v>
      </c>
      <c r="C5783">
        <v>6</v>
      </c>
      <c r="D5783">
        <v>1400</v>
      </c>
      <c r="E5783">
        <v>8</v>
      </c>
      <c r="F5783" s="3">
        <v>6.4263226006452445</v>
      </c>
    </row>
    <row r="5784" spans="1:6">
      <c r="A5784">
        <v>16</v>
      </c>
      <c r="B5784">
        <v>-90.555999999999997</v>
      </c>
      <c r="C5784">
        <v>6</v>
      </c>
      <c r="D5784">
        <v>1400</v>
      </c>
      <c r="E5784">
        <v>7</v>
      </c>
      <c r="F5784" s="3">
        <v>7.8788200141098441</v>
      </c>
    </row>
    <row r="5785" spans="1:6">
      <c r="A5785">
        <v>17</v>
      </c>
      <c r="B5785">
        <v>-90.44</v>
      </c>
      <c r="C5785">
        <v>6</v>
      </c>
      <c r="D5785">
        <v>1400</v>
      </c>
      <c r="E5785">
        <v>10</v>
      </c>
      <c r="F5785" s="3">
        <v>9.2060276485113945</v>
      </c>
    </row>
    <row r="5786" spans="1:6">
      <c r="A5786">
        <v>18</v>
      </c>
      <c r="B5786">
        <v>-90.325000000000003</v>
      </c>
      <c r="C5786">
        <v>6</v>
      </c>
      <c r="D5786">
        <v>1400</v>
      </c>
      <c r="E5786">
        <v>10</v>
      </c>
      <c r="F5786" s="3">
        <v>10.205318757807902</v>
      </c>
    </row>
    <row r="5787" spans="1:6">
      <c r="A5787">
        <v>19</v>
      </c>
      <c r="B5787">
        <v>-90.218999999999994</v>
      </c>
      <c r="C5787">
        <v>6</v>
      </c>
      <c r="D5787">
        <v>1400</v>
      </c>
      <c r="E5787">
        <v>10</v>
      </c>
      <c r="F5787" s="3">
        <v>10.706511628862748</v>
      </c>
    </row>
    <row r="5788" spans="1:6">
      <c r="A5788">
        <v>20</v>
      </c>
      <c r="B5788">
        <v>-90.105999999999995</v>
      </c>
      <c r="C5788">
        <v>6</v>
      </c>
      <c r="D5788">
        <v>1400</v>
      </c>
      <c r="E5788">
        <v>10</v>
      </c>
      <c r="F5788" s="3">
        <v>10.712607081996506</v>
      </c>
    </row>
    <row r="5789" spans="1:6">
      <c r="A5789">
        <v>21</v>
      </c>
      <c r="B5789">
        <v>-89.991</v>
      </c>
      <c r="C5789">
        <v>6</v>
      </c>
      <c r="D5789">
        <v>1400</v>
      </c>
      <c r="E5789">
        <v>10</v>
      </c>
      <c r="F5789" s="3">
        <v>10.160018966576635</v>
      </c>
    </row>
    <row r="5790" spans="1:6">
      <c r="A5790">
        <v>22</v>
      </c>
      <c r="B5790">
        <v>-89.876999999999995</v>
      </c>
      <c r="C5790">
        <v>6</v>
      </c>
      <c r="D5790">
        <v>1400</v>
      </c>
      <c r="E5790">
        <v>12</v>
      </c>
      <c r="F5790" s="3">
        <v>9.148428282487874</v>
      </c>
    </row>
    <row r="5791" spans="1:6">
      <c r="A5791">
        <v>23</v>
      </c>
      <c r="B5791">
        <v>-89.757999999999996</v>
      </c>
      <c r="C5791">
        <v>6</v>
      </c>
      <c r="D5791">
        <v>1400</v>
      </c>
      <c r="E5791">
        <v>7</v>
      </c>
      <c r="F5791" s="3">
        <v>7.7737657883508442</v>
      </c>
    </row>
    <row r="5792" spans="1:6">
      <c r="A5792">
        <v>24</v>
      </c>
      <c r="B5792">
        <v>-89.641999999999996</v>
      </c>
      <c r="C5792">
        <v>6</v>
      </c>
      <c r="D5792">
        <v>1400</v>
      </c>
      <c r="E5792">
        <v>6</v>
      </c>
      <c r="F5792" s="3">
        <v>6.3196032715329027</v>
      </c>
    </row>
    <row r="5793" spans="1:6">
      <c r="A5793">
        <v>25</v>
      </c>
      <c r="B5793">
        <v>-89.534999999999997</v>
      </c>
      <c r="C5793">
        <v>6</v>
      </c>
      <c r="D5793">
        <v>1400</v>
      </c>
      <c r="E5793">
        <v>5</v>
      </c>
      <c r="F5793" s="3">
        <v>5.0334798895011152</v>
      </c>
    </row>
    <row r="5794" spans="1:6">
      <c r="A5794">
        <v>26</v>
      </c>
      <c r="B5794">
        <v>-89.43</v>
      </c>
      <c r="C5794">
        <v>6</v>
      </c>
      <c r="D5794">
        <v>1400</v>
      </c>
      <c r="E5794">
        <v>2</v>
      </c>
      <c r="F5794" s="3">
        <v>3.9235838245896897</v>
      </c>
    </row>
    <row r="5795" spans="1:6">
      <c r="A5795">
        <v>27</v>
      </c>
      <c r="B5795">
        <v>-89.316000000000003</v>
      </c>
      <c r="C5795">
        <v>6</v>
      </c>
      <c r="D5795">
        <v>1400</v>
      </c>
      <c r="E5795">
        <v>4</v>
      </c>
      <c r="F5795" s="3">
        <v>2.9486280241236353</v>
      </c>
    </row>
    <row r="5796" spans="1:6">
      <c r="A5796">
        <v>28</v>
      </c>
      <c r="B5796">
        <v>-89.195999999999998</v>
      </c>
      <c r="C5796">
        <v>6</v>
      </c>
      <c r="D5796">
        <v>1400</v>
      </c>
      <c r="E5796">
        <v>3</v>
      </c>
      <c r="F5796" s="3">
        <v>2.1935087706599532</v>
      </c>
    </row>
    <row r="5797" spans="1:6">
      <c r="A5797">
        <v>29</v>
      </c>
      <c r="B5797">
        <v>-89.090999999999994</v>
      </c>
      <c r="C5797">
        <v>6</v>
      </c>
      <c r="D5797">
        <v>1400</v>
      </c>
      <c r="E5797">
        <v>6</v>
      </c>
      <c r="F5797" s="3">
        <v>1.7370987450212541</v>
      </c>
    </row>
    <row r="5798" spans="1:6">
      <c r="A5798">
        <v>30</v>
      </c>
      <c r="B5798">
        <v>-88.971999999999994</v>
      </c>
      <c r="C5798">
        <v>6</v>
      </c>
      <c r="D5798">
        <v>1400</v>
      </c>
      <c r="E5798">
        <v>4</v>
      </c>
      <c r="F5798" s="3">
        <v>1.4023035047398349</v>
      </c>
    </row>
    <row r="5799" spans="1:6">
      <c r="A5799">
        <v>31</v>
      </c>
      <c r="B5799">
        <v>-88.86</v>
      </c>
      <c r="C5799">
        <v>6</v>
      </c>
      <c r="D5799">
        <v>1400</v>
      </c>
      <c r="E5799">
        <v>2</v>
      </c>
      <c r="F5799" s="3">
        <v>1.2150087555229321</v>
      </c>
    </row>
    <row r="5800" spans="1:6">
      <c r="A5800">
        <v>32</v>
      </c>
      <c r="B5800">
        <v>-88.751999999999995</v>
      </c>
      <c r="C5800">
        <v>6</v>
      </c>
      <c r="D5800">
        <v>1400</v>
      </c>
      <c r="E5800">
        <v>2</v>
      </c>
      <c r="F5800" s="3">
        <v>1.1117769340086572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244</v>
      </c>
    </row>
    <row r="5806" spans="1:6">
      <c r="A5806" t="s">
        <v>115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245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354</v>
      </c>
      <c r="B5818" t="s">
        <v>333</v>
      </c>
      <c r="C5818" t="s">
        <v>336</v>
      </c>
      <c r="D5818" t="s">
        <v>353</v>
      </c>
      <c r="E5818" t="s">
        <v>352</v>
      </c>
      <c r="F5818" t="s">
        <v>373</v>
      </c>
    </row>
    <row r="5819" spans="1:10">
      <c r="A5819">
        <v>1</v>
      </c>
      <c r="B5819">
        <v>-92.248000000000005</v>
      </c>
      <c r="C5819">
        <v>6</v>
      </c>
      <c r="D5819">
        <v>1400</v>
      </c>
      <c r="E5819">
        <v>1</v>
      </c>
      <c r="F5819" s="3">
        <v>0.62046904731803698</v>
      </c>
      <c r="J5819" t="s">
        <v>502</v>
      </c>
    </row>
    <row r="5820" spans="1:10">
      <c r="A5820">
        <v>2</v>
      </c>
      <c r="B5820">
        <v>-92.138999999999996</v>
      </c>
      <c r="C5820">
        <v>6</v>
      </c>
      <c r="D5820">
        <v>1400</v>
      </c>
      <c r="E5820">
        <v>2</v>
      </c>
      <c r="F5820" s="3">
        <v>0.62356540147905071</v>
      </c>
    </row>
    <row r="5821" spans="1:10">
      <c r="A5821">
        <v>3</v>
      </c>
      <c r="B5821">
        <v>-92.024000000000001</v>
      </c>
      <c r="C5821">
        <v>6</v>
      </c>
      <c r="D5821">
        <v>1400</v>
      </c>
      <c r="E5821">
        <v>2</v>
      </c>
      <c r="F5821" s="3">
        <v>0.63028854047298921</v>
      </c>
    </row>
    <row r="5822" spans="1:10">
      <c r="A5822">
        <v>4</v>
      </c>
      <c r="B5822">
        <v>-91.912000000000006</v>
      </c>
      <c r="C5822">
        <v>6</v>
      </c>
      <c r="D5822">
        <v>1400</v>
      </c>
      <c r="E5822">
        <v>0</v>
      </c>
      <c r="F5822" s="3">
        <v>0.64327553194579423</v>
      </c>
    </row>
    <row r="5823" spans="1:10">
      <c r="A5823">
        <v>5</v>
      </c>
      <c r="B5823">
        <v>-91.8</v>
      </c>
      <c r="C5823">
        <v>6</v>
      </c>
      <c r="D5823">
        <v>1400</v>
      </c>
      <c r="E5823">
        <v>0</v>
      </c>
      <c r="F5823" s="3">
        <v>0.6677472347636334</v>
      </c>
    </row>
    <row r="5824" spans="1:10">
      <c r="A5824">
        <v>6</v>
      </c>
      <c r="B5824">
        <v>-91.694000000000003</v>
      </c>
      <c r="C5824">
        <v>6</v>
      </c>
      <c r="D5824">
        <v>1400</v>
      </c>
      <c r="E5824">
        <v>2</v>
      </c>
      <c r="F5824" s="3">
        <v>0.7088581192435004</v>
      </c>
    </row>
    <row r="5825" spans="1:6">
      <c r="A5825">
        <v>7</v>
      </c>
      <c r="B5825">
        <v>-91.581000000000003</v>
      </c>
      <c r="C5825">
        <v>6</v>
      </c>
      <c r="D5825">
        <v>1400</v>
      </c>
      <c r="E5825">
        <v>3</v>
      </c>
      <c r="F5825" s="3">
        <v>0.78386467003027005</v>
      </c>
    </row>
    <row r="5826" spans="1:6">
      <c r="A5826">
        <v>8</v>
      </c>
      <c r="B5826">
        <v>-91.465000000000003</v>
      </c>
      <c r="C5826">
        <v>6</v>
      </c>
      <c r="D5826">
        <v>1400</v>
      </c>
      <c r="E5826">
        <v>0</v>
      </c>
      <c r="F5826" s="3">
        <v>0.91280270142237463</v>
      </c>
    </row>
    <row r="5827" spans="1:6">
      <c r="A5827">
        <v>9</v>
      </c>
      <c r="B5827">
        <v>-91.349000000000004</v>
      </c>
      <c r="C5827">
        <v>6</v>
      </c>
      <c r="D5827">
        <v>1400</v>
      </c>
      <c r="E5827">
        <v>0</v>
      </c>
      <c r="F5827" s="3">
        <v>1.1199001317262247</v>
      </c>
    </row>
    <row r="5828" spans="1:6">
      <c r="A5828">
        <v>10</v>
      </c>
      <c r="B5828">
        <v>-91.233999999999995</v>
      </c>
      <c r="C5828">
        <v>6</v>
      </c>
      <c r="D5828">
        <v>1400</v>
      </c>
      <c r="E5828">
        <v>4</v>
      </c>
      <c r="F5828" s="3">
        <v>1.4332847918761236</v>
      </c>
    </row>
    <row r="5829" spans="1:6">
      <c r="A5829">
        <v>11</v>
      </c>
      <c r="B5829">
        <v>-91.123999999999995</v>
      </c>
      <c r="C5829">
        <v>6</v>
      </c>
      <c r="D5829">
        <v>1400</v>
      </c>
      <c r="E5829">
        <v>4</v>
      </c>
      <c r="F5829" s="3">
        <v>1.8645754934568539</v>
      </c>
    </row>
    <row r="5830" spans="1:6">
      <c r="A5830">
        <v>12</v>
      </c>
      <c r="B5830">
        <v>-91.009</v>
      </c>
      <c r="C5830">
        <v>6</v>
      </c>
      <c r="D5830">
        <v>1400</v>
      </c>
      <c r="E5830">
        <v>5</v>
      </c>
      <c r="F5830" s="3">
        <v>2.4827531208140146</v>
      </c>
    </row>
    <row r="5831" spans="1:6">
      <c r="A5831">
        <v>13</v>
      </c>
      <c r="B5831">
        <v>-90.894999999999996</v>
      </c>
      <c r="C5831">
        <v>6</v>
      </c>
      <c r="D5831">
        <v>1400</v>
      </c>
      <c r="E5831">
        <v>2</v>
      </c>
      <c r="F5831" s="3">
        <v>3.284619679852486</v>
      </c>
    </row>
    <row r="5832" spans="1:6">
      <c r="A5832">
        <v>14</v>
      </c>
      <c r="B5832">
        <v>-90.787000000000006</v>
      </c>
      <c r="C5832">
        <v>6</v>
      </c>
      <c r="D5832">
        <v>1400</v>
      </c>
      <c r="E5832">
        <v>5</v>
      </c>
      <c r="F5832" s="3">
        <v>4.2201197193082018</v>
      </c>
    </row>
    <row r="5833" spans="1:6">
      <c r="A5833">
        <v>15</v>
      </c>
      <c r="B5833">
        <v>-90.671999999999997</v>
      </c>
      <c r="C5833">
        <v>6</v>
      </c>
      <c r="D5833">
        <v>1400</v>
      </c>
      <c r="E5833">
        <v>3</v>
      </c>
      <c r="F5833" s="3">
        <v>5.3812303922738272</v>
      </c>
    </row>
    <row r="5834" spans="1:6">
      <c r="A5834">
        <v>16</v>
      </c>
      <c r="B5834">
        <v>-90.555999999999997</v>
      </c>
      <c r="C5834">
        <v>6</v>
      </c>
      <c r="D5834">
        <v>1400</v>
      </c>
      <c r="E5834">
        <v>7</v>
      </c>
      <c r="F5834" s="3">
        <v>6.6684527301408423</v>
      </c>
    </row>
    <row r="5835" spans="1:6">
      <c r="A5835">
        <v>17</v>
      </c>
      <c r="B5835">
        <v>-90.44</v>
      </c>
      <c r="C5835">
        <v>6</v>
      </c>
      <c r="D5835">
        <v>1400</v>
      </c>
      <c r="E5835">
        <v>13</v>
      </c>
      <c r="F5835" s="3">
        <v>7.9814677807602257</v>
      </c>
    </row>
    <row r="5836" spans="1:6">
      <c r="A5836">
        <v>18</v>
      </c>
      <c r="B5836">
        <v>-90.325000000000003</v>
      </c>
      <c r="C5836">
        <v>6</v>
      </c>
      <c r="D5836">
        <v>1400</v>
      </c>
      <c r="E5836">
        <v>15</v>
      </c>
      <c r="F5836" s="3">
        <v>9.1941027270650579</v>
      </c>
    </row>
    <row r="5837" spans="1:6">
      <c r="A5837">
        <v>19</v>
      </c>
      <c r="B5837">
        <v>-90.218999999999994</v>
      </c>
      <c r="C5837">
        <v>6</v>
      </c>
      <c r="D5837">
        <v>1400</v>
      </c>
      <c r="E5837">
        <v>12</v>
      </c>
      <c r="F5837" s="3">
        <v>10.126962892878726</v>
      </c>
    </row>
    <row r="5838" spans="1:6">
      <c r="A5838">
        <v>20</v>
      </c>
      <c r="B5838">
        <v>-90.105999999999995</v>
      </c>
      <c r="C5838">
        <v>6</v>
      </c>
      <c r="D5838">
        <v>1400</v>
      </c>
      <c r="E5838">
        <v>6</v>
      </c>
      <c r="F5838" s="3">
        <v>10.82368829177021</v>
      </c>
    </row>
    <row r="5839" spans="1:6">
      <c r="A5839">
        <v>21</v>
      </c>
      <c r="B5839">
        <v>-89.991</v>
      </c>
      <c r="C5839">
        <v>6</v>
      </c>
      <c r="D5839">
        <v>1400</v>
      </c>
      <c r="E5839">
        <v>12</v>
      </c>
      <c r="F5839" s="3">
        <v>11.13718558885461</v>
      </c>
    </row>
    <row r="5840" spans="1:6">
      <c r="A5840">
        <v>22</v>
      </c>
      <c r="B5840">
        <v>-89.876999999999995</v>
      </c>
      <c r="C5840">
        <v>6</v>
      </c>
      <c r="D5840">
        <v>1400</v>
      </c>
      <c r="E5840">
        <v>12</v>
      </c>
      <c r="F5840" s="3">
        <v>11.016569611163879</v>
      </c>
    </row>
    <row r="5841" spans="1:6">
      <c r="A5841">
        <v>23</v>
      </c>
      <c r="B5841">
        <v>-89.757999999999996</v>
      </c>
      <c r="C5841">
        <v>6</v>
      </c>
      <c r="D5841">
        <v>1400</v>
      </c>
      <c r="E5841">
        <v>11</v>
      </c>
      <c r="F5841" s="3">
        <v>10.448860714422485</v>
      </c>
    </row>
    <row r="5842" spans="1:6">
      <c r="A5842">
        <v>24</v>
      </c>
      <c r="B5842">
        <v>-89.641999999999996</v>
      </c>
      <c r="C5842">
        <v>6</v>
      </c>
      <c r="D5842">
        <v>1400</v>
      </c>
      <c r="E5842">
        <v>13</v>
      </c>
      <c r="F5842" s="3">
        <v>9.530362145129196</v>
      </c>
    </row>
    <row r="5843" spans="1:6">
      <c r="A5843">
        <v>25</v>
      </c>
      <c r="B5843">
        <v>-89.534999999999997</v>
      </c>
      <c r="C5843">
        <v>6</v>
      </c>
      <c r="D5843">
        <v>1400</v>
      </c>
      <c r="E5843">
        <v>8</v>
      </c>
      <c r="F5843" s="3">
        <v>8.4561900633715474</v>
      </c>
    </row>
    <row r="5844" spans="1:6">
      <c r="A5844">
        <v>26</v>
      </c>
      <c r="B5844">
        <v>-89.43</v>
      </c>
      <c r="C5844">
        <v>6</v>
      </c>
      <c r="D5844">
        <v>1400</v>
      </c>
      <c r="E5844">
        <v>6</v>
      </c>
      <c r="F5844" s="3">
        <v>7.2876608741963205</v>
      </c>
    </row>
    <row r="5845" spans="1:6">
      <c r="A5845">
        <v>27</v>
      </c>
      <c r="B5845">
        <v>-89.316000000000003</v>
      </c>
      <c r="C5845">
        <v>6</v>
      </c>
      <c r="D5845">
        <v>1400</v>
      </c>
      <c r="E5845">
        <v>5</v>
      </c>
      <c r="F5845" s="3">
        <v>5.9974132508784166</v>
      </c>
    </row>
    <row r="5846" spans="1:6">
      <c r="A5846">
        <v>28</v>
      </c>
      <c r="B5846">
        <v>-89.195999999999998</v>
      </c>
      <c r="C5846">
        <v>6</v>
      </c>
      <c r="D5846">
        <v>1400</v>
      </c>
      <c r="E5846">
        <v>5</v>
      </c>
      <c r="F5846" s="3">
        <v>4.7205408455076272</v>
      </c>
    </row>
    <row r="5847" spans="1:6">
      <c r="A5847">
        <v>29</v>
      </c>
      <c r="B5847">
        <v>-89.090999999999994</v>
      </c>
      <c r="C5847">
        <v>6</v>
      </c>
      <c r="D5847">
        <v>1400</v>
      </c>
      <c r="E5847">
        <v>3</v>
      </c>
      <c r="F5847" s="3">
        <v>3.7351600899081192</v>
      </c>
    </row>
    <row r="5848" spans="1:6">
      <c r="A5848">
        <v>30</v>
      </c>
      <c r="B5848">
        <v>-88.971999999999994</v>
      </c>
      <c r="C5848">
        <v>6</v>
      </c>
      <c r="D5848">
        <v>1400</v>
      </c>
      <c r="E5848">
        <v>4</v>
      </c>
      <c r="F5848" s="3">
        <v>2.8064759780730797</v>
      </c>
    </row>
    <row r="5849" spans="1:6">
      <c r="A5849">
        <v>31</v>
      </c>
      <c r="B5849">
        <v>-88.86</v>
      </c>
      <c r="C5849">
        <v>6</v>
      </c>
      <c r="D5849">
        <v>1400</v>
      </c>
      <c r="E5849">
        <v>2</v>
      </c>
      <c r="F5849" s="3">
        <v>2.123504961124441</v>
      </c>
    </row>
    <row r="5850" spans="1:6">
      <c r="A5850">
        <v>32</v>
      </c>
      <c r="B5850">
        <v>-88.751999999999995</v>
      </c>
      <c r="C5850">
        <v>6</v>
      </c>
      <c r="D5850">
        <v>1400</v>
      </c>
      <c r="E5850">
        <v>4</v>
      </c>
      <c r="F5850" s="3">
        <v>1.6286512317022868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246</v>
      </c>
    </row>
    <row r="5856" spans="1:6">
      <c r="A5856" t="s">
        <v>115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247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354</v>
      </c>
      <c r="B5868" t="s">
        <v>333</v>
      </c>
      <c r="C5868" t="s">
        <v>336</v>
      </c>
      <c r="D5868" t="s">
        <v>353</v>
      </c>
      <c r="E5868" t="s">
        <v>352</v>
      </c>
      <c r="F5868" t="s">
        <v>373</v>
      </c>
    </row>
    <row r="5869" spans="1:10">
      <c r="A5869">
        <v>1</v>
      </c>
      <c r="B5869">
        <v>-92.248000000000005</v>
      </c>
      <c r="C5869">
        <v>6</v>
      </c>
      <c r="D5869">
        <v>1400</v>
      </c>
      <c r="E5869">
        <v>0</v>
      </c>
      <c r="F5869" s="3">
        <v>0.85907364290572663</v>
      </c>
      <c r="J5869" t="s">
        <v>503</v>
      </c>
    </row>
    <row r="5870" spans="1:10">
      <c r="A5870">
        <v>2</v>
      </c>
      <c r="B5870">
        <v>-92.138999999999996</v>
      </c>
      <c r="C5870">
        <v>6</v>
      </c>
      <c r="D5870">
        <v>1400</v>
      </c>
      <c r="E5870">
        <v>2</v>
      </c>
      <c r="F5870" s="3">
        <v>0.85911437751812125</v>
      </c>
    </row>
    <row r="5871" spans="1:10">
      <c r="A5871">
        <v>3</v>
      </c>
      <c r="B5871">
        <v>-92.024000000000001</v>
      </c>
      <c r="C5871">
        <v>6</v>
      </c>
      <c r="D5871">
        <v>1400</v>
      </c>
      <c r="E5871">
        <v>2</v>
      </c>
      <c r="F5871" s="3">
        <v>0.85925558386303191</v>
      </c>
    </row>
    <row r="5872" spans="1:10">
      <c r="A5872">
        <v>4</v>
      </c>
      <c r="B5872">
        <v>-91.912000000000006</v>
      </c>
      <c r="C5872">
        <v>6</v>
      </c>
      <c r="D5872">
        <v>1400</v>
      </c>
      <c r="E5872">
        <v>1</v>
      </c>
      <c r="F5872" s="3">
        <v>0.85968105517105209</v>
      </c>
    </row>
    <row r="5873" spans="1:6">
      <c r="A5873">
        <v>5</v>
      </c>
      <c r="B5873">
        <v>-91.8</v>
      </c>
      <c r="C5873">
        <v>6</v>
      </c>
      <c r="D5873">
        <v>1400</v>
      </c>
      <c r="E5873">
        <v>1</v>
      </c>
      <c r="F5873" s="3">
        <v>0.8608974712593126</v>
      </c>
    </row>
    <row r="5874" spans="1:6">
      <c r="A5874">
        <v>6</v>
      </c>
      <c r="B5874">
        <v>-91.694000000000003</v>
      </c>
      <c r="C5874">
        <v>6</v>
      </c>
      <c r="D5874">
        <v>1400</v>
      </c>
      <c r="E5874">
        <v>2</v>
      </c>
      <c r="F5874" s="3">
        <v>0.86388819551654494</v>
      </c>
    </row>
    <row r="5875" spans="1:6">
      <c r="A5875">
        <v>7</v>
      </c>
      <c r="B5875">
        <v>-91.581000000000003</v>
      </c>
      <c r="C5875">
        <v>6</v>
      </c>
      <c r="D5875">
        <v>1400</v>
      </c>
      <c r="E5875">
        <v>4</v>
      </c>
      <c r="F5875" s="3">
        <v>0.87175195639305159</v>
      </c>
    </row>
    <row r="5876" spans="1:6">
      <c r="A5876">
        <v>8</v>
      </c>
      <c r="B5876">
        <v>-91.465000000000003</v>
      </c>
      <c r="C5876">
        <v>6</v>
      </c>
      <c r="D5876">
        <v>1400</v>
      </c>
      <c r="E5876">
        <v>6</v>
      </c>
      <c r="F5876" s="3">
        <v>0.8910546888915486</v>
      </c>
    </row>
    <row r="5877" spans="1:6">
      <c r="A5877">
        <v>9</v>
      </c>
      <c r="B5877">
        <v>-91.349000000000004</v>
      </c>
      <c r="C5877">
        <v>6</v>
      </c>
      <c r="D5877">
        <v>1400</v>
      </c>
      <c r="E5877">
        <v>0</v>
      </c>
      <c r="F5877" s="3">
        <v>0.93439150519589675</v>
      </c>
    </row>
    <row r="5878" spans="1:6">
      <c r="A5878">
        <v>10</v>
      </c>
      <c r="B5878">
        <v>-91.233999999999995</v>
      </c>
      <c r="C5878">
        <v>6</v>
      </c>
      <c r="D5878">
        <v>1400</v>
      </c>
      <c r="E5878">
        <v>2</v>
      </c>
      <c r="F5878" s="3">
        <v>1.0236581777680649</v>
      </c>
    </row>
    <row r="5879" spans="1:6">
      <c r="A5879">
        <v>11</v>
      </c>
      <c r="B5879">
        <v>-91.123999999999995</v>
      </c>
      <c r="C5879">
        <v>6</v>
      </c>
      <c r="D5879">
        <v>1400</v>
      </c>
      <c r="E5879">
        <v>0</v>
      </c>
      <c r="F5879" s="3">
        <v>1.1855547884299218</v>
      </c>
    </row>
    <row r="5880" spans="1:6">
      <c r="A5880">
        <v>12</v>
      </c>
      <c r="B5880">
        <v>-91.009</v>
      </c>
      <c r="C5880">
        <v>6</v>
      </c>
      <c r="D5880">
        <v>1400</v>
      </c>
      <c r="E5880">
        <v>1</v>
      </c>
      <c r="F5880" s="3">
        <v>1.4847718878266269</v>
      </c>
    </row>
    <row r="5881" spans="1:6">
      <c r="A5881">
        <v>13</v>
      </c>
      <c r="B5881">
        <v>-90.894999999999996</v>
      </c>
      <c r="C5881">
        <v>6</v>
      </c>
      <c r="D5881">
        <v>1400</v>
      </c>
      <c r="E5881">
        <v>2</v>
      </c>
      <c r="F5881" s="3">
        <v>1.9751250057673393</v>
      </c>
    </row>
    <row r="5882" spans="1:6">
      <c r="A5882">
        <v>14</v>
      </c>
      <c r="B5882">
        <v>-90.787000000000006</v>
      </c>
      <c r="C5882">
        <v>6</v>
      </c>
      <c r="D5882">
        <v>1400</v>
      </c>
      <c r="E5882">
        <v>3</v>
      </c>
      <c r="F5882" s="3">
        <v>2.6762284694045873</v>
      </c>
    </row>
    <row r="5883" spans="1:6">
      <c r="A5883">
        <v>15</v>
      </c>
      <c r="B5883">
        <v>-90.671999999999997</v>
      </c>
      <c r="C5883">
        <v>6</v>
      </c>
      <c r="D5883">
        <v>1400</v>
      </c>
      <c r="E5883">
        <v>7</v>
      </c>
      <c r="F5883" s="3">
        <v>3.7206275839680218</v>
      </c>
    </row>
    <row r="5884" spans="1:6">
      <c r="A5884">
        <v>16</v>
      </c>
      <c r="B5884">
        <v>-90.555999999999997</v>
      </c>
      <c r="C5884">
        <v>6</v>
      </c>
      <c r="D5884">
        <v>1400</v>
      </c>
      <c r="E5884">
        <v>5</v>
      </c>
      <c r="F5884" s="3">
        <v>5.0861620491792667</v>
      </c>
    </row>
    <row r="5885" spans="1:6">
      <c r="A5885">
        <v>17</v>
      </c>
      <c r="B5885">
        <v>-90.44</v>
      </c>
      <c r="C5885">
        <v>6</v>
      </c>
      <c r="D5885">
        <v>1400</v>
      </c>
      <c r="E5885">
        <v>6</v>
      </c>
      <c r="F5885" s="3">
        <v>6.6917503732060366</v>
      </c>
    </row>
    <row r="5886" spans="1:6">
      <c r="A5886">
        <v>18</v>
      </c>
      <c r="B5886">
        <v>-90.325000000000003</v>
      </c>
      <c r="C5886">
        <v>6</v>
      </c>
      <c r="D5886">
        <v>1400</v>
      </c>
      <c r="E5886">
        <v>10</v>
      </c>
      <c r="F5886" s="3">
        <v>8.3624760290236608</v>
      </c>
    </row>
    <row r="5887" spans="1:6">
      <c r="A5887">
        <v>19</v>
      </c>
      <c r="B5887">
        <v>-90.218999999999994</v>
      </c>
      <c r="C5887">
        <v>6</v>
      </c>
      <c r="D5887">
        <v>1400</v>
      </c>
      <c r="E5887">
        <v>8</v>
      </c>
      <c r="F5887" s="3">
        <v>9.7779637218724407</v>
      </c>
    </row>
    <row r="5888" spans="1:6">
      <c r="A5888">
        <v>20</v>
      </c>
      <c r="B5888">
        <v>-90.105999999999995</v>
      </c>
      <c r="C5888">
        <v>6</v>
      </c>
      <c r="D5888">
        <v>1400</v>
      </c>
      <c r="E5888">
        <v>12</v>
      </c>
      <c r="F5888" s="3">
        <v>10.930463104940976</v>
      </c>
    </row>
    <row r="5889" spans="1:6">
      <c r="A5889">
        <v>21</v>
      </c>
      <c r="B5889">
        <v>-89.991</v>
      </c>
      <c r="C5889">
        <v>6</v>
      </c>
      <c r="D5889">
        <v>1400</v>
      </c>
      <c r="E5889">
        <v>11</v>
      </c>
      <c r="F5889" s="3">
        <v>11.523831871828017</v>
      </c>
    </row>
    <row r="5890" spans="1:6">
      <c r="A5890">
        <v>22</v>
      </c>
      <c r="B5890">
        <v>-89.876999999999995</v>
      </c>
      <c r="C5890">
        <v>6</v>
      </c>
      <c r="D5890">
        <v>1400</v>
      </c>
      <c r="E5890">
        <v>13</v>
      </c>
      <c r="F5890" s="3">
        <v>11.424105445298053</v>
      </c>
    </row>
    <row r="5891" spans="1:6">
      <c r="A5891">
        <v>23</v>
      </c>
      <c r="B5891">
        <v>-89.757999999999996</v>
      </c>
      <c r="C5891">
        <v>6</v>
      </c>
      <c r="D5891">
        <v>1400</v>
      </c>
      <c r="E5891">
        <v>8</v>
      </c>
      <c r="F5891" s="3">
        <v>10.611267867309474</v>
      </c>
    </row>
    <row r="5892" spans="1:6">
      <c r="A5892">
        <v>24</v>
      </c>
      <c r="B5892">
        <v>-89.641999999999996</v>
      </c>
      <c r="C5892">
        <v>6</v>
      </c>
      <c r="D5892">
        <v>1400</v>
      </c>
      <c r="E5892">
        <v>11</v>
      </c>
      <c r="F5892" s="3">
        <v>9.277190233063239</v>
      </c>
    </row>
    <row r="5893" spans="1:6">
      <c r="A5893">
        <v>25</v>
      </c>
      <c r="B5893">
        <v>-89.534999999999997</v>
      </c>
      <c r="C5893">
        <v>6</v>
      </c>
      <c r="D5893">
        <v>1400</v>
      </c>
      <c r="E5893">
        <v>10</v>
      </c>
      <c r="F5893" s="3">
        <v>7.7778439436616891</v>
      </c>
    </row>
    <row r="5894" spans="1:6">
      <c r="A5894">
        <v>26</v>
      </c>
      <c r="B5894">
        <v>-89.43</v>
      </c>
      <c r="C5894">
        <v>6</v>
      </c>
      <c r="D5894">
        <v>1400</v>
      </c>
      <c r="E5894">
        <v>4</v>
      </c>
      <c r="F5894" s="3">
        <v>6.2534515492952467</v>
      </c>
    </row>
    <row r="5895" spans="1:6">
      <c r="A5895">
        <v>27</v>
      </c>
      <c r="B5895">
        <v>-89.316000000000003</v>
      </c>
      <c r="C5895">
        <v>6</v>
      </c>
      <c r="D5895">
        <v>1400</v>
      </c>
      <c r="E5895">
        <v>10</v>
      </c>
      <c r="F5895" s="3">
        <v>4.7237912383941882</v>
      </c>
    </row>
    <row r="5896" spans="1:6">
      <c r="A5896">
        <v>28</v>
      </c>
      <c r="B5896">
        <v>-89.195999999999998</v>
      </c>
      <c r="C5896">
        <v>6</v>
      </c>
      <c r="D5896">
        <v>1400</v>
      </c>
      <c r="E5896">
        <v>5</v>
      </c>
      <c r="F5896" s="3">
        <v>3.3928820152398789</v>
      </c>
    </row>
    <row r="5897" spans="1:6">
      <c r="A5897">
        <v>29</v>
      </c>
      <c r="B5897">
        <v>-89.090999999999994</v>
      </c>
      <c r="C5897">
        <v>6</v>
      </c>
      <c r="D5897">
        <v>1400</v>
      </c>
      <c r="E5897">
        <v>1</v>
      </c>
      <c r="F5897" s="3">
        <v>2.508570375829088</v>
      </c>
    </row>
    <row r="5898" spans="1:6">
      <c r="A5898">
        <v>30</v>
      </c>
      <c r="B5898">
        <v>-88.971999999999994</v>
      </c>
      <c r="C5898">
        <v>6</v>
      </c>
      <c r="D5898">
        <v>1400</v>
      </c>
      <c r="E5898">
        <v>4</v>
      </c>
      <c r="F5898" s="3">
        <v>1.8069256895564485</v>
      </c>
    </row>
    <row r="5899" spans="1:6">
      <c r="A5899">
        <v>31</v>
      </c>
      <c r="B5899">
        <v>-88.86</v>
      </c>
      <c r="C5899">
        <v>6</v>
      </c>
      <c r="D5899">
        <v>1400</v>
      </c>
      <c r="E5899">
        <v>1</v>
      </c>
      <c r="F5899" s="3">
        <v>1.3860754222448468</v>
      </c>
    </row>
    <row r="5900" spans="1:6">
      <c r="A5900">
        <v>32</v>
      </c>
      <c r="B5900">
        <v>-88.751999999999995</v>
      </c>
      <c r="C5900">
        <v>6</v>
      </c>
      <c r="D5900">
        <v>1400</v>
      </c>
      <c r="E5900">
        <v>1</v>
      </c>
      <c r="F5900" s="3">
        <v>1.1408067960035959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248</v>
      </c>
    </row>
    <row r="5906" spans="1:10">
      <c r="A5906" t="s">
        <v>115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249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354</v>
      </c>
      <c r="B5918" t="s">
        <v>333</v>
      </c>
      <c r="C5918" t="s">
        <v>336</v>
      </c>
      <c r="D5918" t="s">
        <v>353</v>
      </c>
      <c r="E5918" t="s">
        <v>352</v>
      </c>
      <c r="F5918" t="s">
        <v>373</v>
      </c>
    </row>
    <row r="5919" spans="1:10">
      <c r="A5919">
        <v>1</v>
      </c>
      <c r="B5919">
        <v>-92.248000000000005</v>
      </c>
      <c r="C5919">
        <v>6</v>
      </c>
      <c r="D5919">
        <v>1400</v>
      </c>
      <c r="E5919">
        <v>0</v>
      </c>
      <c r="F5919" s="3">
        <v>0.26838422351901764</v>
      </c>
      <c r="J5919" t="s">
        <v>504</v>
      </c>
    </row>
    <row r="5920" spans="1:10">
      <c r="A5920">
        <v>2</v>
      </c>
      <c r="B5920">
        <v>-92.138999999999996</v>
      </c>
      <c r="C5920">
        <v>6</v>
      </c>
      <c r="D5920">
        <v>1400</v>
      </c>
      <c r="E5920">
        <v>0</v>
      </c>
      <c r="F5920" s="3">
        <v>0.26856228774461721</v>
      </c>
    </row>
    <row r="5921" spans="1:6">
      <c r="A5921">
        <v>3</v>
      </c>
      <c r="B5921">
        <v>-92.024000000000001</v>
      </c>
      <c r="C5921">
        <v>6</v>
      </c>
      <c r="D5921">
        <v>1400</v>
      </c>
      <c r="E5921">
        <v>0</v>
      </c>
      <c r="F5921" s="3">
        <v>0.26909271385896644</v>
      </c>
    </row>
    <row r="5922" spans="1:6">
      <c r="A5922">
        <v>4</v>
      </c>
      <c r="B5922">
        <v>-91.912000000000006</v>
      </c>
      <c r="C5922">
        <v>6</v>
      </c>
      <c r="D5922">
        <v>1400</v>
      </c>
      <c r="E5922">
        <v>0</v>
      </c>
      <c r="F5922" s="3">
        <v>0.27047756588149036</v>
      </c>
    </row>
    <row r="5923" spans="1:6">
      <c r="A5923">
        <v>5</v>
      </c>
      <c r="B5923">
        <v>-91.8</v>
      </c>
      <c r="C5923">
        <v>6</v>
      </c>
      <c r="D5923">
        <v>1400</v>
      </c>
      <c r="E5923">
        <v>0</v>
      </c>
      <c r="F5923" s="3">
        <v>0.27394049205004051</v>
      </c>
    </row>
    <row r="5924" spans="1:6">
      <c r="A5924">
        <v>6</v>
      </c>
      <c r="B5924">
        <v>-91.694000000000003</v>
      </c>
      <c r="C5924">
        <v>6</v>
      </c>
      <c r="D5924">
        <v>1400</v>
      </c>
      <c r="E5924">
        <v>3</v>
      </c>
      <c r="F5924" s="3">
        <v>0.28147896036210246</v>
      </c>
    </row>
    <row r="5925" spans="1:6">
      <c r="A5925">
        <v>7</v>
      </c>
      <c r="B5925">
        <v>-91.581000000000003</v>
      </c>
      <c r="C5925">
        <v>6</v>
      </c>
      <c r="D5925">
        <v>1400</v>
      </c>
      <c r="E5925">
        <v>4</v>
      </c>
      <c r="F5925" s="3">
        <v>0.29912124111504179</v>
      </c>
    </row>
    <row r="5926" spans="1:6">
      <c r="A5926">
        <v>8</v>
      </c>
      <c r="B5926">
        <v>-91.465000000000003</v>
      </c>
      <c r="C5926">
        <v>6</v>
      </c>
      <c r="D5926">
        <v>1400</v>
      </c>
      <c r="E5926">
        <v>3</v>
      </c>
      <c r="F5926" s="3">
        <v>0.33780904089666075</v>
      </c>
    </row>
    <row r="5927" spans="1:6">
      <c r="A5927">
        <v>9</v>
      </c>
      <c r="B5927">
        <v>-91.349000000000004</v>
      </c>
      <c r="C5927">
        <v>6</v>
      </c>
      <c r="D5927">
        <v>1400</v>
      </c>
      <c r="E5927">
        <v>5</v>
      </c>
      <c r="F5927" s="3">
        <v>0.41599620720735625</v>
      </c>
    </row>
    <row r="5928" spans="1:6">
      <c r="A5928">
        <v>10</v>
      </c>
      <c r="B5928">
        <v>-91.233999999999995</v>
      </c>
      <c r="C5928">
        <v>6</v>
      </c>
      <c r="D5928">
        <v>1400</v>
      </c>
      <c r="E5928">
        <v>0</v>
      </c>
      <c r="F5928" s="3">
        <v>0.56231050910615743</v>
      </c>
    </row>
    <row r="5929" spans="1:6">
      <c r="A5929">
        <v>11</v>
      </c>
      <c r="B5929">
        <v>-91.123999999999995</v>
      </c>
      <c r="C5929">
        <v>6</v>
      </c>
      <c r="D5929">
        <v>1400</v>
      </c>
      <c r="E5929">
        <v>2</v>
      </c>
      <c r="F5929" s="3">
        <v>0.80606572991173375</v>
      </c>
    </row>
    <row r="5930" spans="1:6">
      <c r="A5930">
        <v>12</v>
      </c>
      <c r="B5930">
        <v>-91.009</v>
      </c>
      <c r="C5930">
        <v>6</v>
      </c>
      <c r="D5930">
        <v>1400</v>
      </c>
      <c r="E5930">
        <v>0</v>
      </c>
      <c r="F5930" s="3">
        <v>1.2230769109208619</v>
      </c>
    </row>
    <row r="5931" spans="1:6">
      <c r="A5931">
        <v>13</v>
      </c>
      <c r="B5931">
        <v>-90.894999999999996</v>
      </c>
      <c r="C5931">
        <v>6</v>
      </c>
      <c r="D5931">
        <v>1400</v>
      </c>
      <c r="E5931">
        <v>3</v>
      </c>
      <c r="F5931" s="3">
        <v>1.8604395946510954</v>
      </c>
    </row>
    <row r="5932" spans="1:6">
      <c r="A5932">
        <v>14</v>
      </c>
      <c r="B5932">
        <v>-90.787000000000006</v>
      </c>
      <c r="C5932">
        <v>6</v>
      </c>
      <c r="D5932">
        <v>1400</v>
      </c>
      <c r="E5932">
        <v>6</v>
      </c>
      <c r="F5932" s="3">
        <v>2.7193695172726726</v>
      </c>
    </row>
    <row r="5933" spans="1:6">
      <c r="A5933">
        <v>15</v>
      </c>
      <c r="B5933">
        <v>-90.671999999999997</v>
      </c>
      <c r="C5933">
        <v>6</v>
      </c>
      <c r="D5933">
        <v>1400</v>
      </c>
      <c r="E5933">
        <v>6</v>
      </c>
      <c r="F5933" s="3">
        <v>3.9348401075255168</v>
      </c>
    </row>
    <row r="5934" spans="1:6">
      <c r="A5934">
        <v>16</v>
      </c>
      <c r="B5934">
        <v>-90.555999999999997</v>
      </c>
      <c r="C5934">
        <v>6</v>
      </c>
      <c r="D5934">
        <v>1400</v>
      </c>
      <c r="E5934">
        <v>7</v>
      </c>
      <c r="F5934" s="3">
        <v>5.4557630931391898</v>
      </c>
    </row>
    <row r="5935" spans="1:6">
      <c r="A5935">
        <v>17</v>
      </c>
      <c r="B5935">
        <v>-90.44</v>
      </c>
      <c r="C5935">
        <v>6</v>
      </c>
      <c r="D5935">
        <v>1400</v>
      </c>
      <c r="E5935">
        <v>6</v>
      </c>
      <c r="F5935" s="3">
        <v>7.1837302480951077</v>
      </c>
    </row>
    <row r="5936" spans="1:6">
      <c r="A5936">
        <v>18</v>
      </c>
      <c r="B5936">
        <v>-90.325000000000003</v>
      </c>
      <c r="C5936">
        <v>6</v>
      </c>
      <c r="D5936">
        <v>1400</v>
      </c>
      <c r="E5936">
        <v>8</v>
      </c>
      <c r="F5936" s="3">
        <v>8.9400294882160694</v>
      </c>
    </row>
    <row r="5937" spans="1:6">
      <c r="A5937">
        <v>19</v>
      </c>
      <c r="B5937">
        <v>-90.218999999999994</v>
      </c>
      <c r="C5937">
        <v>6</v>
      </c>
      <c r="D5937">
        <v>1400</v>
      </c>
      <c r="E5937">
        <v>9</v>
      </c>
      <c r="F5937" s="3">
        <v>10.412371876066523</v>
      </c>
    </row>
    <row r="5938" spans="1:6">
      <c r="A5938">
        <v>20</v>
      </c>
      <c r="B5938">
        <v>-90.105999999999995</v>
      </c>
      <c r="C5938">
        <v>6</v>
      </c>
      <c r="D5938">
        <v>1400</v>
      </c>
      <c r="E5938">
        <v>10</v>
      </c>
      <c r="F5938" s="3">
        <v>11.619989265307746</v>
      </c>
    </row>
    <row r="5939" spans="1:6">
      <c r="A5939">
        <v>21</v>
      </c>
      <c r="B5939">
        <v>-89.991</v>
      </c>
      <c r="C5939">
        <v>6</v>
      </c>
      <c r="D5939">
        <v>1400</v>
      </c>
      <c r="E5939">
        <v>15</v>
      </c>
      <c r="F5939" s="3">
        <v>12.279964867584821</v>
      </c>
    </row>
    <row r="5940" spans="1:6">
      <c r="A5940">
        <v>22</v>
      </c>
      <c r="B5940">
        <v>-89.876999999999995</v>
      </c>
      <c r="C5940">
        <v>6</v>
      </c>
      <c r="D5940">
        <v>1400</v>
      </c>
      <c r="E5940">
        <v>11</v>
      </c>
      <c r="F5940" s="3">
        <v>12.25975569323661</v>
      </c>
    </row>
    <row r="5941" spans="1:6">
      <c r="A5941">
        <v>23</v>
      </c>
      <c r="B5941">
        <v>-89.757999999999996</v>
      </c>
      <c r="C5941">
        <v>6</v>
      </c>
      <c r="D5941">
        <v>1400</v>
      </c>
      <c r="E5941">
        <v>9</v>
      </c>
      <c r="F5941" s="3">
        <v>11.527093364188408</v>
      </c>
    </row>
    <row r="5942" spans="1:6">
      <c r="A5942">
        <v>24</v>
      </c>
      <c r="B5942">
        <v>-89.641999999999996</v>
      </c>
      <c r="C5942">
        <v>6</v>
      </c>
      <c r="D5942">
        <v>1400</v>
      </c>
      <c r="E5942">
        <v>11</v>
      </c>
      <c r="F5942" s="3">
        <v>10.236888186327054</v>
      </c>
    </row>
    <row r="5943" spans="1:6">
      <c r="A5943">
        <v>25</v>
      </c>
      <c r="B5943">
        <v>-89.534999999999997</v>
      </c>
      <c r="C5943">
        <v>6</v>
      </c>
      <c r="D5943">
        <v>1400</v>
      </c>
      <c r="E5943">
        <v>13</v>
      </c>
      <c r="F5943" s="3">
        <v>8.7205244999965714</v>
      </c>
    </row>
    <row r="5944" spans="1:6">
      <c r="A5944">
        <v>26</v>
      </c>
      <c r="B5944">
        <v>-89.43</v>
      </c>
      <c r="C5944">
        <v>6</v>
      </c>
      <c r="D5944">
        <v>1400</v>
      </c>
      <c r="E5944">
        <v>10</v>
      </c>
      <c r="F5944" s="3">
        <v>7.111815519106802</v>
      </c>
    </row>
    <row r="5945" spans="1:6">
      <c r="A5945">
        <v>27</v>
      </c>
      <c r="B5945">
        <v>-89.316000000000003</v>
      </c>
      <c r="C5945">
        <v>6</v>
      </c>
      <c r="D5945">
        <v>1400</v>
      </c>
      <c r="E5945">
        <v>10</v>
      </c>
      <c r="F5945" s="3">
        <v>5.4177626305428133</v>
      </c>
    </row>
    <row r="5946" spans="1:6">
      <c r="A5946">
        <v>28</v>
      </c>
      <c r="B5946">
        <v>-89.195999999999998</v>
      </c>
      <c r="C5946">
        <v>6</v>
      </c>
      <c r="D5946">
        <v>1400</v>
      </c>
      <c r="E5946">
        <v>3</v>
      </c>
      <c r="F5946" s="3">
        <v>3.8557679055362395</v>
      </c>
    </row>
    <row r="5947" spans="1:6">
      <c r="A5947">
        <v>29</v>
      </c>
      <c r="B5947">
        <v>-89.090999999999994</v>
      </c>
      <c r="C5947">
        <v>6</v>
      </c>
      <c r="D5947">
        <v>1400</v>
      </c>
      <c r="E5947">
        <v>5</v>
      </c>
      <c r="F5947" s="3">
        <v>2.7500429697200657</v>
      </c>
    </row>
    <row r="5948" spans="1:6">
      <c r="A5948">
        <v>30</v>
      </c>
      <c r="B5948">
        <v>-88.971999999999994</v>
      </c>
      <c r="C5948">
        <v>6</v>
      </c>
      <c r="D5948">
        <v>1400</v>
      </c>
      <c r="E5948">
        <v>0</v>
      </c>
      <c r="F5948" s="3">
        <v>1.8092879076048654</v>
      </c>
    </row>
    <row r="5949" spans="1:6">
      <c r="A5949">
        <v>31</v>
      </c>
      <c r="B5949">
        <v>-88.86</v>
      </c>
      <c r="C5949">
        <v>6</v>
      </c>
      <c r="D5949">
        <v>1400</v>
      </c>
      <c r="E5949">
        <v>1</v>
      </c>
      <c r="F5949" s="3">
        <v>1.1976496557264886</v>
      </c>
    </row>
    <row r="5950" spans="1:6">
      <c r="A5950">
        <v>32</v>
      </c>
      <c r="B5950">
        <v>-88.751999999999995</v>
      </c>
      <c r="C5950">
        <v>6</v>
      </c>
      <c r="D5950">
        <v>1400</v>
      </c>
      <c r="E5950">
        <v>1</v>
      </c>
      <c r="F5950" s="3">
        <v>0.80979332705194995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250</v>
      </c>
    </row>
    <row r="5956" spans="1:6">
      <c r="A5956" t="s">
        <v>115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5</v>
      </c>
    </row>
    <row r="5960" spans="1:6">
      <c r="A5960" t="s">
        <v>251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9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354</v>
      </c>
      <c r="B5968" t="s">
        <v>333</v>
      </c>
      <c r="C5968" t="s">
        <v>336</v>
      </c>
      <c r="D5968" t="s">
        <v>353</v>
      </c>
      <c r="E5968" t="s">
        <v>352</v>
      </c>
      <c r="F5968" t="s">
        <v>373</v>
      </c>
    </row>
    <row r="5969" spans="1:10">
      <c r="A5969">
        <v>1</v>
      </c>
      <c r="B5969">
        <v>-92.248000000000005</v>
      </c>
      <c r="C5969">
        <v>6</v>
      </c>
      <c r="D5969">
        <v>1400</v>
      </c>
      <c r="E5969">
        <v>1</v>
      </c>
      <c r="F5969" s="3">
        <v>0.6883295839490482</v>
      </c>
      <c r="J5969" t="s">
        <v>505</v>
      </c>
    </row>
    <row r="5970" spans="1:10">
      <c r="A5970">
        <v>2</v>
      </c>
      <c r="B5970">
        <v>-92.138999999999996</v>
      </c>
      <c r="C5970">
        <v>6</v>
      </c>
      <c r="D5970">
        <v>1400</v>
      </c>
      <c r="E5970">
        <v>1</v>
      </c>
      <c r="F5970" s="3">
        <v>0.68877230970014125</v>
      </c>
    </row>
    <row r="5971" spans="1:10">
      <c r="A5971">
        <v>3</v>
      </c>
      <c r="B5971">
        <v>-92.024000000000001</v>
      </c>
      <c r="C5971">
        <v>6</v>
      </c>
      <c r="D5971">
        <v>1400</v>
      </c>
      <c r="E5971">
        <v>0</v>
      </c>
      <c r="F5971" s="3">
        <v>0.68995823455581795</v>
      </c>
    </row>
    <row r="5972" spans="1:10">
      <c r="A5972">
        <v>4</v>
      </c>
      <c r="B5972">
        <v>-91.912000000000006</v>
      </c>
      <c r="C5972">
        <v>6</v>
      </c>
      <c r="D5972">
        <v>1400</v>
      </c>
      <c r="E5972">
        <v>2</v>
      </c>
      <c r="F5972" s="3">
        <v>0.69275711910622995</v>
      </c>
    </row>
    <row r="5973" spans="1:10">
      <c r="A5973">
        <v>5</v>
      </c>
      <c r="B5973">
        <v>-91.8</v>
      </c>
      <c r="C5973">
        <v>6</v>
      </c>
      <c r="D5973">
        <v>1400</v>
      </c>
      <c r="E5973">
        <v>2</v>
      </c>
      <c r="F5973" s="3">
        <v>0.69912310681281831</v>
      </c>
    </row>
    <row r="5974" spans="1:10">
      <c r="A5974">
        <v>6</v>
      </c>
      <c r="B5974">
        <v>-91.694000000000003</v>
      </c>
      <c r="C5974">
        <v>6</v>
      </c>
      <c r="D5974">
        <v>1400</v>
      </c>
      <c r="E5974">
        <v>3</v>
      </c>
      <c r="F5974" s="3">
        <v>0.71183118597343908</v>
      </c>
    </row>
    <row r="5975" spans="1:10">
      <c r="A5975">
        <v>7</v>
      </c>
      <c r="B5975">
        <v>-91.581000000000003</v>
      </c>
      <c r="C5975">
        <v>6</v>
      </c>
      <c r="D5975">
        <v>1400</v>
      </c>
      <c r="E5975">
        <v>3</v>
      </c>
      <c r="F5975" s="3">
        <v>0.73919604482211865</v>
      </c>
    </row>
    <row r="5976" spans="1:10">
      <c r="A5976">
        <v>8</v>
      </c>
      <c r="B5976">
        <v>-91.465000000000003</v>
      </c>
      <c r="C5976">
        <v>6</v>
      </c>
      <c r="D5976">
        <v>1400</v>
      </c>
      <c r="E5976">
        <v>1</v>
      </c>
      <c r="F5976" s="3">
        <v>0.79452223376205222</v>
      </c>
    </row>
    <row r="5977" spans="1:10">
      <c r="A5977">
        <v>9</v>
      </c>
      <c r="B5977">
        <v>-91.349000000000004</v>
      </c>
      <c r="C5977">
        <v>6</v>
      </c>
      <c r="D5977">
        <v>1400</v>
      </c>
      <c r="E5977">
        <v>0</v>
      </c>
      <c r="F5977" s="3">
        <v>0.89810316296622139</v>
      </c>
    </row>
    <row r="5978" spans="1:10">
      <c r="A5978">
        <v>10</v>
      </c>
      <c r="B5978">
        <v>-91.233999999999995</v>
      </c>
      <c r="C5978">
        <v>6</v>
      </c>
      <c r="D5978">
        <v>1400</v>
      </c>
      <c r="E5978">
        <v>1</v>
      </c>
      <c r="F5978" s="3">
        <v>1.0787367760884072</v>
      </c>
    </row>
    <row r="5979" spans="1:10">
      <c r="A5979">
        <v>11</v>
      </c>
      <c r="B5979">
        <v>-91.123999999999995</v>
      </c>
      <c r="C5979">
        <v>6</v>
      </c>
      <c r="D5979">
        <v>1400</v>
      </c>
      <c r="E5979">
        <v>1</v>
      </c>
      <c r="F5979" s="3">
        <v>1.3612263000536424</v>
      </c>
    </row>
    <row r="5980" spans="1:10">
      <c r="A5980">
        <v>12</v>
      </c>
      <c r="B5980">
        <v>-91.009</v>
      </c>
      <c r="C5980">
        <v>6</v>
      </c>
      <c r="D5980">
        <v>1400</v>
      </c>
      <c r="E5980">
        <v>6</v>
      </c>
      <c r="F5980" s="3">
        <v>1.8170864444800856</v>
      </c>
    </row>
    <row r="5981" spans="1:10">
      <c r="A5981">
        <v>13</v>
      </c>
      <c r="B5981">
        <v>-90.894999999999996</v>
      </c>
      <c r="C5981">
        <v>6</v>
      </c>
      <c r="D5981">
        <v>1400</v>
      </c>
      <c r="E5981">
        <v>1</v>
      </c>
      <c r="F5981" s="3">
        <v>2.4772967520339613</v>
      </c>
    </row>
    <row r="5982" spans="1:10">
      <c r="A5982">
        <v>14</v>
      </c>
      <c r="B5982">
        <v>-90.787000000000006</v>
      </c>
      <c r="C5982">
        <v>6</v>
      </c>
      <c r="D5982">
        <v>1400</v>
      </c>
      <c r="E5982">
        <v>4</v>
      </c>
      <c r="F5982" s="3">
        <v>3.3261583707352957</v>
      </c>
    </row>
    <row r="5983" spans="1:10">
      <c r="A5983">
        <v>15</v>
      </c>
      <c r="B5983">
        <v>-90.671999999999997</v>
      </c>
      <c r="C5983">
        <v>6</v>
      </c>
      <c r="D5983">
        <v>1400</v>
      </c>
      <c r="E5983">
        <v>5</v>
      </c>
      <c r="F5983" s="3">
        <v>4.4775274104153659</v>
      </c>
    </row>
    <row r="5984" spans="1:10">
      <c r="A5984">
        <v>16</v>
      </c>
      <c r="B5984">
        <v>-90.555999999999997</v>
      </c>
      <c r="C5984">
        <v>6</v>
      </c>
      <c r="D5984">
        <v>1400</v>
      </c>
      <c r="E5984">
        <v>14</v>
      </c>
      <c r="F5984" s="3">
        <v>5.863752251030256</v>
      </c>
    </row>
    <row r="5985" spans="1:6">
      <c r="A5985">
        <v>17</v>
      </c>
      <c r="B5985">
        <v>-90.44</v>
      </c>
      <c r="C5985">
        <v>6</v>
      </c>
      <c r="D5985">
        <v>1400</v>
      </c>
      <c r="E5985">
        <v>10</v>
      </c>
      <c r="F5985" s="3">
        <v>7.386803212566023</v>
      </c>
    </row>
    <row r="5986" spans="1:6">
      <c r="A5986">
        <v>18</v>
      </c>
      <c r="B5986">
        <v>-90.325000000000003</v>
      </c>
      <c r="C5986">
        <v>6</v>
      </c>
      <c r="D5986">
        <v>1400</v>
      </c>
      <c r="E5986">
        <v>6</v>
      </c>
      <c r="F5986" s="3">
        <v>8.8913554123416603</v>
      </c>
    </row>
    <row r="5987" spans="1:6">
      <c r="A5987">
        <v>19</v>
      </c>
      <c r="B5987">
        <v>-90.218999999999994</v>
      </c>
      <c r="C5987">
        <v>6</v>
      </c>
      <c r="D5987">
        <v>1400</v>
      </c>
      <c r="E5987">
        <v>9</v>
      </c>
      <c r="F5987" s="3">
        <v>10.123409508630749</v>
      </c>
    </row>
    <row r="5988" spans="1:6">
      <c r="A5988">
        <v>20</v>
      </c>
      <c r="B5988">
        <v>-90.105999999999995</v>
      </c>
      <c r="C5988">
        <v>6</v>
      </c>
      <c r="D5988">
        <v>1400</v>
      </c>
      <c r="E5988">
        <v>11</v>
      </c>
      <c r="F5988" s="3">
        <v>11.112554170127625</v>
      </c>
    </row>
    <row r="5989" spans="1:6">
      <c r="A5989">
        <v>21</v>
      </c>
      <c r="B5989">
        <v>-89.991</v>
      </c>
      <c r="C5989">
        <v>6</v>
      </c>
      <c r="D5989">
        <v>1400</v>
      </c>
      <c r="E5989">
        <v>9</v>
      </c>
      <c r="F5989" s="3">
        <v>11.636536532862166</v>
      </c>
    </row>
    <row r="5990" spans="1:6">
      <c r="A5990">
        <v>22</v>
      </c>
      <c r="B5990">
        <v>-89.876999999999995</v>
      </c>
      <c r="C5990">
        <v>6</v>
      </c>
      <c r="D5990">
        <v>1400</v>
      </c>
      <c r="E5990">
        <v>13</v>
      </c>
      <c r="F5990" s="3">
        <v>11.597477084610375</v>
      </c>
    </row>
    <row r="5991" spans="1:6">
      <c r="A5991">
        <v>23</v>
      </c>
      <c r="B5991">
        <v>-89.757999999999996</v>
      </c>
      <c r="C5991">
        <v>6</v>
      </c>
      <c r="D5991">
        <v>1400</v>
      </c>
      <c r="E5991">
        <v>12</v>
      </c>
      <c r="F5991" s="3">
        <v>10.97078697640571</v>
      </c>
    </row>
    <row r="5992" spans="1:6">
      <c r="A5992">
        <v>24</v>
      </c>
      <c r="B5992">
        <v>-89.641999999999996</v>
      </c>
      <c r="C5992">
        <v>6</v>
      </c>
      <c r="D5992">
        <v>1400</v>
      </c>
      <c r="E5992">
        <v>10</v>
      </c>
      <c r="F5992" s="3">
        <v>9.8797471082252812</v>
      </c>
    </row>
    <row r="5993" spans="1:6">
      <c r="A5993">
        <v>25</v>
      </c>
      <c r="B5993">
        <v>-89.534999999999997</v>
      </c>
      <c r="C5993">
        <v>6</v>
      </c>
      <c r="D5993">
        <v>1400</v>
      </c>
      <c r="E5993">
        <v>10</v>
      </c>
      <c r="F5993" s="3">
        <v>8.590207475207988</v>
      </c>
    </row>
    <row r="5994" spans="1:6">
      <c r="A5994">
        <v>26</v>
      </c>
      <c r="B5994">
        <v>-89.43</v>
      </c>
      <c r="C5994">
        <v>6</v>
      </c>
      <c r="D5994">
        <v>1400</v>
      </c>
      <c r="E5994">
        <v>7</v>
      </c>
      <c r="F5994" s="3">
        <v>7.204278823096808</v>
      </c>
    </row>
    <row r="5995" spans="1:6">
      <c r="A5995">
        <v>27</v>
      </c>
      <c r="B5995">
        <v>-89.316000000000003</v>
      </c>
      <c r="C5995">
        <v>6</v>
      </c>
      <c r="D5995">
        <v>1400</v>
      </c>
      <c r="E5995">
        <v>6</v>
      </c>
      <c r="F5995" s="3">
        <v>5.7160199467867088</v>
      </c>
    </row>
    <row r="5996" spans="1:6">
      <c r="A5996">
        <v>28</v>
      </c>
      <c r="B5996">
        <v>-89.195999999999998</v>
      </c>
      <c r="C5996">
        <v>6</v>
      </c>
      <c r="D5996">
        <v>1400</v>
      </c>
      <c r="E5996">
        <v>5</v>
      </c>
      <c r="F5996" s="3">
        <v>4.3061718248971248</v>
      </c>
    </row>
    <row r="5997" spans="1:6">
      <c r="A5997">
        <v>29</v>
      </c>
      <c r="B5997">
        <v>-89.090999999999994</v>
      </c>
      <c r="C5997">
        <v>6</v>
      </c>
      <c r="D5997">
        <v>1400</v>
      </c>
      <c r="E5997">
        <v>7</v>
      </c>
      <c r="F5997" s="3">
        <v>3.2758221721796374</v>
      </c>
    </row>
    <row r="5998" spans="1:6">
      <c r="A5998">
        <v>30</v>
      </c>
      <c r="B5998">
        <v>-88.971999999999994</v>
      </c>
      <c r="C5998">
        <v>6</v>
      </c>
      <c r="D5998">
        <v>1400</v>
      </c>
      <c r="E5998">
        <v>4</v>
      </c>
      <c r="F5998" s="3">
        <v>2.3661530374224329</v>
      </c>
    </row>
    <row r="5999" spans="1:6">
      <c r="A5999">
        <v>31</v>
      </c>
      <c r="B5999">
        <v>-88.86</v>
      </c>
      <c r="C5999">
        <v>6</v>
      </c>
      <c r="D5999">
        <v>1400</v>
      </c>
      <c r="E5999">
        <v>0</v>
      </c>
      <c r="F5999" s="3">
        <v>1.748071776349545</v>
      </c>
    </row>
    <row r="6000" spans="1:6">
      <c r="A6000">
        <v>32</v>
      </c>
      <c r="B6000">
        <v>-88.751999999999995</v>
      </c>
      <c r="C6000">
        <v>6</v>
      </c>
      <c r="D6000">
        <v>1400</v>
      </c>
      <c r="E6000">
        <v>1</v>
      </c>
      <c r="F6000" s="3">
        <v>1.3371459274177326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252</v>
      </c>
    </row>
    <row r="6006" spans="1:1">
      <c r="A6006" t="s">
        <v>115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5</v>
      </c>
    </row>
    <row r="6010" spans="1:1">
      <c r="A6010" t="s">
        <v>253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9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354</v>
      </c>
      <c r="B6018" t="s">
        <v>333</v>
      </c>
      <c r="C6018" t="s">
        <v>336</v>
      </c>
      <c r="D6018" t="s">
        <v>353</v>
      </c>
      <c r="E6018" t="s">
        <v>352</v>
      </c>
      <c r="F6018" t="s">
        <v>373</v>
      </c>
    </row>
    <row r="6019" spans="1:10">
      <c r="A6019">
        <v>1</v>
      </c>
      <c r="B6019">
        <v>-92.248000000000005</v>
      </c>
      <c r="C6019">
        <v>6</v>
      </c>
      <c r="D6019">
        <v>1400</v>
      </c>
      <c r="E6019">
        <v>1</v>
      </c>
      <c r="F6019" s="3">
        <v>1.0340257401458015</v>
      </c>
      <c r="J6019" t="s">
        <v>506</v>
      </c>
    </row>
    <row r="6020" spans="1:10">
      <c r="A6020">
        <v>2</v>
      </c>
      <c r="B6020">
        <v>-92.138999999999996</v>
      </c>
      <c r="C6020">
        <v>6</v>
      </c>
      <c r="D6020">
        <v>1400</v>
      </c>
      <c r="E6020">
        <v>1</v>
      </c>
      <c r="F6020" s="3">
        <v>1.0340366677298869</v>
      </c>
    </row>
    <row r="6021" spans="1:10">
      <c r="A6021">
        <v>3</v>
      </c>
      <c r="B6021">
        <v>-92.024000000000001</v>
      </c>
      <c r="C6021">
        <v>6</v>
      </c>
      <c r="D6021">
        <v>1400</v>
      </c>
      <c r="E6021">
        <v>0</v>
      </c>
      <c r="F6021" s="3">
        <v>1.0340850031160134</v>
      </c>
    </row>
    <row r="6022" spans="1:10">
      <c r="A6022">
        <v>4</v>
      </c>
      <c r="B6022">
        <v>-91.912000000000006</v>
      </c>
      <c r="C6022">
        <v>6</v>
      </c>
      <c r="D6022">
        <v>1400</v>
      </c>
      <c r="E6022">
        <v>3</v>
      </c>
      <c r="F6022" s="3">
        <v>1.0342679000347179</v>
      </c>
    </row>
    <row r="6023" spans="1:10">
      <c r="A6023">
        <v>5</v>
      </c>
      <c r="B6023">
        <v>-91.8</v>
      </c>
      <c r="C6023">
        <v>6</v>
      </c>
      <c r="D6023">
        <v>1400</v>
      </c>
      <c r="E6023">
        <v>0</v>
      </c>
      <c r="F6023" s="3">
        <v>1.0349135493828776</v>
      </c>
    </row>
    <row r="6024" spans="1:10">
      <c r="A6024">
        <v>6</v>
      </c>
      <c r="B6024">
        <v>-91.694000000000003</v>
      </c>
      <c r="C6024">
        <v>6</v>
      </c>
      <c r="D6024">
        <v>1400</v>
      </c>
      <c r="E6024">
        <v>5</v>
      </c>
      <c r="F6024" s="3">
        <v>1.0368314692986236</v>
      </c>
    </row>
    <row r="6025" spans="1:10">
      <c r="A6025">
        <v>7</v>
      </c>
      <c r="B6025">
        <v>-91.581000000000003</v>
      </c>
      <c r="C6025">
        <v>6</v>
      </c>
      <c r="D6025">
        <v>1400</v>
      </c>
      <c r="E6025">
        <v>4</v>
      </c>
      <c r="F6025" s="3">
        <v>1.0428631915655755</v>
      </c>
    </row>
    <row r="6026" spans="1:10">
      <c r="A6026">
        <v>8</v>
      </c>
      <c r="B6026">
        <v>-91.465000000000003</v>
      </c>
      <c r="C6026">
        <v>6</v>
      </c>
      <c r="D6026">
        <v>1400</v>
      </c>
      <c r="E6026">
        <v>2</v>
      </c>
      <c r="F6026" s="3">
        <v>1.0604181321497379</v>
      </c>
    </row>
    <row r="6027" spans="1:10">
      <c r="A6027">
        <v>9</v>
      </c>
      <c r="B6027">
        <v>-91.349000000000004</v>
      </c>
      <c r="C6027">
        <v>6</v>
      </c>
      <c r="D6027">
        <v>1400</v>
      </c>
      <c r="E6027">
        <v>2</v>
      </c>
      <c r="F6027" s="3">
        <v>1.1064643397056559</v>
      </c>
    </row>
    <row r="6028" spans="1:10">
      <c r="A6028">
        <v>10</v>
      </c>
      <c r="B6028">
        <v>-91.233999999999995</v>
      </c>
      <c r="C6028">
        <v>6</v>
      </c>
      <c r="D6028">
        <v>1400</v>
      </c>
      <c r="E6028">
        <v>0</v>
      </c>
      <c r="F6028" s="3">
        <v>1.2153859526111042</v>
      </c>
    </row>
    <row r="6029" spans="1:10">
      <c r="A6029">
        <v>11</v>
      </c>
      <c r="B6029">
        <v>-91.123999999999995</v>
      </c>
      <c r="C6029">
        <v>6</v>
      </c>
      <c r="D6029">
        <v>1400</v>
      </c>
      <c r="E6029">
        <v>4</v>
      </c>
      <c r="F6029" s="3">
        <v>1.437790169478752</v>
      </c>
    </row>
    <row r="6030" spans="1:10">
      <c r="A6030">
        <v>12</v>
      </c>
      <c r="B6030">
        <v>-91.009</v>
      </c>
      <c r="C6030">
        <v>6</v>
      </c>
      <c r="D6030">
        <v>1400</v>
      </c>
      <c r="E6030">
        <v>7</v>
      </c>
      <c r="F6030" s="3">
        <v>1.8936950366868408</v>
      </c>
    </row>
    <row r="6031" spans="1:10">
      <c r="A6031">
        <v>13</v>
      </c>
      <c r="B6031">
        <v>-90.894999999999996</v>
      </c>
      <c r="C6031">
        <v>6</v>
      </c>
      <c r="D6031">
        <v>1400</v>
      </c>
      <c r="E6031">
        <v>5</v>
      </c>
      <c r="F6031" s="3">
        <v>2.7096872211431422</v>
      </c>
    </row>
    <row r="6032" spans="1:10">
      <c r="A6032">
        <v>14</v>
      </c>
      <c r="B6032">
        <v>-90.787000000000006</v>
      </c>
      <c r="C6032">
        <v>6</v>
      </c>
      <c r="D6032">
        <v>1400</v>
      </c>
      <c r="E6032">
        <v>4</v>
      </c>
      <c r="F6032" s="3">
        <v>3.9594418791809649</v>
      </c>
    </row>
    <row r="6033" spans="1:6">
      <c r="A6033">
        <v>15</v>
      </c>
      <c r="B6033">
        <v>-90.671999999999997</v>
      </c>
      <c r="C6033">
        <v>6</v>
      </c>
      <c r="D6033">
        <v>1400</v>
      </c>
      <c r="E6033">
        <v>3</v>
      </c>
      <c r="F6033" s="3">
        <v>5.9206320716619434</v>
      </c>
    </row>
    <row r="6034" spans="1:6">
      <c r="A6034">
        <v>16</v>
      </c>
      <c r="B6034">
        <v>-90.555999999999997</v>
      </c>
      <c r="C6034">
        <v>6</v>
      </c>
      <c r="D6034">
        <v>1400</v>
      </c>
      <c r="E6034">
        <v>11</v>
      </c>
      <c r="F6034" s="3">
        <v>8.5733579387391838</v>
      </c>
    </row>
    <row r="6035" spans="1:6">
      <c r="A6035">
        <v>17</v>
      </c>
      <c r="B6035">
        <v>-90.44</v>
      </c>
      <c r="C6035">
        <v>6</v>
      </c>
      <c r="D6035">
        <v>1400</v>
      </c>
      <c r="E6035">
        <v>13</v>
      </c>
      <c r="F6035" s="3">
        <v>11.726273238134308</v>
      </c>
    </row>
    <row r="6036" spans="1:6">
      <c r="A6036">
        <v>18</v>
      </c>
      <c r="B6036">
        <v>-90.325000000000003</v>
      </c>
      <c r="C6036">
        <v>6</v>
      </c>
      <c r="D6036">
        <v>1400</v>
      </c>
      <c r="E6036">
        <v>14</v>
      </c>
      <c r="F6036" s="3">
        <v>14.945701722247566</v>
      </c>
    </row>
    <row r="6037" spans="1:6">
      <c r="A6037">
        <v>19</v>
      </c>
      <c r="B6037">
        <v>-90.218999999999994</v>
      </c>
      <c r="C6037">
        <v>6</v>
      </c>
      <c r="D6037">
        <v>1400</v>
      </c>
      <c r="E6037">
        <v>18</v>
      </c>
      <c r="F6037" s="3">
        <v>17.511628932003422</v>
      </c>
    </row>
    <row r="6038" spans="1:6">
      <c r="A6038">
        <v>20</v>
      </c>
      <c r="B6038">
        <v>-90.105999999999995</v>
      </c>
      <c r="C6038">
        <v>6</v>
      </c>
      <c r="D6038">
        <v>1400</v>
      </c>
      <c r="E6038">
        <v>18</v>
      </c>
      <c r="F6038" s="3">
        <v>19.298934858999079</v>
      </c>
    </row>
    <row r="6039" spans="1:6">
      <c r="A6039">
        <v>21</v>
      </c>
      <c r="B6039">
        <v>-89.991</v>
      </c>
      <c r="C6039">
        <v>6</v>
      </c>
      <c r="D6039">
        <v>1400</v>
      </c>
      <c r="E6039">
        <v>22</v>
      </c>
      <c r="F6039" s="3">
        <v>19.718635478015809</v>
      </c>
    </row>
    <row r="6040" spans="1:6">
      <c r="A6040">
        <v>22</v>
      </c>
      <c r="B6040">
        <v>-89.876999999999995</v>
      </c>
      <c r="C6040">
        <v>6</v>
      </c>
      <c r="D6040">
        <v>1400</v>
      </c>
      <c r="E6040">
        <v>24</v>
      </c>
      <c r="F6040" s="3">
        <v>18.644506786576262</v>
      </c>
    </row>
    <row r="6041" spans="1:6">
      <c r="A6041">
        <v>23</v>
      </c>
      <c r="B6041">
        <v>-89.757999999999996</v>
      </c>
      <c r="C6041">
        <v>6</v>
      </c>
      <c r="D6041">
        <v>1400</v>
      </c>
      <c r="E6041">
        <v>12</v>
      </c>
      <c r="F6041" s="3">
        <v>16.212678271628008</v>
      </c>
    </row>
    <row r="6042" spans="1:6">
      <c r="A6042">
        <v>24</v>
      </c>
      <c r="B6042">
        <v>-89.641999999999996</v>
      </c>
      <c r="C6042">
        <v>6</v>
      </c>
      <c r="D6042">
        <v>1400</v>
      </c>
      <c r="E6042">
        <v>14</v>
      </c>
      <c r="F6042" s="3">
        <v>13.091593765274695</v>
      </c>
    </row>
    <row r="6043" spans="1:6">
      <c r="A6043">
        <v>25</v>
      </c>
      <c r="B6043">
        <v>-89.534999999999997</v>
      </c>
      <c r="C6043">
        <v>6</v>
      </c>
      <c r="D6043">
        <v>1400</v>
      </c>
      <c r="E6043">
        <v>9</v>
      </c>
      <c r="F6043" s="3">
        <v>10.083045368912794</v>
      </c>
    </row>
    <row r="6044" spans="1:6">
      <c r="A6044">
        <v>26</v>
      </c>
      <c r="B6044">
        <v>-89.43</v>
      </c>
      <c r="C6044">
        <v>6</v>
      </c>
      <c r="D6044">
        <v>1400</v>
      </c>
      <c r="E6044">
        <v>8</v>
      </c>
      <c r="F6044" s="3">
        <v>7.4021105709588371</v>
      </c>
    </row>
    <row r="6045" spans="1:6">
      <c r="A6045">
        <v>27</v>
      </c>
      <c r="B6045">
        <v>-89.316000000000003</v>
      </c>
      <c r="C6045">
        <v>6</v>
      </c>
      <c r="D6045">
        <v>1400</v>
      </c>
      <c r="E6045">
        <v>6</v>
      </c>
      <c r="F6045" s="3">
        <v>5.0555725619360325</v>
      </c>
    </row>
    <row r="6046" spans="1:6">
      <c r="A6046">
        <v>28</v>
      </c>
      <c r="B6046">
        <v>-89.195999999999998</v>
      </c>
      <c r="C6046">
        <v>6</v>
      </c>
      <c r="D6046">
        <v>1400</v>
      </c>
      <c r="E6046">
        <v>7</v>
      </c>
      <c r="F6046" s="3">
        <v>3.3043810781863723</v>
      </c>
    </row>
    <row r="6047" spans="1:6">
      <c r="A6047">
        <v>29</v>
      </c>
      <c r="B6047">
        <v>-89.090999999999994</v>
      </c>
      <c r="C6047">
        <v>6</v>
      </c>
      <c r="D6047">
        <v>1400</v>
      </c>
      <c r="E6047">
        <v>1</v>
      </c>
      <c r="F6047" s="3">
        <v>2.31255695128052</v>
      </c>
    </row>
    <row r="6048" spans="1:6">
      <c r="A6048">
        <v>30</v>
      </c>
      <c r="B6048">
        <v>-88.971999999999994</v>
      </c>
      <c r="C6048">
        <v>6</v>
      </c>
      <c r="D6048">
        <v>1400</v>
      </c>
      <c r="E6048">
        <v>1</v>
      </c>
      <c r="F6048" s="3">
        <v>1.6475558661817211</v>
      </c>
    </row>
    <row r="6049" spans="1:6">
      <c r="A6049">
        <v>31</v>
      </c>
      <c r="B6049">
        <v>-88.86</v>
      </c>
      <c r="C6049">
        <v>6</v>
      </c>
      <c r="D6049">
        <v>1400</v>
      </c>
      <c r="E6049">
        <v>3</v>
      </c>
      <c r="F6049" s="3">
        <v>1.3175178144522066</v>
      </c>
    </row>
    <row r="6050" spans="1:6">
      <c r="A6050">
        <v>32</v>
      </c>
      <c r="B6050">
        <v>-88.751999999999995</v>
      </c>
      <c r="C6050">
        <v>6</v>
      </c>
      <c r="D6050">
        <v>1400</v>
      </c>
      <c r="E6050">
        <v>1</v>
      </c>
      <c r="F6050" s="3">
        <v>1.1590266514802006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254</v>
      </c>
    </row>
    <row r="6056" spans="1:6">
      <c r="A6056" t="s">
        <v>115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5</v>
      </c>
    </row>
    <row r="6060" spans="1:6">
      <c r="A6060" t="s">
        <v>255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9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354</v>
      </c>
      <c r="B6068" t="s">
        <v>333</v>
      </c>
      <c r="C6068" t="s">
        <v>336</v>
      </c>
      <c r="D6068" t="s">
        <v>353</v>
      </c>
      <c r="E6068" t="s">
        <v>352</v>
      </c>
      <c r="F6068" t="s">
        <v>373</v>
      </c>
    </row>
    <row r="6069" spans="1:10">
      <c r="A6069">
        <v>1</v>
      </c>
      <c r="B6069">
        <v>-92.248000000000005</v>
      </c>
      <c r="C6069">
        <v>6</v>
      </c>
      <c r="D6069">
        <v>1400</v>
      </c>
      <c r="E6069">
        <v>5</v>
      </c>
      <c r="F6069" s="3">
        <v>1.0679538861254081</v>
      </c>
      <c r="J6069" t="s">
        <v>507</v>
      </c>
    </row>
    <row r="6070" spans="1:10">
      <c r="A6070">
        <v>2</v>
      </c>
      <c r="B6070">
        <v>-92.138999999999996</v>
      </c>
      <c r="C6070">
        <v>6</v>
      </c>
      <c r="D6070">
        <v>1400</v>
      </c>
      <c r="E6070">
        <v>1</v>
      </c>
      <c r="F6070" s="3">
        <v>1.0679544077474601</v>
      </c>
    </row>
    <row r="6071" spans="1:10">
      <c r="A6071">
        <v>3</v>
      </c>
      <c r="B6071">
        <v>-92.024000000000001</v>
      </c>
      <c r="C6071">
        <v>6</v>
      </c>
      <c r="D6071">
        <v>1400</v>
      </c>
      <c r="E6071">
        <v>0</v>
      </c>
      <c r="F6071" s="3">
        <v>1.0679586086693691</v>
      </c>
    </row>
    <row r="6072" spans="1:10">
      <c r="A6072">
        <v>4</v>
      </c>
      <c r="B6072">
        <v>-91.912000000000006</v>
      </c>
      <c r="C6072">
        <v>6</v>
      </c>
      <c r="D6072">
        <v>1400</v>
      </c>
      <c r="E6072">
        <v>0</v>
      </c>
      <c r="F6072" s="3">
        <v>1.0679860413124334</v>
      </c>
    </row>
    <row r="6073" spans="1:10">
      <c r="A6073">
        <v>5</v>
      </c>
      <c r="B6073">
        <v>-91.8</v>
      </c>
      <c r="C6073">
        <v>6</v>
      </c>
      <c r="D6073">
        <v>1400</v>
      </c>
      <c r="E6073">
        <v>2</v>
      </c>
      <c r="F6073" s="3">
        <v>1.0681446317328405</v>
      </c>
    </row>
    <row r="6074" spans="1:10">
      <c r="A6074">
        <v>6</v>
      </c>
      <c r="B6074">
        <v>-91.694000000000003</v>
      </c>
      <c r="C6074">
        <v>6</v>
      </c>
      <c r="D6074">
        <v>1400</v>
      </c>
      <c r="E6074">
        <v>4</v>
      </c>
      <c r="F6074" s="3">
        <v>1.068867788760375</v>
      </c>
    </row>
    <row r="6075" spans="1:10">
      <c r="A6075">
        <v>7</v>
      </c>
      <c r="B6075">
        <v>-91.581000000000003</v>
      </c>
      <c r="C6075">
        <v>6</v>
      </c>
      <c r="D6075">
        <v>1400</v>
      </c>
      <c r="E6075">
        <v>1</v>
      </c>
      <c r="F6075" s="3">
        <v>1.0722381424522718</v>
      </c>
    </row>
    <row r="6076" spans="1:10">
      <c r="A6076">
        <v>8</v>
      </c>
      <c r="B6076">
        <v>-91.465000000000003</v>
      </c>
      <c r="C6076">
        <v>6</v>
      </c>
      <c r="D6076">
        <v>1400</v>
      </c>
      <c r="E6076">
        <v>4</v>
      </c>
      <c r="F6076" s="3">
        <v>1.0862501836285077</v>
      </c>
    </row>
    <row r="6077" spans="1:10">
      <c r="A6077">
        <v>9</v>
      </c>
      <c r="B6077">
        <v>-91.349000000000004</v>
      </c>
      <c r="C6077">
        <v>6</v>
      </c>
      <c r="D6077">
        <v>1400</v>
      </c>
      <c r="E6077">
        <v>1</v>
      </c>
      <c r="F6077" s="3">
        <v>1.1361569811197698</v>
      </c>
    </row>
    <row r="6078" spans="1:10">
      <c r="A6078">
        <v>10</v>
      </c>
      <c r="B6078">
        <v>-91.233999999999995</v>
      </c>
      <c r="C6078">
        <v>6</v>
      </c>
      <c r="D6078">
        <v>1400</v>
      </c>
      <c r="E6078">
        <v>2</v>
      </c>
      <c r="F6078" s="3">
        <v>1.2877583818810665</v>
      </c>
    </row>
    <row r="6079" spans="1:10">
      <c r="A6079">
        <v>11</v>
      </c>
      <c r="B6079">
        <v>-91.123999999999995</v>
      </c>
      <c r="C6079">
        <v>6</v>
      </c>
      <c r="D6079">
        <v>1400</v>
      </c>
      <c r="E6079">
        <v>5</v>
      </c>
      <c r="F6079" s="3">
        <v>1.6620715865026172</v>
      </c>
    </row>
    <row r="6080" spans="1:10">
      <c r="A6080">
        <v>12</v>
      </c>
      <c r="B6080">
        <v>-91.009</v>
      </c>
      <c r="C6080">
        <v>6</v>
      </c>
      <c r="D6080">
        <v>1400</v>
      </c>
      <c r="E6080">
        <v>3</v>
      </c>
      <c r="F6080" s="3">
        <v>2.5421994058791384</v>
      </c>
    </row>
    <row r="6081" spans="1:6">
      <c r="A6081">
        <v>13</v>
      </c>
      <c r="B6081">
        <v>-90.894999999999996</v>
      </c>
      <c r="C6081">
        <v>6</v>
      </c>
      <c r="D6081">
        <v>1400</v>
      </c>
      <c r="E6081">
        <v>6</v>
      </c>
      <c r="F6081" s="3">
        <v>4.2489324326315945</v>
      </c>
    </row>
    <row r="6082" spans="1:6">
      <c r="A6082">
        <v>14</v>
      </c>
      <c r="B6082">
        <v>-90.787000000000006</v>
      </c>
      <c r="C6082">
        <v>6</v>
      </c>
      <c r="D6082">
        <v>1400</v>
      </c>
      <c r="E6082">
        <v>4</v>
      </c>
      <c r="F6082" s="3">
        <v>6.9074044491524011</v>
      </c>
    </row>
    <row r="6083" spans="1:6">
      <c r="A6083">
        <v>15</v>
      </c>
      <c r="B6083">
        <v>-90.671999999999997</v>
      </c>
      <c r="C6083">
        <v>6</v>
      </c>
      <c r="D6083">
        <v>1400</v>
      </c>
      <c r="E6083">
        <v>12</v>
      </c>
      <c r="F6083" s="3">
        <v>10.863288312828425</v>
      </c>
    </row>
    <row r="6084" spans="1:6">
      <c r="A6084">
        <v>16</v>
      </c>
      <c r="B6084">
        <v>-90.555999999999997</v>
      </c>
      <c r="C6084">
        <v>6</v>
      </c>
      <c r="D6084">
        <v>1400</v>
      </c>
      <c r="E6084">
        <v>16</v>
      </c>
      <c r="F6084" s="3">
        <v>15.48352901786013</v>
      </c>
    </row>
    <row r="6085" spans="1:6">
      <c r="A6085">
        <v>17</v>
      </c>
      <c r="B6085">
        <v>-90.44</v>
      </c>
      <c r="C6085">
        <v>6</v>
      </c>
      <c r="D6085">
        <v>1400</v>
      </c>
      <c r="E6085">
        <v>21</v>
      </c>
      <c r="F6085" s="3">
        <v>19.586298259046796</v>
      </c>
    </row>
    <row r="6086" spans="1:6">
      <c r="A6086">
        <v>18</v>
      </c>
      <c r="B6086">
        <v>-90.325000000000003</v>
      </c>
      <c r="C6086">
        <v>6</v>
      </c>
      <c r="D6086">
        <v>1400</v>
      </c>
      <c r="E6086">
        <v>28</v>
      </c>
      <c r="F6086" s="3">
        <v>21.824420624082205</v>
      </c>
    </row>
    <row r="6087" spans="1:6">
      <c r="A6087">
        <v>19</v>
      </c>
      <c r="B6087">
        <v>-90.218999999999994</v>
      </c>
      <c r="C6087">
        <v>6</v>
      </c>
      <c r="D6087">
        <v>1400</v>
      </c>
      <c r="E6087">
        <v>18</v>
      </c>
      <c r="F6087" s="3">
        <v>21.552777232322391</v>
      </c>
    </row>
    <row r="6088" spans="1:6">
      <c r="A6088">
        <v>20</v>
      </c>
      <c r="B6088">
        <v>-90.105999999999995</v>
      </c>
      <c r="C6088">
        <v>6</v>
      </c>
      <c r="D6088">
        <v>1400</v>
      </c>
      <c r="E6088">
        <v>15</v>
      </c>
      <c r="F6088" s="3">
        <v>18.89340363065919</v>
      </c>
    </row>
    <row r="6089" spans="1:6">
      <c r="A6089">
        <v>21</v>
      </c>
      <c r="B6089">
        <v>-89.991</v>
      </c>
      <c r="C6089">
        <v>6</v>
      </c>
      <c r="D6089">
        <v>1400</v>
      </c>
      <c r="E6089">
        <v>14</v>
      </c>
      <c r="F6089" s="3">
        <v>14.621581576732101</v>
      </c>
    </row>
    <row r="6090" spans="1:6">
      <c r="A6090">
        <v>22</v>
      </c>
      <c r="B6090">
        <v>-89.876999999999995</v>
      </c>
      <c r="C6090">
        <v>6</v>
      </c>
      <c r="D6090">
        <v>1400</v>
      </c>
      <c r="E6090">
        <v>16</v>
      </c>
      <c r="F6090" s="3">
        <v>10.121756606931251</v>
      </c>
    </row>
    <row r="6091" spans="1:6">
      <c r="A6091">
        <v>23</v>
      </c>
      <c r="B6091">
        <v>-89.757999999999996</v>
      </c>
      <c r="C6091">
        <v>6</v>
      </c>
      <c r="D6091">
        <v>1400</v>
      </c>
      <c r="E6091">
        <v>12</v>
      </c>
      <c r="F6091" s="3">
        <v>6.2331956594578077</v>
      </c>
    </row>
    <row r="6092" spans="1:6">
      <c r="A6092">
        <v>24</v>
      </c>
      <c r="B6092">
        <v>-89.641999999999996</v>
      </c>
      <c r="C6092">
        <v>6</v>
      </c>
      <c r="D6092">
        <v>1400</v>
      </c>
      <c r="E6092">
        <v>7</v>
      </c>
      <c r="F6092" s="3">
        <v>3.6722417671794512</v>
      </c>
    </row>
    <row r="6093" spans="1:6">
      <c r="A6093">
        <v>25</v>
      </c>
      <c r="B6093">
        <v>-89.534999999999997</v>
      </c>
      <c r="C6093">
        <v>6</v>
      </c>
      <c r="D6093">
        <v>1400</v>
      </c>
      <c r="E6093">
        <v>0</v>
      </c>
      <c r="F6093" s="3">
        <v>2.2954289621921196</v>
      </c>
    </row>
    <row r="6094" spans="1:6">
      <c r="A6094">
        <v>26</v>
      </c>
      <c r="B6094">
        <v>-89.43</v>
      </c>
      <c r="C6094">
        <v>6</v>
      </c>
      <c r="D6094">
        <v>1400</v>
      </c>
      <c r="E6094">
        <v>2</v>
      </c>
      <c r="F6094" s="3">
        <v>1.592285449986367</v>
      </c>
    </row>
    <row r="6095" spans="1:6">
      <c r="A6095">
        <v>27</v>
      </c>
      <c r="B6095">
        <v>-89.316000000000003</v>
      </c>
      <c r="C6095">
        <v>6</v>
      </c>
      <c r="D6095">
        <v>1400</v>
      </c>
      <c r="E6095">
        <v>3</v>
      </c>
      <c r="F6095" s="3">
        <v>1.2515073755526243</v>
      </c>
    </row>
    <row r="6096" spans="1:6">
      <c r="A6096">
        <v>28</v>
      </c>
      <c r="B6096">
        <v>-89.195999999999998</v>
      </c>
      <c r="C6096">
        <v>6</v>
      </c>
      <c r="D6096">
        <v>1400</v>
      </c>
      <c r="E6096">
        <v>3</v>
      </c>
      <c r="F6096" s="3">
        <v>1.120716003186996</v>
      </c>
    </row>
    <row r="6097" spans="1:6">
      <c r="A6097">
        <v>29</v>
      </c>
      <c r="B6097">
        <v>-89.090999999999994</v>
      </c>
      <c r="C6097">
        <v>6</v>
      </c>
      <c r="D6097">
        <v>1400</v>
      </c>
      <c r="E6097">
        <v>3</v>
      </c>
      <c r="F6097" s="3">
        <v>1.0836839201625394</v>
      </c>
    </row>
    <row r="6098" spans="1:6">
      <c r="A6098">
        <v>30</v>
      </c>
      <c r="B6098">
        <v>-88.971999999999994</v>
      </c>
      <c r="C6098">
        <v>6</v>
      </c>
      <c r="D6098">
        <v>1400</v>
      </c>
      <c r="E6098">
        <v>2</v>
      </c>
      <c r="F6098" s="3">
        <v>1.0714418484371022</v>
      </c>
    </row>
    <row r="6099" spans="1:6">
      <c r="A6099">
        <v>31</v>
      </c>
      <c r="B6099">
        <v>-88.86</v>
      </c>
      <c r="C6099">
        <v>6</v>
      </c>
      <c r="D6099">
        <v>1400</v>
      </c>
      <c r="E6099">
        <v>1</v>
      </c>
      <c r="F6099" s="3">
        <v>1.0686953774465446</v>
      </c>
    </row>
    <row r="6100" spans="1:6">
      <c r="A6100">
        <v>32</v>
      </c>
      <c r="B6100">
        <v>-88.751999999999995</v>
      </c>
      <c r="C6100">
        <v>6</v>
      </c>
      <c r="D6100">
        <v>1400</v>
      </c>
      <c r="E6100">
        <v>0</v>
      </c>
      <c r="F6100" s="3">
        <v>1.0681015897338624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256</v>
      </c>
    </row>
    <row r="6106" spans="1:6">
      <c r="A6106" t="s">
        <v>115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5</v>
      </c>
    </row>
    <row r="6110" spans="1:6">
      <c r="A6110" t="s">
        <v>257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9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354</v>
      </c>
      <c r="B6118" t="s">
        <v>333</v>
      </c>
      <c r="C6118" t="s">
        <v>336</v>
      </c>
      <c r="D6118" t="s">
        <v>353</v>
      </c>
      <c r="E6118" t="s">
        <v>352</v>
      </c>
      <c r="F6118" t="s">
        <v>373</v>
      </c>
    </row>
    <row r="6119" spans="1:10">
      <c r="A6119">
        <v>1</v>
      </c>
      <c r="B6119">
        <v>-92.248000000000005</v>
      </c>
      <c r="C6119">
        <v>6</v>
      </c>
      <c r="D6119">
        <v>1400</v>
      </c>
      <c r="E6119">
        <v>0</v>
      </c>
      <c r="F6119" s="3">
        <v>0.7657416205651757</v>
      </c>
      <c r="J6119" t="s">
        <v>508</v>
      </c>
    </row>
    <row r="6120" spans="1:10">
      <c r="A6120">
        <v>2</v>
      </c>
      <c r="B6120">
        <v>-92.138999999999996</v>
      </c>
      <c r="C6120">
        <v>6</v>
      </c>
      <c r="D6120">
        <v>1400</v>
      </c>
      <c r="E6120">
        <v>0</v>
      </c>
      <c r="F6120" s="3">
        <v>0.76594405157783774</v>
      </c>
    </row>
    <row r="6121" spans="1:10">
      <c r="A6121">
        <v>3</v>
      </c>
      <c r="B6121">
        <v>-92.024000000000001</v>
      </c>
      <c r="C6121">
        <v>6</v>
      </c>
      <c r="D6121">
        <v>1400</v>
      </c>
      <c r="E6121">
        <v>1</v>
      </c>
      <c r="F6121" s="3">
        <v>0.76668481928211629</v>
      </c>
    </row>
    <row r="6122" spans="1:10">
      <c r="A6122">
        <v>4</v>
      </c>
      <c r="B6122">
        <v>-91.912000000000006</v>
      </c>
      <c r="C6122">
        <v>6</v>
      </c>
      <c r="D6122">
        <v>1400</v>
      </c>
      <c r="E6122">
        <v>1</v>
      </c>
      <c r="F6122" s="3">
        <v>0.76900642287714016</v>
      </c>
    </row>
    <row r="6123" spans="1:10">
      <c r="A6123">
        <v>5</v>
      </c>
      <c r="B6123">
        <v>-91.8</v>
      </c>
      <c r="C6123">
        <v>6</v>
      </c>
      <c r="D6123">
        <v>1400</v>
      </c>
      <c r="E6123">
        <v>3</v>
      </c>
      <c r="F6123" s="3">
        <v>0.77580673730495564</v>
      </c>
    </row>
    <row r="6124" spans="1:10">
      <c r="A6124">
        <v>6</v>
      </c>
      <c r="B6124">
        <v>-91.694000000000003</v>
      </c>
      <c r="C6124">
        <v>6</v>
      </c>
      <c r="D6124">
        <v>1400</v>
      </c>
      <c r="E6124">
        <v>1</v>
      </c>
      <c r="F6124" s="3">
        <v>0.79268251563384273</v>
      </c>
    </row>
    <row r="6125" spans="1:10">
      <c r="A6125">
        <v>7</v>
      </c>
      <c r="B6125">
        <v>-91.581000000000003</v>
      </c>
      <c r="C6125">
        <v>6</v>
      </c>
      <c r="D6125">
        <v>1400</v>
      </c>
      <c r="E6125">
        <v>4</v>
      </c>
      <c r="F6125" s="3">
        <v>0.83682131355329237</v>
      </c>
    </row>
    <row r="6126" spans="1:10">
      <c r="A6126">
        <v>8</v>
      </c>
      <c r="B6126">
        <v>-91.465000000000003</v>
      </c>
      <c r="C6126">
        <v>6</v>
      </c>
      <c r="D6126">
        <v>1400</v>
      </c>
      <c r="E6126">
        <v>0</v>
      </c>
      <c r="F6126" s="3">
        <v>0.94285216700256158</v>
      </c>
    </row>
    <row r="6127" spans="1:10">
      <c r="A6127">
        <v>9</v>
      </c>
      <c r="B6127">
        <v>-91.349000000000004</v>
      </c>
      <c r="C6127">
        <v>6</v>
      </c>
      <c r="D6127">
        <v>1400</v>
      </c>
      <c r="E6127">
        <v>2</v>
      </c>
      <c r="F6127" s="3">
        <v>1.1717942680635753</v>
      </c>
    </row>
    <row r="6128" spans="1:10">
      <c r="A6128">
        <v>10</v>
      </c>
      <c r="B6128">
        <v>-91.233999999999995</v>
      </c>
      <c r="C6128">
        <v>6</v>
      </c>
      <c r="D6128">
        <v>1400</v>
      </c>
      <c r="E6128">
        <v>3</v>
      </c>
      <c r="F6128" s="3">
        <v>1.6173242284229314</v>
      </c>
    </row>
    <row r="6129" spans="1:6">
      <c r="A6129">
        <v>11</v>
      </c>
      <c r="B6129">
        <v>-91.123999999999995</v>
      </c>
      <c r="C6129">
        <v>6</v>
      </c>
      <c r="D6129">
        <v>1400</v>
      </c>
      <c r="E6129">
        <v>2</v>
      </c>
      <c r="F6129" s="3">
        <v>2.368121335689545</v>
      </c>
    </row>
    <row r="6130" spans="1:6">
      <c r="A6130">
        <v>12</v>
      </c>
      <c r="B6130">
        <v>-91.009</v>
      </c>
      <c r="C6130">
        <v>6</v>
      </c>
      <c r="D6130">
        <v>1400</v>
      </c>
      <c r="E6130">
        <v>7</v>
      </c>
      <c r="F6130" s="3">
        <v>3.6310398814531779</v>
      </c>
    </row>
    <row r="6131" spans="1:6">
      <c r="A6131">
        <v>13</v>
      </c>
      <c r="B6131">
        <v>-90.894999999999996</v>
      </c>
      <c r="C6131">
        <v>6</v>
      </c>
      <c r="D6131">
        <v>1400</v>
      </c>
      <c r="E6131">
        <v>3</v>
      </c>
      <c r="F6131" s="3">
        <v>5.4696899688727862</v>
      </c>
    </row>
    <row r="6132" spans="1:6">
      <c r="A6132">
        <v>14</v>
      </c>
      <c r="B6132">
        <v>-90.787000000000006</v>
      </c>
      <c r="C6132">
        <v>6</v>
      </c>
      <c r="D6132">
        <v>1400</v>
      </c>
      <c r="E6132">
        <v>8</v>
      </c>
      <c r="F6132" s="3">
        <v>7.7538270094418014</v>
      </c>
    </row>
    <row r="6133" spans="1:6">
      <c r="A6133">
        <v>15</v>
      </c>
      <c r="B6133">
        <v>-90.671999999999997</v>
      </c>
      <c r="C6133">
        <v>6</v>
      </c>
      <c r="D6133">
        <v>1400</v>
      </c>
      <c r="E6133">
        <v>12</v>
      </c>
      <c r="F6133" s="3">
        <v>10.60807954886031</v>
      </c>
    </row>
    <row r="6134" spans="1:6">
      <c r="A6134">
        <v>16</v>
      </c>
      <c r="B6134">
        <v>-90.555999999999997</v>
      </c>
      <c r="C6134">
        <v>6</v>
      </c>
      <c r="D6134">
        <v>1400</v>
      </c>
      <c r="E6134">
        <v>13</v>
      </c>
      <c r="F6134" s="3">
        <v>13.568275909316025</v>
      </c>
    </row>
    <row r="6135" spans="1:6">
      <c r="A6135">
        <v>17</v>
      </c>
      <c r="B6135">
        <v>-90.44</v>
      </c>
      <c r="C6135">
        <v>6</v>
      </c>
      <c r="D6135">
        <v>1400</v>
      </c>
      <c r="E6135">
        <v>17</v>
      </c>
      <c r="F6135" s="3">
        <v>16.094358152153173</v>
      </c>
    </row>
    <row r="6136" spans="1:6">
      <c r="A6136">
        <v>18</v>
      </c>
      <c r="B6136">
        <v>-90.325000000000003</v>
      </c>
      <c r="C6136">
        <v>6</v>
      </c>
      <c r="D6136">
        <v>1400</v>
      </c>
      <c r="E6136">
        <v>19</v>
      </c>
      <c r="F6136" s="3">
        <v>17.651061450719528</v>
      </c>
    </row>
    <row r="6137" spans="1:6">
      <c r="A6137">
        <v>19</v>
      </c>
      <c r="B6137">
        <v>-90.218999999999994</v>
      </c>
      <c r="C6137">
        <v>6</v>
      </c>
      <c r="D6137">
        <v>1400</v>
      </c>
      <c r="E6137">
        <v>20</v>
      </c>
      <c r="F6137" s="3">
        <v>17.940856454339759</v>
      </c>
    </row>
    <row r="6138" spans="1:6">
      <c r="A6138">
        <v>20</v>
      </c>
      <c r="B6138">
        <v>-90.105999999999995</v>
      </c>
      <c r="C6138">
        <v>6</v>
      </c>
      <c r="D6138">
        <v>1400</v>
      </c>
      <c r="E6138">
        <v>19</v>
      </c>
      <c r="F6138" s="3">
        <v>16.972005713136571</v>
      </c>
    </row>
    <row r="6139" spans="1:6">
      <c r="A6139">
        <v>21</v>
      </c>
      <c r="B6139">
        <v>-89.991</v>
      </c>
      <c r="C6139">
        <v>6</v>
      </c>
      <c r="D6139">
        <v>1400</v>
      </c>
      <c r="E6139">
        <v>10</v>
      </c>
      <c r="F6139" s="3">
        <v>14.85716265393822</v>
      </c>
    </row>
    <row r="6140" spans="1:6">
      <c r="A6140">
        <v>22</v>
      </c>
      <c r="B6140">
        <v>-89.876999999999995</v>
      </c>
      <c r="C6140">
        <v>6</v>
      </c>
      <c r="D6140">
        <v>1400</v>
      </c>
      <c r="E6140">
        <v>11</v>
      </c>
      <c r="F6140" s="3">
        <v>12.08562747843283</v>
      </c>
    </row>
    <row r="6141" spans="1:6">
      <c r="A6141">
        <v>23</v>
      </c>
      <c r="B6141">
        <v>-89.757999999999996</v>
      </c>
      <c r="C6141">
        <v>6</v>
      </c>
      <c r="D6141">
        <v>1400</v>
      </c>
      <c r="E6141">
        <v>13</v>
      </c>
      <c r="F6141" s="3">
        <v>9.0351983230274904</v>
      </c>
    </row>
    <row r="6142" spans="1:6">
      <c r="A6142">
        <v>24</v>
      </c>
      <c r="B6142">
        <v>-89.641999999999996</v>
      </c>
      <c r="C6142">
        <v>6</v>
      </c>
      <c r="D6142">
        <v>1400</v>
      </c>
      <c r="E6142">
        <v>6</v>
      </c>
      <c r="F6142" s="3">
        <v>6.3645180839794158</v>
      </c>
    </row>
    <row r="6143" spans="1:6">
      <c r="A6143">
        <v>25</v>
      </c>
      <c r="B6143">
        <v>-89.534999999999997</v>
      </c>
      <c r="C6143">
        <v>6</v>
      </c>
      <c r="D6143">
        <v>1400</v>
      </c>
      <c r="E6143">
        <v>5</v>
      </c>
      <c r="F6143" s="3">
        <v>4.3960171934106018</v>
      </c>
    </row>
    <row r="6144" spans="1:6">
      <c r="A6144">
        <v>26</v>
      </c>
      <c r="B6144">
        <v>-89.43</v>
      </c>
      <c r="C6144">
        <v>6</v>
      </c>
      <c r="D6144">
        <v>1400</v>
      </c>
      <c r="E6144">
        <v>5</v>
      </c>
      <c r="F6144" s="3">
        <v>2.9815452568794107</v>
      </c>
    </row>
    <row r="6145" spans="1:6">
      <c r="A6145">
        <v>27</v>
      </c>
      <c r="B6145">
        <v>-89.316000000000003</v>
      </c>
      <c r="C6145">
        <v>6</v>
      </c>
      <c r="D6145">
        <v>1400</v>
      </c>
      <c r="E6145">
        <v>6</v>
      </c>
      <c r="F6145" s="3">
        <v>1.9662107752204137</v>
      </c>
    </row>
    <row r="6146" spans="1:6">
      <c r="A6146">
        <v>28</v>
      </c>
      <c r="B6146">
        <v>-89.195999999999998</v>
      </c>
      <c r="C6146">
        <v>6</v>
      </c>
      <c r="D6146">
        <v>1400</v>
      </c>
      <c r="E6146">
        <v>0</v>
      </c>
      <c r="F6146" s="3">
        <v>1.3432958125523999</v>
      </c>
    </row>
    <row r="6147" spans="1:6">
      <c r="A6147">
        <v>29</v>
      </c>
      <c r="B6147">
        <v>-89.090999999999994</v>
      </c>
      <c r="C6147">
        <v>6</v>
      </c>
      <c r="D6147">
        <v>1400</v>
      </c>
      <c r="E6147">
        <v>0</v>
      </c>
      <c r="F6147" s="3">
        <v>1.0488330214339823</v>
      </c>
    </row>
    <row r="6148" spans="1:6">
      <c r="A6148">
        <v>30</v>
      </c>
      <c r="B6148">
        <v>-88.971999999999994</v>
      </c>
      <c r="C6148">
        <v>6</v>
      </c>
      <c r="D6148">
        <v>1400</v>
      </c>
      <c r="E6148">
        <v>4</v>
      </c>
      <c r="F6148" s="3">
        <v>0.88194668558228473</v>
      </c>
    </row>
    <row r="6149" spans="1:6">
      <c r="A6149">
        <v>31</v>
      </c>
      <c r="B6149">
        <v>-88.86</v>
      </c>
      <c r="C6149">
        <v>6</v>
      </c>
      <c r="D6149">
        <v>1400</v>
      </c>
      <c r="E6149">
        <v>3</v>
      </c>
      <c r="F6149" s="3">
        <v>0.81212954114850022</v>
      </c>
    </row>
    <row r="6150" spans="1:6">
      <c r="A6150">
        <v>32</v>
      </c>
      <c r="B6150">
        <v>-88.751999999999995</v>
      </c>
      <c r="C6150">
        <v>6</v>
      </c>
      <c r="D6150">
        <v>1400</v>
      </c>
      <c r="E6150">
        <v>6</v>
      </c>
      <c r="F6150" s="3">
        <v>0.78349699821830643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258</v>
      </c>
    </row>
    <row r="6156" spans="1:6">
      <c r="A6156" t="s">
        <v>115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5</v>
      </c>
    </row>
    <row r="6160" spans="1:6">
      <c r="A6160" t="s">
        <v>259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9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354</v>
      </c>
      <c r="B6168" t="s">
        <v>333</v>
      </c>
      <c r="C6168" t="s">
        <v>336</v>
      </c>
      <c r="D6168" t="s">
        <v>353</v>
      </c>
      <c r="E6168" t="s">
        <v>352</v>
      </c>
      <c r="F6168" t="s">
        <v>373</v>
      </c>
    </row>
    <row r="6169" spans="1:10">
      <c r="A6169">
        <v>1</v>
      </c>
      <c r="B6169">
        <v>-92.248000000000005</v>
      </c>
      <c r="C6169">
        <v>6</v>
      </c>
      <c r="D6169">
        <v>1400</v>
      </c>
      <c r="E6169">
        <v>4</v>
      </c>
      <c r="F6169" s="3">
        <v>0.88852245517986173</v>
      </c>
      <c r="J6169" t="s">
        <v>509</v>
      </c>
    </row>
    <row r="6170" spans="1:10">
      <c r="A6170">
        <v>2</v>
      </c>
      <c r="B6170">
        <v>-92.138999999999996</v>
      </c>
      <c r="C6170">
        <v>6</v>
      </c>
      <c r="D6170">
        <v>1400</v>
      </c>
      <c r="E6170">
        <v>0</v>
      </c>
      <c r="F6170" s="3">
        <v>0.88852245517986173</v>
      </c>
    </row>
    <row r="6171" spans="1:10">
      <c r="A6171">
        <v>3</v>
      </c>
      <c r="B6171">
        <v>-92.024000000000001</v>
      </c>
      <c r="C6171">
        <v>6</v>
      </c>
      <c r="D6171">
        <v>1400</v>
      </c>
      <c r="E6171">
        <v>1</v>
      </c>
      <c r="F6171" s="3">
        <v>0.88852245517986173</v>
      </c>
    </row>
    <row r="6172" spans="1:10">
      <c r="A6172">
        <v>4</v>
      </c>
      <c r="B6172">
        <v>-91.912000000000006</v>
      </c>
      <c r="C6172">
        <v>6</v>
      </c>
      <c r="D6172">
        <v>1400</v>
      </c>
      <c r="E6172">
        <v>1</v>
      </c>
      <c r="F6172" s="3">
        <v>0.8885227427555914</v>
      </c>
    </row>
    <row r="6173" spans="1:10">
      <c r="A6173">
        <v>5</v>
      </c>
      <c r="B6173">
        <v>-91.8</v>
      </c>
      <c r="C6173">
        <v>6</v>
      </c>
      <c r="D6173">
        <v>1400</v>
      </c>
      <c r="E6173">
        <v>1</v>
      </c>
      <c r="F6173" s="3">
        <v>0.88852527854053109</v>
      </c>
    </row>
    <row r="6174" spans="1:10">
      <c r="A6174">
        <v>6</v>
      </c>
      <c r="B6174">
        <v>-91.694000000000003</v>
      </c>
      <c r="C6174">
        <v>6</v>
      </c>
      <c r="D6174">
        <v>1400</v>
      </c>
      <c r="E6174">
        <v>0</v>
      </c>
      <c r="F6174" s="3">
        <v>0.8885437818380435</v>
      </c>
    </row>
    <row r="6175" spans="1:10">
      <c r="A6175">
        <v>7</v>
      </c>
      <c r="B6175">
        <v>-91.581000000000003</v>
      </c>
      <c r="C6175">
        <v>6</v>
      </c>
      <c r="D6175">
        <v>1400</v>
      </c>
      <c r="E6175">
        <v>0</v>
      </c>
      <c r="F6175" s="3">
        <v>0.88868096286917075</v>
      </c>
    </row>
    <row r="6176" spans="1:10">
      <c r="A6176">
        <v>8</v>
      </c>
      <c r="B6176">
        <v>-91.465000000000003</v>
      </c>
      <c r="C6176">
        <v>6</v>
      </c>
      <c r="D6176">
        <v>1400</v>
      </c>
      <c r="E6176">
        <v>2</v>
      </c>
      <c r="F6176" s="3">
        <v>0.88958051631533053</v>
      </c>
    </row>
    <row r="6177" spans="1:6">
      <c r="A6177">
        <v>9</v>
      </c>
      <c r="B6177">
        <v>-91.349000000000004</v>
      </c>
      <c r="C6177">
        <v>6</v>
      </c>
      <c r="D6177">
        <v>1400</v>
      </c>
      <c r="E6177">
        <v>1</v>
      </c>
      <c r="F6177" s="3">
        <v>0.89452399198445309</v>
      </c>
    </row>
    <row r="6178" spans="1:6">
      <c r="A6178">
        <v>10</v>
      </c>
      <c r="B6178">
        <v>-91.233999999999995</v>
      </c>
      <c r="C6178">
        <v>6</v>
      </c>
      <c r="D6178">
        <v>1400</v>
      </c>
      <c r="E6178">
        <v>4</v>
      </c>
      <c r="F6178" s="3">
        <v>0.91707989822971636</v>
      </c>
    </row>
    <row r="6179" spans="1:6">
      <c r="A6179">
        <v>11</v>
      </c>
      <c r="B6179">
        <v>-91.123999999999995</v>
      </c>
      <c r="C6179">
        <v>6</v>
      </c>
      <c r="D6179">
        <v>1400</v>
      </c>
      <c r="E6179">
        <v>5</v>
      </c>
      <c r="F6179" s="3">
        <v>0.99784085168401304</v>
      </c>
    </row>
    <row r="6180" spans="1:6">
      <c r="A6180">
        <v>12</v>
      </c>
      <c r="B6180">
        <v>-91.009</v>
      </c>
      <c r="C6180">
        <v>6</v>
      </c>
      <c r="D6180">
        <v>1400</v>
      </c>
      <c r="E6180">
        <v>0</v>
      </c>
      <c r="F6180" s="3">
        <v>1.268871127204884</v>
      </c>
    </row>
    <row r="6181" spans="1:6">
      <c r="A6181">
        <v>13</v>
      </c>
      <c r="B6181">
        <v>-90.894999999999996</v>
      </c>
      <c r="C6181">
        <v>6</v>
      </c>
      <c r="D6181">
        <v>1400</v>
      </c>
      <c r="E6181">
        <v>5</v>
      </c>
      <c r="F6181" s="3">
        <v>2.0063400241526326</v>
      </c>
    </row>
    <row r="6182" spans="1:6">
      <c r="A6182">
        <v>14</v>
      </c>
      <c r="B6182">
        <v>-90.787000000000006</v>
      </c>
      <c r="C6182">
        <v>6</v>
      </c>
      <c r="D6182">
        <v>1400</v>
      </c>
      <c r="E6182">
        <v>7</v>
      </c>
      <c r="F6182" s="3">
        <v>3.5733956248765746</v>
      </c>
    </row>
    <row r="6183" spans="1:6">
      <c r="A6183">
        <v>15</v>
      </c>
      <c r="B6183">
        <v>-90.671999999999997</v>
      </c>
      <c r="C6183">
        <v>6</v>
      </c>
      <c r="D6183">
        <v>1400</v>
      </c>
      <c r="E6183">
        <v>12</v>
      </c>
      <c r="F6183" s="3">
        <v>6.7332232952466944</v>
      </c>
    </row>
    <row r="6184" spans="1:6">
      <c r="A6184">
        <v>16</v>
      </c>
      <c r="B6184">
        <v>-90.555999999999997</v>
      </c>
      <c r="C6184">
        <v>6</v>
      </c>
      <c r="D6184">
        <v>1400</v>
      </c>
      <c r="E6184">
        <v>8</v>
      </c>
      <c r="F6184" s="3">
        <v>11.781198509236573</v>
      </c>
    </row>
    <row r="6185" spans="1:6">
      <c r="A6185">
        <v>17</v>
      </c>
      <c r="B6185">
        <v>-90.44</v>
      </c>
      <c r="C6185">
        <v>6</v>
      </c>
      <c r="D6185">
        <v>1400</v>
      </c>
      <c r="E6185">
        <v>23</v>
      </c>
      <c r="F6185" s="3">
        <v>18.138882876178197</v>
      </c>
    </row>
    <row r="6186" spans="1:6">
      <c r="A6186">
        <v>18</v>
      </c>
      <c r="B6186">
        <v>-90.325000000000003</v>
      </c>
      <c r="C6186">
        <v>6</v>
      </c>
      <c r="D6186">
        <v>1400</v>
      </c>
      <c r="E6186">
        <v>19</v>
      </c>
      <c r="F6186" s="3">
        <v>24.059455100395592</v>
      </c>
    </row>
    <row r="6187" spans="1:6">
      <c r="A6187">
        <v>19</v>
      </c>
      <c r="B6187">
        <v>-90.218999999999994</v>
      </c>
      <c r="C6187">
        <v>6</v>
      </c>
      <c r="D6187">
        <v>1400</v>
      </c>
      <c r="E6187">
        <v>27</v>
      </c>
      <c r="F6187" s="3">
        <v>27.282844257240853</v>
      </c>
    </row>
    <row r="6188" spans="1:6">
      <c r="A6188">
        <v>20</v>
      </c>
      <c r="B6188">
        <v>-90.105999999999995</v>
      </c>
      <c r="C6188">
        <v>6</v>
      </c>
      <c r="D6188">
        <v>1400</v>
      </c>
      <c r="E6188">
        <v>25</v>
      </c>
      <c r="F6188" s="3">
        <v>26.997668738312981</v>
      </c>
    </row>
    <row r="6189" spans="1:6">
      <c r="A6189">
        <v>21</v>
      </c>
      <c r="B6189">
        <v>-89.991</v>
      </c>
      <c r="C6189">
        <v>6</v>
      </c>
      <c r="D6189">
        <v>1400</v>
      </c>
      <c r="E6189">
        <v>28</v>
      </c>
      <c r="F6189" s="3">
        <v>22.922899792401655</v>
      </c>
    </row>
    <row r="6190" spans="1:6">
      <c r="A6190">
        <v>22</v>
      </c>
      <c r="B6190">
        <v>-89.876999999999995</v>
      </c>
      <c r="C6190">
        <v>6</v>
      </c>
      <c r="D6190">
        <v>1400</v>
      </c>
      <c r="E6190">
        <v>23</v>
      </c>
      <c r="F6190" s="3">
        <v>16.79077568085825</v>
      </c>
    </row>
    <row r="6191" spans="1:6">
      <c r="A6191">
        <v>23</v>
      </c>
      <c r="B6191">
        <v>-89.757999999999996</v>
      </c>
      <c r="C6191">
        <v>6</v>
      </c>
      <c r="D6191">
        <v>1400</v>
      </c>
      <c r="E6191">
        <v>12</v>
      </c>
      <c r="F6191" s="3">
        <v>10.455045523012604</v>
      </c>
    </row>
    <row r="6192" spans="1:6">
      <c r="A6192">
        <v>24</v>
      </c>
      <c r="B6192">
        <v>-89.641999999999996</v>
      </c>
      <c r="C6192">
        <v>6</v>
      </c>
      <c r="D6192">
        <v>1400</v>
      </c>
      <c r="E6192">
        <v>3</v>
      </c>
      <c r="F6192" s="3">
        <v>5.8315212973740804</v>
      </c>
    </row>
    <row r="6193" spans="1:6">
      <c r="A6193">
        <v>25</v>
      </c>
      <c r="B6193">
        <v>-89.534999999999997</v>
      </c>
      <c r="C6193">
        <v>6</v>
      </c>
      <c r="D6193">
        <v>1400</v>
      </c>
      <c r="E6193">
        <v>5</v>
      </c>
      <c r="F6193" s="3">
        <v>3.2154523092332812</v>
      </c>
    </row>
    <row r="6194" spans="1:6">
      <c r="A6194">
        <v>26</v>
      </c>
      <c r="B6194">
        <v>-89.43</v>
      </c>
      <c r="C6194">
        <v>6</v>
      </c>
      <c r="D6194">
        <v>1400</v>
      </c>
      <c r="E6194">
        <v>1</v>
      </c>
      <c r="F6194" s="3">
        <v>1.859493028359168</v>
      </c>
    </row>
    <row r="6195" spans="1:6">
      <c r="A6195">
        <v>27</v>
      </c>
      <c r="B6195">
        <v>-89.316000000000003</v>
      </c>
      <c r="C6195">
        <v>6</v>
      </c>
      <c r="D6195">
        <v>1400</v>
      </c>
      <c r="E6195">
        <v>0</v>
      </c>
      <c r="F6195" s="3">
        <v>1.211742188733502</v>
      </c>
    </row>
    <row r="6196" spans="1:6">
      <c r="A6196">
        <v>28</v>
      </c>
      <c r="B6196">
        <v>-89.195999999999998</v>
      </c>
      <c r="C6196">
        <v>6</v>
      </c>
      <c r="D6196">
        <v>1400</v>
      </c>
      <c r="E6196">
        <v>2</v>
      </c>
      <c r="F6196" s="3">
        <v>0.97420051165912358</v>
      </c>
    </row>
    <row r="6197" spans="1:6">
      <c r="A6197">
        <v>29</v>
      </c>
      <c r="B6197">
        <v>-89.090999999999994</v>
      </c>
      <c r="C6197">
        <v>6</v>
      </c>
      <c r="D6197">
        <v>1400</v>
      </c>
      <c r="E6197">
        <v>4</v>
      </c>
      <c r="F6197" s="3">
        <v>0.91176306080552294</v>
      </c>
    </row>
    <row r="6198" spans="1:6">
      <c r="A6198">
        <v>30</v>
      </c>
      <c r="B6198">
        <v>-88.971999999999994</v>
      </c>
      <c r="C6198">
        <v>6</v>
      </c>
      <c r="D6198">
        <v>1400</v>
      </c>
      <c r="E6198">
        <v>1</v>
      </c>
      <c r="F6198" s="3">
        <v>0.89303103282825003</v>
      </c>
    </row>
    <row r="6199" spans="1:6">
      <c r="A6199">
        <v>31</v>
      </c>
      <c r="B6199">
        <v>-88.86</v>
      </c>
      <c r="C6199">
        <v>6</v>
      </c>
      <c r="D6199">
        <v>1400</v>
      </c>
      <c r="E6199">
        <v>3</v>
      </c>
      <c r="F6199" s="3">
        <v>0.88934611908185834</v>
      </c>
    </row>
    <row r="6200" spans="1:6">
      <c r="A6200">
        <v>32</v>
      </c>
      <c r="B6200">
        <v>-88.751999999999995</v>
      </c>
      <c r="C6200">
        <v>6</v>
      </c>
      <c r="D6200">
        <v>1400</v>
      </c>
      <c r="E6200">
        <v>4</v>
      </c>
      <c r="F6200" s="3">
        <v>0.88866093958155923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260</v>
      </c>
    </row>
    <row r="6206" spans="1:6">
      <c r="A6206" t="s">
        <v>115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5</v>
      </c>
    </row>
    <row r="6210" spans="1:10">
      <c r="A6210" t="s">
        <v>261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9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354</v>
      </c>
      <c r="B6218" t="s">
        <v>333</v>
      </c>
      <c r="C6218" t="s">
        <v>336</v>
      </c>
      <c r="D6218" t="s">
        <v>353</v>
      </c>
      <c r="E6218" t="s">
        <v>352</v>
      </c>
      <c r="F6218" t="s">
        <v>373</v>
      </c>
    </row>
    <row r="6219" spans="1:10">
      <c r="A6219">
        <v>1</v>
      </c>
      <c r="B6219">
        <v>-92.248000000000005</v>
      </c>
      <c r="C6219">
        <v>6</v>
      </c>
      <c r="D6219">
        <v>1400</v>
      </c>
      <c r="E6219">
        <v>1</v>
      </c>
      <c r="F6219" s="3">
        <v>1.26319027983594</v>
      </c>
      <c r="J6219" t="s">
        <v>510</v>
      </c>
    </row>
    <row r="6220" spans="1:10">
      <c r="A6220">
        <v>2</v>
      </c>
      <c r="B6220">
        <v>-92.138999999999996</v>
      </c>
      <c r="C6220">
        <v>6</v>
      </c>
      <c r="D6220">
        <v>1400</v>
      </c>
      <c r="E6220">
        <v>1</v>
      </c>
      <c r="F6220" s="3">
        <v>1.26319027983594</v>
      </c>
    </row>
    <row r="6221" spans="1:10">
      <c r="A6221">
        <v>3</v>
      </c>
      <c r="B6221">
        <v>-92.024000000000001</v>
      </c>
      <c r="C6221">
        <v>6</v>
      </c>
      <c r="D6221">
        <v>1400</v>
      </c>
      <c r="E6221">
        <v>3</v>
      </c>
      <c r="F6221" s="3">
        <v>1.2631904734896724</v>
      </c>
    </row>
    <row r="6222" spans="1:10">
      <c r="A6222">
        <v>4</v>
      </c>
      <c r="B6222">
        <v>-91.912000000000006</v>
      </c>
      <c r="C6222">
        <v>6</v>
      </c>
      <c r="D6222">
        <v>1400</v>
      </c>
      <c r="E6222">
        <v>0</v>
      </c>
      <c r="F6222" s="3">
        <v>1.2631921069033383</v>
      </c>
    </row>
    <row r="6223" spans="1:10">
      <c r="A6223">
        <v>5</v>
      </c>
      <c r="B6223">
        <v>-91.8</v>
      </c>
      <c r="C6223">
        <v>6</v>
      </c>
      <c r="D6223">
        <v>1400</v>
      </c>
      <c r="E6223">
        <v>5</v>
      </c>
      <c r="F6223" s="3">
        <v>1.2632052001626135</v>
      </c>
    </row>
    <row r="6224" spans="1:10">
      <c r="A6224">
        <v>6</v>
      </c>
      <c r="B6224">
        <v>-91.694000000000003</v>
      </c>
      <c r="C6224">
        <v>6</v>
      </c>
      <c r="D6224">
        <v>1400</v>
      </c>
      <c r="E6224">
        <v>1</v>
      </c>
      <c r="F6224" s="3">
        <v>1.2632856006094155</v>
      </c>
    </row>
    <row r="6225" spans="1:6">
      <c r="A6225">
        <v>7</v>
      </c>
      <c r="B6225">
        <v>-91.581000000000003</v>
      </c>
      <c r="C6225">
        <v>6</v>
      </c>
      <c r="D6225">
        <v>1400</v>
      </c>
      <c r="E6225">
        <v>1</v>
      </c>
      <c r="F6225" s="3">
        <v>1.2637872210268575</v>
      </c>
    </row>
    <row r="6226" spans="1:6">
      <c r="A6226">
        <v>8</v>
      </c>
      <c r="B6226">
        <v>-91.465000000000003</v>
      </c>
      <c r="C6226">
        <v>6</v>
      </c>
      <c r="D6226">
        <v>1400</v>
      </c>
      <c r="E6226">
        <v>2</v>
      </c>
      <c r="F6226" s="3">
        <v>1.2665587599401946</v>
      </c>
    </row>
    <row r="6227" spans="1:6">
      <c r="A6227">
        <v>9</v>
      </c>
      <c r="B6227">
        <v>-91.349000000000004</v>
      </c>
      <c r="C6227">
        <v>6</v>
      </c>
      <c r="D6227">
        <v>1400</v>
      </c>
      <c r="E6227">
        <v>3</v>
      </c>
      <c r="F6227" s="3">
        <v>1.2794709616291109</v>
      </c>
    </row>
    <row r="6228" spans="1:6">
      <c r="A6228">
        <v>10</v>
      </c>
      <c r="B6228">
        <v>-91.233999999999995</v>
      </c>
      <c r="C6228">
        <v>6</v>
      </c>
      <c r="D6228">
        <v>1400</v>
      </c>
      <c r="E6228">
        <v>3</v>
      </c>
      <c r="F6228" s="3">
        <v>1.3298120296467701</v>
      </c>
    </row>
    <row r="6229" spans="1:6">
      <c r="A6229">
        <v>11</v>
      </c>
      <c r="B6229">
        <v>-91.123999999999995</v>
      </c>
      <c r="C6229">
        <v>6</v>
      </c>
      <c r="D6229">
        <v>1400</v>
      </c>
      <c r="E6229">
        <v>4</v>
      </c>
      <c r="F6229" s="3">
        <v>1.4855689402041048</v>
      </c>
    </row>
    <row r="6230" spans="1:6">
      <c r="A6230">
        <v>12</v>
      </c>
      <c r="B6230">
        <v>-91.009</v>
      </c>
      <c r="C6230">
        <v>6</v>
      </c>
      <c r="D6230">
        <v>1400</v>
      </c>
      <c r="E6230">
        <v>1</v>
      </c>
      <c r="F6230" s="3">
        <v>1.9387949398341866</v>
      </c>
    </row>
    <row r="6231" spans="1:6">
      <c r="A6231">
        <v>13</v>
      </c>
      <c r="B6231">
        <v>-90.894999999999996</v>
      </c>
      <c r="C6231">
        <v>6</v>
      </c>
      <c r="D6231">
        <v>1400</v>
      </c>
      <c r="E6231">
        <v>5</v>
      </c>
      <c r="F6231" s="3">
        <v>3.012417891981523</v>
      </c>
    </row>
    <row r="6232" spans="1:6">
      <c r="A6232">
        <v>14</v>
      </c>
      <c r="B6232">
        <v>-90.787000000000006</v>
      </c>
      <c r="C6232">
        <v>6</v>
      </c>
      <c r="D6232">
        <v>1400</v>
      </c>
      <c r="E6232">
        <v>7</v>
      </c>
      <c r="F6232" s="3">
        <v>5.0157661390883135</v>
      </c>
    </row>
    <row r="6233" spans="1:6">
      <c r="A6233">
        <v>15</v>
      </c>
      <c r="B6233">
        <v>-90.671999999999997</v>
      </c>
      <c r="C6233">
        <v>6</v>
      </c>
      <c r="D6233">
        <v>1400</v>
      </c>
      <c r="E6233">
        <v>8</v>
      </c>
      <c r="F6233" s="3">
        <v>8.5611348024353671</v>
      </c>
    </row>
    <row r="6234" spans="1:6">
      <c r="A6234">
        <v>16</v>
      </c>
      <c r="B6234">
        <v>-90.555999999999997</v>
      </c>
      <c r="C6234">
        <v>6</v>
      </c>
      <c r="D6234">
        <v>1400</v>
      </c>
      <c r="E6234">
        <v>10</v>
      </c>
      <c r="F6234" s="3">
        <v>13.49835020204258</v>
      </c>
    </row>
    <row r="6235" spans="1:6">
      <c r="A6235">
        <v>17</v>
      </c>
      <c r="B6235">
        <v>-90.44</v>
      </c>
      <c r="C6235">
        <v>6</v>
      </c>
      <c r="D6235">
        <v>1400</v>
      </c>
      <c r="E6235">
        <v>17</v>
      </c>
      <c r="F6235" s="3">
        <v>18.832508361062359</v>
      </c>
    </row>
    <row r="6236" spans="1:6">
      <c r="A6236">
        <v>18</v>
      </c>
      <c r="B6236">
        <v>-90.325000000000003</v>
      </c>
      <c r="C6236">
        <v>6</v>
      </c>
      <c r="D6236">
        <v>1400</v>
      </c>
      <c r="E6236">
        <v>30</v>
      </c>
      <c r="F6236" s="3">
        <v>22.84803429618303</v>
      </c>
    </row>
    <row r="6237" spans="1:6">
      <c r="A6237">
        <v>19</v>
      </c>
      <c r="B6237">
        <v>-90.218999999999994</v>
      </c>
      <c r="C6237">
        <v>6</v>
      </c>
      <c r="D6237">
        <v>1400</v>
      </c>
      <c r="E6237">
        <v>27</v>
      </c>
      <c r="F6237" s="3">
        <v>24.066397809680446</v>
      </c>
    </row>
    <row r="6238" spans="1:6">
      <c r="A6238">
        <v>20</v>
      </c>
      <c r="B6238">
        <v>-90.105999999999995</v>
      </c>
      <c r="C6238">
        <v>6</v>
      </c>
      <c r="D6238">
        <v>1400</v>
      </c>
      <c r="E6238">
        <v>24</v>
      </c>
      <c r="F6238" s="3">
        <v>22.231582463603807</v>
      </c>
    </row>
    <row r="6239" spans="1:6">
      <c r="A6239">
        <v>21</v>
      </c>
      <c r="B6239">
        <v>-89.991</v>
      </c>
      <c r="C6239">
        <v>6</v>
      </c>
      <c r="D6239">
        <v>1400</v>
      </c>
      <c r="E6239">
        <v>16</v>
      </c>
      <c r="F6239" s="3">
        <v>17.819184875406254</v>
      </c>
    </row>
    <row r="6240" spans="1:6">
      <c r="A6240">
        <v>22</v>
      </c>
      <c r="B6240">
        <v>-89.876999999999995</v>
      </c>
      <c r="C6240">
        <v>6</v>
      </c>
      <c r="D6240">
        <v>1400</v>
      </c>
      <c r="E6240">
        <v>9</v>
      </c>
      <c r="F6240" s="3">
        <v>12.534862713196192</v>
      </c>
    </row>
    <row r="6241" spans="1:6">
      <c r="A6241">
        <v>23</v>
      </c>
      <c r="B6241">
        <v>-89.757999999999996</v>
      </c>
      <c r="C6241">
        <v>6</v>
      </c>
      <c r="D6241">
        <v>1400</v>
      </c>
      <c r="E6241">
        <v>8</v>
      </c>
      <c r="F6241" s="3">
        <v>7.6959522886687148</v>
      </c>
    </row>
    <row r="6242" spans="1:6">
      <c r="A6242">
        <v>24</v>
      </c>
      <c r="B6242">
        <v>-89.641999999999996</v>
      </c>
      <c r="C6242">
        <v>6</v>
      </c>
      <c r="D6242">
        <v>1400</v>
      </c>
      <c r="E6242">
        <v>6</v>
      </c>
      <c r="F6242" s="3">
        <v>4.4460238298236536</v>
      </c>
    </row>
    <row r="6243" spans="1:6">
      <c r="A6243">
        <v>25</v>
      </c>
      <c r="B6243">
        <v>-89.534999999999997</v>
      </c>
      <c r="C6243">
        <v>6</v>
      </c>
      <c r="D6243">
        <v>1400</v>
      </c>
      <c r="E6243">
        <v>6</v>
      </c>
      <c r="F6243" s="3">
        <v>2.712967493772843</v>
      </c>
    </row>
    <row r="6244" spans="1:6">
      <c r="A6244">
        <v>26</v>
      </c>
      <c r="B6244">
        <v>-89.43</v>
      </c>
      <c r="C6244">
        <v>6</v>
      </c>
      <c r="D6244">
        <v>1400</v>
      </c>
      <c r="E6244">
        <v>6</v>
      </c>
      <c r="F6244" s="3">
        <v>1.8527603049411934</v>
      </c>
    </row>
    <row r="6245" spans="1:6">
      <c r="A6245">
        <v>27</v>
      </c>
      <c r="B6245">
        <v>-89.316000000000003</v>
      </c>
      <c r="C6245">
        <v>6</v>
      </c>
      <c r="D6245">
        <v>1400</v>
      </c>
      <c r="E6245">
        <v>0</v>
      </c>
      <c r="F6245" s="3">
        <v>1.4554442409009676</v>
      </c>
    </row>
    <row r="6246" spans="1:6">
      <c r="A6246">
        <v>28</v>
      </c>
      <c r="B6246">
        <v>-89.195999999999998</v>
      </c>
      <c r="C6246">
        <v>6</v>
      </c>
      <c r="D6246">
        <v>1400</v>
      </c>
      <c r="E6246">
        <v>3</v>
      </c>
      <c r="F6246" s="3">
        <v>1.3134729547014679</v>
      </c>
    </row>
    <row r="6247" spans="1:6">
      <c r="A6247">
        <v>29</v>
      </c>
      <c r="B6247">
        <v>-89.090999999999994</v>
      </c>
      <c r="C6247">
        <v>6</v>
      </c>
      <c r="D6247">
        <v>1400</v>
      </c>
      <c r="E6247">
        <v>3</v>
      </c>
      <c r="F6247" s="3">
        <v>1.2767646676546081</v>
      </c>
    </row>
    <row r="6248" spans="1:6">
      <c r="A6248">
        <v>30</v>
      </c>
      <c r="B6248">
        <v>-88.971999999999994</v>
      </c>
      <c r="C6248">
        <v>6</v>
      </c>
      <c r="D6248">
        <v>1400</v>
      </c>
      <c r="E6248">
        <v>2</v>
      </c>
      <c r="F6248" s="3">
        <v>1.2658300840989003</v>
      </c>
    </row>
    <row r="6249" spans="1:6">
      <c r="A6249">
        <v>31</v>
      </c>
      <c r="B6249">
        <v>-88.86</v>
      </c>
      <c r="C6249">
        <v>6</v>
      </c>
      <c r="D6249">
        <v>1400</v>
      </c>
      <c r="E6249">
        <v>1</v>
      </c>
      <c r="F6249" s="3">
        <v>1.263677349412325</v>
      </c>
    </row>
    <row r="6250" spans="1:6">
      <c r="A6250">
        <v>32</v>
      </c>
      <c r="B6250">
        <v>-88.751999999999995</v>
      </c>
      <c r="C6250">
        <v>6</v>
      </c>
      <c r="D6250">
        <v>1400</v>
      </c>
      <c r="E6250">
        <v>0</v>
      </c>
      <c r="F6250" s="3">
        <v>1.2632735401697126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262</v>
      </c>
    </row>
    <row r="6256" spans="1:6">
      <c r="A6256" t="s">
        <v>2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5</v>
      </c>
    </row>
    <row r="6260" spans="1:10">
      <c r="A6260" t="s">
        <v>261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9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354</v>
      </c>
      <c r="B6268" t="s">
        <v>333</v>
      </c>
      <c r="C6268" t="s">
        <v>336</v>
      </c>
      <c r="D6268" t="s">
        <v>353</v>
      </c>
      <c r="E6268" t="s">
        <v>352</v>
      </c>
      <c r="F6268" t="s">
        <v>373</v>
      </c>
    </row>
    <row r="6269" spans="1:10">
      <c r="A6269">
        <v>1</v>
      </c>
      <c r="B6269">
        <v>-92.248000000000005</v>
      </c>
      <c r="C6269">
        <v>229</v>
      </c>
      <c r="D6269">
        <v>49000</v>
      </c>
      <c r="E6269">
        <v>39</v>
      </c>
      <c r="F6269" s="3">
        <v>69.824738688562419</v>
      </c>
      <c r="J6269" t="s">
        <v>511</v>
      </c>
    </row>
    <row r="6270" spans="1:10">
      <c r="A6270">
        <v>2</v>
      </c>
      <c r="B6270">
        <v>-92.138999999999996</v>
      </c>
      <c r="C6270">
        <v>229</v>
      </c>
      <c r="D6270">
        <v>49000</v>
      </c>
      <c r="E6270">
        <v>42</v>
      </c>
      <c r="F6270" s="3">
        <v>69.825284033360134</v>
      </c>
    </row>
    <row r="6271" spans="1:10">
      <c r="A6271">
        <v>3</v>
      </c>
      <c r="B6271">
        <v>-92.024000000000001</v>
      </c>
      <c r="C6271">
        <v>229</v>
      </c>
      <c r="D6271">
        <v>49000</v>
      </c>
      <c r="E6271">
        <v>60</v>
      </c>
      <c r="F6271" s="3">
        <v>69.828076283156761</v>
      </c>
    </row>
    <row r="6272" spans="1:10">
      <c r="A6272">
        <v>4</v>
      </c>
      <c r="B6272">
        <v>-91.912000000000006</v>
      </c>
      <c r="C6272">
        <v>229</v>
      </c>
      <c r="D6272">
        <v>49000</v>
      </c>
      <c r="E6272">
        <v>83</v>
      </c>
      <c r="F6272" s="3">
        <v>69.840061345627163</v>
      </c>
    </row>
    <row r="6273" spans="1:6">
      <c r="A6273">
        <v>5</v>
      </c>
      <c r="B6273">
        <v>-91.8</v>
      </c>
      <c r="C6273">
        <v>229</v>
      </c>
      <c r="D6273">
        <v>49000</v>
      </c>
      <c r="E6273">
        <v>82</v>
      </c>
      <c r="F6273" s="3">
        <v>69.887083932027451</v>
      </c>
    </row>
    <row r="6274" spans="1:6">
      <c r="A6274">
        <v>6</v>
      </c>
      <c r="B6274">
        <v>-91.694000000000003</v>
      </c>
      <c r="C6274">
        <v>229</v>
      </c>
      <c r="D6274">
        <v>49000</v>
      </c>
      <c r="E6274">
        <v>79</v>
      </c>
      <c r="F6274" s="3">
        <v>70.038899123718608</v>
      </c>
    </row>
    <row r="6275" spans="1:6">
      <c r="A6275">
        <v>7</v>
      </c>
      <c r="B6275">
        <v>-91.581000000000003</v>
      </c>
      <c r="C6275">
        <v>229</v>
      </c>
      <c r="D6275">
        <v>49000</v>
      </c>
      <c r="E6275">
        <v>86</v>
      </c>
      <c r="F6275" s="3">
        <v>70.549020579192799</v>
      </c>
    </row>
    <row r="6276" spans="1:6">
      <c r="A6276">
        <v>8</v>
      </c>
      <c r="B6276">
        <v>-91.465000000000003</v>
      </c>
      <c r="C6276">
        <v>229</v>
      </c>
      <c r="D6276">
        <v>49000</v>
      </c>
      <c r="E6276">
        <v>91</v>
      </c>
      <c r="F6276" s="3">
        <v>72.106489518539632</v>
      </c>
    </row>
    <row r="6277" spans="1:6">
      <c r="A6277">
        <v>9</v>
      </c>
      <c r="B6277">
        <v>-91.349000000000004</v>
      </c>
      <c r="C6277">
        <v>229</v>
      </c>
      <c r="D6277">
        <v>49000</v>
      </c>
      <c r="E6277">
        <v>89</v>
      </c>
      <c r="F6277" s="3">
        <v>76.300442523624795</v>
      </c>
    </row>
    <row r="6278" spans="1:6">
      <c r="A6278">
        <v>10</v>
      </c>
      <c r="B6278">
        <v>-91.233999999999995</v>
      </c>
      <c r="C6278">
        <v>229</v>
      </c>
      <c r="D6278">
        <v>49000</v>
      </c>
      <c r="E6278">
        <v>102</v>
      </c>
      <c r="F6278" s="3">
        <v>86.255943017466478</v>
      </c>
    </row>
    <row r="6279" spans="1:6">
      <c r="A6279">
        <v>11</v>
      </c>
      <c r="B6279">
        <v>-91.123999999999995</v>
      </c>
      <c r="C6279">
        <v>229</v>
      </c>
      <c r="D6279">
        <v>49000</v>
      </c>
      <c r="E6279">
        <v>147</v>
      </c>
      <c r="F6279" s="3">
        <v>106.19964240586336</v>
      </c>
    </row>
    <row r="6280" spans="1:6">
      <c r="A6280">
        <v>12</v>
      </c>
      <c r="B6280">
        <v>-91.009</v>
      </c>
      <c r="C6280">
        <v>229</v>
      </c>
      <c r="D6280">
        <v>49000</v>
      </c>
      <c r="E6280">
        <v>161</v>
      </c>
      <c r="F6280" s="3">
        <v>145.3447732477922</v>
      </c>
    </row>
    <row r="6281" spans="1:6">
      <c r="A6281">
        <v>13</v>
      </c>
      <c r="B6281">
        <v>-90.894999999999996</v>
      </c>
      <c r="C6281">
        <v>229</v>
      </c>
      <c r="D6281">
        <v>49000</v>
      </c>
      <c r="E6281">
        <v>224</v>
      </c>
      <c r="F6281" s="3">
        <v>210.62893520982121</v>
      </c>
    </row>
    <row r="6282" spans="1:6">
      <c r="A6282">
        <v>14</v>
      </c>
      <c r="B6282">
        <v>-90.787000000000006</v>
      </c>
      <c r="C6282">
        <v>229</v>
      </c>
      <c r="D6282">
        <v>49000</v>
      </c>
      <c r="E6282">
        <v>291</v>
      </c>
      <c r="F6282" s="3">
        <v>301.33339306163083</v>
      </c>
    </row>
    <row r="6283" spans="1:6">
      <c r="A6283">
        <v>15</v>
      </c>
      <c r="B6283">
        <v>-90.671999999999997</v>
      </c>
      <c r="C6283">
        <v>229</v>
      </c>
      <c r="D6283">
        <v>49000</v>
      </c>
      <c r="E6283">
        <v>386</v>
      </c>
      <c r="F6283" s="3">
        <v>425.73789051260559</v>
      </c>
    </row>
    <row r="6284" spans="1:6">
      <c r="A6284">
        <v>16</v>
      </c>
      <c r="B6284">
        <v>-90.555999999999997</v>
      </c>
      <c r="C6284">
        <v>229</v>
      </c>
      <c r="D6284">
        <v>49000</v>
      </c>
      <c r="E6284">
        <v>520</v>
      </c>
      <c r="F6284" s="3">
        <v>564.85951356420071</v>
      </c>
    </row>
    <row r="6285" spans="1:6">
      <c r="A6285">
        <v>17</v>
      </c>
      <c r="B6285">
        <v>-90.44</v>
      </c>
      <c r="C6285">
        <v>229</v>
      </c>
      <c r="D6285">
        <v>49000</v>
      </c>
      <c r="E6285">
        <v>697</v>
      </c>
      <c r="F6285" s="3">
        <v>690.15481903252169</v>
      </c>
    </row>
    <row r="6286" spans="1:6">
      <c r="A6286">
        <v>18</v>
      </c>
      <c r="B6286">
        <v>-90.325000000000003</v>
      </c>
      <c r="C6286">
        <v>229</v>
      </c>
      <c r="D6286">
        <v>49000</v>
      </c>
      <c r="E6286">
        <v>783</v>
      </c>
      <c r="F6286" s="3">
        <v>769.73905790185813</v>
      </c>
    </row>
    <row r="6287" spans="1:6">
      <c r="A6287">
        <v>19</v>
      </c>
      <c r="B6287">
        <v>-90.218999999999994</v>
      </c>
      <c r="C6287">
        <v>229</v>
      </c>
      <c r="D6287">
        <v>49000</v>
      </c>
      <c r="E6287">
        <v>814</v>
      </c>
      <c r="F6287" s="3">
        <v>784.20301647570273</v>
      </c>
    </row>
    <row r="6288" spans="1:6">
      <c r="A6288">
        <v>20</v>
      </c>
      <c r="B6288">
        <v>-90.105999999999995</v>
      </c>
      <c r="C6288">
        <v>229</v>
      </c>
      <c r="D6288">
        <v>49000</v>
      </c>
      <c r="E6288">
        <v>744</v>
      </c>
      <c r="F6288" s="3">
        <v>733.16803472894935</v>
      </c>
    </row>
    <row r="6289" spans="1:6">
      <c r="A6289">
        <v>21</v>
      </c>
      <c r="B6289">
        <v>-89.991</v>
      </c>
      <c r="C6289">
        <v>229</v>
      </c>
      <c r="D6289">
        <v>49000</v>
      </c>
      <c r="E6289">
        <v>669</v>
      </c>
      <c r="F6289" s="3">
        <v>625.52310905261083</v>
      </c>
    </row>
    <row r="6290" spans="1:6">
      <c r="A6290">
        <v>22</v>
      </c>
      <c r="B6290">
        <v>-89.876999999999995</v>
      </c>
      <c r="C6290">
        <v>229</v>
      </c>
      <c r="D6290">
        <v>49000</v>
      </c>
      <c r="E6290">
        <v>496</v>
      </c>
      <c r="F6290" s="3">
        <v>491.19211093697714</v>
      </c>
    </row>
    <row r="6291" spans="1:6">
      <c r="A6291">
        <v>23</v>
      </c>
      <c r="B6291">
        <v>-89.757999999999996</v>
      </c>
      <c r="C6291">
        <v>229</v>
      </c>
      <c r="D6291">
        <v>49000</v>
      </c>
      <c r="E6291">
        <v>338</v>
      </c>
      <c r="F6291" s="3">
        <v>353.31305501232765</v>
      </c>
    </row>
    <row r="6292" spans="1:6">
      <c r="A6292">
        <v>24</v>
      </c>
      <c r="B6292">
        <v>-89.641999999999996</v>
      </c>
      <c r="C6292">
        <v>229</v>
      </c>
      <c r="D6292">
        <v>49000</v>
      </c>
      <c r="E6292">
        <v>220</v>
      </c>
      <c r="F6292" s="3">
        <v>243.14858383997222</v>
      </c>
    </row>
    <row r="6293" spans="1:6">
      <c r="A6293">
        <v>25</v>
      </c>
      <c r="B6293">
        <v>-89.534999999999997</v>
      </c>
      <c r="C6293">
        <v>229</v>
      </c>
      <c r="D6293">
        <v>49000</v>
      </c>
      <c r="E6293">
        <v>154</v>
      </c>
      <c r="F6293" s="3">
        <v>170.19183388805382</v>
      </c>
    </row>
    <row r="6294" spans="1:6">
      <c r="A6294">
        <v>26</v>
      </c>
      <c r="B6294">
        <v>-89.43</v>
      </c>
      <c r="C6294">
        <v>229</v>
      </c>
      <c r="D6294">
        <v>49000</v>
      </c>
      <c r="E6294">
        <v>127</v>
      </c>
      <c r="F6294" s="3">
        <v>123.68715657456376</v>
      </c>
    </row>
    <row r="6295" spans="1:6">
      <c r="A6295">
        <v>27</v>
      </c>
      <c r="B6295">
        <v>-89.316000000000003</v>
      </c>
      <c r="C6295">
        <v>229</v>
      </c>
      <c r="D6295">
        <v>49000</v>
      </c>
      <c r="E6295">
        <v>106</v>
      </c>
      <c r="F6295" s="3">
        <v>94.700823908817753</v>
      </c>
    </row>
    <row r="6296" spans="1:6">
      <c r="A6296">
        <v>28</v>
      </c>
      <c r="B6296">
        <v>-89.195999999999998</v>
      </c>
      <c r="C6296">
        <v>229</v>
      </c>
      <c r="D6296">
        <v>49000</v>
      </c>
      <c r="E6296">
        <v>90</v>
      </c>
      <c r="F6296" s="3">
        <v>79.718176019552672</v>
      </c>
    </row>
    <row r="6297" spans="1:6">
      <c r="A6297">
        <v>29</v>
      </c>
      <c r="B6297">
        <v>-89.090999999999994</v>
      </c>
      <c r="C6297">
        <v>229</v>
      </c>
      <c r="D6297">
        <v>49000</v>
      </c>
      <c r="E6297">
        <v>72</v>
      </c>
      <c r="F6297" s="3">
        <v>73.853674394661354</v>
      </c>
    </row>
    <row r="6298" spans="1:6">
      <c r="A6298">
        <v>30</v>
      </c>
      <c r="B6298">
        <v>-88.971999999999994</v>
      </c>
      <c r="C6298">
        <v>229</v>
      </c>
      <c r="D6298">
        <v>49000</v>
      </c>
      <c r="E6298">
        <v>84</v>
      </c>
      <c r="F6298" s="3">
        <v>71.137299204746299</v>
      </c>
    </row>
    <row r="6299" spans="1:6">
      <c r="A6299">
        <v>31</v>
      </c>
      <c r="B6299">
        <v>-88.86</v>
      </c>
      <c r="C6299">
        <v>229</v>
      </c>
      <c r="D6299">
        <v>49000</v>
      </c>
      <c r="E6299">
        <v>71</v>
      </c>
      <c r="F6299" s="3">
        <v>70.237861564297063</v>
      </c>
    </row>
    <row r="6300" spans="1:6">
      <c r="A6300">
        <v>32</v>
      </c>
      <c r="B6300">
        <v>-88.751999999999995</v>
      </c>
      <c r="C6300">
        <v>229</v>
      </c>
      <c r="D6300">
        <v>49000</v>
      </c>
      <c r="E6300">
        <v>70</v>
      </c>
      <c r="F6300" s="3">
        <v>69.948259480066682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263</v>
      </c>
    </row>
    <row r="6306" spans="1:10">
      <c r="A6306" t="s">
        <v>2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5</v>
      </c>
    </row>
    <row r="6310" spans="1:10">
      <c r="A6310" t="s">
        <v>259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9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354</v>
      </c>
      <c r="B6318" t="s">
        <v>333</v>
      </c>
      <c r="C6318" t="s">
        <v>336</v>
      </c>
      <c r="D6318" t="s">
        <v>353</v>
      </c>
      <c r="E6318" t="s">
        <v>352</v>
      </c>
      <c r="F6318" t="s">
        <v>373</v>
      </c>
    </row>
    <row r="6319" spans="1:10">
      <c r="A6319">
        <v>1</v>
      </c>
      <c r="B6319">
        <v>-92.248000000000005</v>
      </c>
      <c r="C6319">
        <v>229</v>
      </c>
      <c r="D6319">
        <v>49000</v>
      </c>
      <c r="E6319">
        <v>44</v>
      </c>
      <c r="F6319" s="3">
        <v>77.912206144561992</v>
      </c>
      <c r="J6319" t="s">
        <v>512</v>
      </c>
    </row>
    <row r="6320" spans="1:10">
      <c r="A6320">
        <v>2</v>
      </c>
      <c r="B6320">
        <v>-92.138999999999996</v>
      </c>
      <c r="C6320">
        <v>229</v>
      </c>
      <c r="D6320">
        <v>49000</v>
      </c>
      <c r="E6320">
        <v>41</v>
      </c>
      <c r="F6320" s="3">
        <v>77.912350579460281</v>
      </c>
    </row>
    <row r="6321" spans="1:6">
      <c r="A6321">
        <v>3</v>
      </c>
      <c r="B6321">
        <v>-92.024000000000001</v>
      </c>
      <c r="C6321">
        <v>229</v>
      </c>
      <c r="D6321">
        <v>49000</v>
      </c>
      <c r="E6321">
        <v>75</v>
      </c>
      <c r="F6321" s="3">
        <v>77.913178916045155</v>
      </c>
    </row>
    <row r="6322" spans="1:6">
      <c r="A6322">
        <v>4</v>
      </c>
      <c r="B6322">
        <v>-91.912000000000006</v>
      </c>
      <c r="C6322">
        <v>229</v>
      </c>
      <c r="D6322">
        <v>49000</v>
      </c>
      <c r="E6322">
        <v>69</v>
      </c>
      <c r="F6322" s="3">
        <v>77.917143559260012</v>
      </c>
    </row>
    <row r="6323" spans="1:6">
      <c r="A6323">
        <v>5</v>
      </c>
      <c r="B6323">
        <v>-91.8</v>
      </c>
      <c r="C6323">
        <v>229</v>
      </c>
      <c r="D6323">
        <v>49000</v>
      </c>
      <c r="E6323">
        <v>84</v>
      </c>
      <c r="F6323" s="3">
        <v>77.934412932593816</v>
      </c>
    </row>
    <row r="6324" spans="1:6">
      <c r="A6324">
        <v>6</v>
      </c>
      <c r="B6324">
        <v>-91.694000000000003</v>
      </c>
      <c r="C6324">
        <v>229</v>
      </c>
      <c r="D6324">
        <v>49000</v>
      </c>
      <c r="E6324">
        <v>95</v>
      </c>
      <c r="F6324" s="3">
        <v>77.995864282875743</v>
      </c>
    </row>
    <row r="6325" spans="1:6">
      <c r="A6325">
        <v>7</v>
      </c>
      <c r="B6325">
        <v>-91.581000000000003</v>
      </c>
      <c r="C6325">
        <v>229</v>
      </c>
      <c r="D6325">
        <v>49000</v>
      </c>
      <c r="E6325">
        <v>87</v>
      </c>
      <c r="F6325" s="3">
        <v>78.223294209855069</v>
      </c>
    </row>
    <row r="6326" spans="1:6">
      <c r="A6326">
        <v>8</v>
      </c>
      <c r="B6326">
        <v>-91.465000000000003</v>
      </c>
      <c r="C6326">
        <v>229</v>
      </c>
      <c r="D6326">
        <v>49000</v>
      </c>
      <c r="E6326">
        <v>73</v>
      </c>
      <c r="F6326" s="3">
        <v>78.988156602843034</v>
      </c>
    </row>
    <row r="6327" spans="1:6">
      <c r="A6327">
        <v>9</v>
      </c>
      <c r="B6327">
        <v>-91.349000000000004</v>
      </c>
      <c r="C6327">
        <v>229</v>
      </c>
      <c r="D6327">
        <v>49000</v>
      </c>
      <c r="E6327">
        <v>97</v>
      </c>
      <c r="F6327" s="3">
        <v>81.250685790113579</v>
      </c>
    </row>
    <row r="6328" spans="1:6">
      <c r="A6328">
        <v>10</v>
      </c>
      <c r="B6328">
        <v>-91.233999999999995</v>
      </c>
      <c r="C6328">
        <v>229</v>
      </c>
      <c r="D6328">
        <v>49000</v>
      </c>
      <c r="E6328">
        <v>108</v>
      </c>
      <c r="F6328" s="3">
        <v>87.128093456129733</v>
      </c>
    </row>
    <row r="6329" spans="1:6">
      <c r="A6329">
        <v>11</v>
      </c>
      <c r="B6329">
        <v>-91.123999999999995</v>
      </c>
      <c r="C6329">
        <v>229</v>
      </c>
      <c r="D6329">
        <v>49000</v>
      </c>
      <c r="E6329">
        <v>135</v>
      </c>
      <c r="F6329" s="3">
        <v>99.941781323210265</v>
      </c>
    </row>
    <row r="6330" spans="1:6">
      <c r="A6330">
        <v>12</v>
      </c>
      <c r="B6330">
        <v>-91.009</v>
      </c>
      <c r="C6330">
        <v>229</v>
      </c>
      <c r="D6330">
        <v>49000</v>
      </c>
      <c r="E6330">
        <v>149</v>
      </c>
      <c r="F6330" s="3">
        <v>127.27082576204546</v>
      </c>
    </row>
    <row r="6331" spans="1:6">
      <c r="A6331">
        <v>13</v>
      </c>
      <c r="B6331">
        <v>-90.894999999999996</v>
      </c>
      <c r="C6331">
        <v>229</v>
      </c>
      <c r="D6331">
        <v>49000</v>
      </c>
      <c r="E6331">
        <v>198</v>
      </c>
      <c r="F6331" s="3">
        <v>176.75701878773532</v>
      </c>
    </row>
    <row r="6332" spans="1:6">
      <c r="A6332">
        <v>14</v>
      </c>
      <c r="B6332">
        <v>-90.787000000000006</v>
      </c>
      <c r="C6332">
        <v>229</v>
      </c>
      <c r="D6332">
        <v>49000</v>
      </c>
      <c r="E6332">
        <v>255</v>
      </c>
      <c r="F6332" s="3">
        <v>251.16590191984551</v>
      </c>
    </row>
    <row r="6333" spans="1:6">
      <c r="A6333">
        <v>15</v>
      </c>
      <c r="B6333">
        <v>-90.671999999999997</v>
      </c>
      <c r="C6333">
        <v>229</v>
      </c>
      <c r="D6333">
        <v>49000</v>
      </c>
      <c r="E6333">
        <v>376</v>
      </c>
      <c r="F6333" s="3">
        <v>361.89788643439266</v>
      </c>
    </row>
    <row r="6334" spans="1:6">
      <c r="A6334">
        <v>16</v>
      </c>
      <c r="B6334">
        <v>-90.555999999999997</v>
      </c>
      <c r="C6334">
        <v>229</v>
      </c>
      <c r="D6334">
        <v>49000</v>
      </c>
      <c r="E6334">
        <v>424</v>
      </c>
      <c r="F6334" s="3">
        <v>497.52521768570017</v>
      </c>
    </row>
    <row r="6335" spans="1:6">
      <c r="A6335">
        <v>17</v>
      </c>
      <c r="B6335">
        <v>-90.44</v>
      </c>
      <c r="C6335">
        <v>229</v>
      </c>
      <c r="D6335">
        <v>49000</v>
      </c>
      <c r="E6335">
        <v>581</v>
      </c>
      <c r="F6335" s="3">
        <v>634.16303560485528</v>
      </c>
    </row>
    <row r="6336" spans="1:6">
      <c r="A6336">
        <v>18</v>
      </c>
      <c r="B6336">
        <v>-90.325000000000003</v>
      </c>
      <c r="C6336">
        <v>229</v>
      </c>
      <c r="D6336">
        <v>49000</v>
      </c>
      <c r="E6336">
        <v>713</v>
      </c>
      <c r="F6336" s="3">
        <v>738.77904297603448</v>
      </c>
    </row>
    <row r="6337" spans="1:6">
      <c r="A6337">
        <v>19</v>
      </c>
      <c r="B6337">
        <v>-90.218999999999994</v>
      </c>
      <c r="C6337">
        <v>229</v>
      </c>
      <c r="D6337">
        <v>49000</v>
      </c>
      <c r="E6337">
        <v>909</v>
      </c>
      <c r="F6337" s="3">
        <v>782.72564300103909</v>
      </c>
    </row>
    <row r="6338" spans="1:6">
      <c r="A6338">
        <v>20</v>
      </c>
      <c r="B6338">
        <v>-90.105999999999995</v>
      </c>
      <c r="C6338">
        <v>229</v>
      </c>
      <c r="D6338">
        <v>49000</v>
      </c>
      <c r="E6338">
        <v>772</v>
      </c>
      <c r="F6338" s="3">
        <v>761.10235183721613</v>
      </c>
    </row>
    <row r="6339" spans="1:6">
      <c r="A6339">
        <v>21</v>
      </c>
      <c r="B6339">
        <v>-89.991</v>
      </c>
      <c r="C6339">
        <v>229</v>
      </c>
      <c r="D6339">
        <v>49000</v>
      </c>
      <c r="E6339">
        <v>719</v>
      </c>
      <c r="F6339" s="3">
        <v>673.36949617878861</v>
      </c>
    </row>
    <row r="6340" spans="1:6">
      <c r="A6340">
        <v>22</v>
      </c>
      <c r="B6340">
        <v>-89.876999999999995</v>
      </c>
      <c r="C6340">
        <v>229</v>
      </c>
      <c r="D6340">
        <v>49000</v>
      </c>
      <c r="E6340">
        <v>569</v>
      </c>
      <c r="F6340" s="3">
        <v>545.60368506854354</v>
      </c>
    </row>
    <row r="6341" spans="1:6">
      <c r="A6341">
        <v>23</v>
      </c>
      <c r="B6341">
        <v>-89.757999999999996</v>
      </c>
      <c r="C6341">
        <v>229</v>
      </c>
      <c r="D6341">
        <v>49000</v>
      </c>
      <c r="E6341">
        <v>372</v>
      </c>
      <c r="F6341" s="3">
        <v>402.93193762086116</v>
      </c>
    </row>
    <row r="6342" spans="1:6">
      <c r="A6342">
        <v>24</v>
      </c>
      <c r="B6342">
        <v>-89.641999999999996</v>
      </c>
      <c r="C6342">
        <v>229</v>
      </c>
      <c r="D6342">
        <v>49000</v>
      </c>
      <c r="E6342">
        <v>257</v>
      </c>
      <c r="F6342" s="3">
        <v>282.13499844978236</v>
      </c>
    </row>
    <row r="6343" spans="1:6">
      <c r="A6343">
        <v>25</v>
      </c>
      <c r="B6343">
        <v>-89.534999999999997</v>
      </c>
      <c r="C6343">
        <v>229</v>
      </c>
      <c r="D6343">
        <v>49000</v>
      </c>
      <c r="E6343">
        <v>181</v>
      </c>
      <c r="F6343" s="3">
        <v>198.74043644226219</v>
      </c>
    </row>
    <row r="6344" spans="1:6">
      <c r="A6344">
        <v>26</v>
      </c>
      <c r="B6344">
        <v>-89.43</v>
      </c>
      <c r="C6344">
        <v>229</v>
      </c>
      <c r="D6344">
        <v>49000</v>
      </c>
      <c r="E6344">
        <v>128</v>
      </c>
      <c r="F6344" s="3">
        <v>143.90694173017013</v>
      </c>
    </row>
    <row r="6345" spans="1:6">
      <c r="A6345">
        <v>27</v>
      </c>
      <c r="B6345">
        <v>-89.316000000000003</v>
      </c>
      <c r="C6345">
        <v>229</v>
      </c>
      <c r="D6345">
        <v>49000</v>
      </c>
      <c r="E6345">
        <v>138</v>
      </c>
      <c r="F6345" s="3">
        <v>108.8588564517401</v>
      </c>
    </row>
    <row r="6346" spans="1:6">
      <c r="A6346">
        <v>28</v>
      </c>
      <c r="B6346">
        <v>-89.195999999999998</v>
      </c>
      <c r="C6346">
        <v>229</v>
      </c>
      <c r="D6346">
        <v>49000</v>
      </c>
      <c r="E6346">
        <v>120</v>
      </c>
      <c r="F6346" s="3">
        <v>90.363974440521574</v>
      </c>
    </row>
    <row r="6347" spans="1:6">
      <c r="A6347">
        <v>29</v>
      </c>
      <c r="B6347">
        <v>-89.090999999999994</v>
      </c>
      <c r="C6347">
        <v>229</v>
      </c>
      <c r="D6347">
        <v>49000</v>
      </c>
      <c r="E6347">
        <v>104</v>
      </c>
      <c r="F6347" s="3">
        <v>83.016033796292731</v>
      </c>
    </row>
    <row r="6348" spans="1:6">
      <c r="A6348">
        <v>30</v>
      </c>
      <c r="B6348">
        <v>-88.971999999999994</v>
      </c>
      <c r="C6348">
        <v>229</v>
      </c>
      <c r="D6348">
        <v>49000</v>
      </c>
      <c r="E6348">
        <v>90</v>
      </c>
      <c r="F6348" s="3">
        <v>79.580337655011547</v>
      </c>
    </row>
    <row r="6349" spans="1:6">
      <c r="A6349">
        <v>31</v>
      </c>
      <c r="B6349">
        <v>-88.86</v>
      </c>
      <c r="C6349">
        <v>229</v>
      </c>
      <c r="D6349">
        <v>49000</v>
      </c>
      <c r="E6349">
        <v>81</v>
      </c>
      <c r="F6349" s="3">
        <v>78.436785945657292</v>
      </c>
    </row>
    <row r="6350" spans="1:6">
      <c r="A6350">
        <v>32</v>
      </c>
      <c r="B6350">
        <v>-88.751999999999995</v>
      </c>
      <c r="C6350">
        <v>229</v>
      </c>
      <c r="D6350">
        <v>49000</v>
      </c>
      <c r="E6350">
        <v>106</v>
      </c>
      <c r="F6350" s="3">
        <v>78.068406948191694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264</v>
      </c>
    </row>
    <row r="6356" spans="1:6">
      <c r="A6356" t="s">
        <v>2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5</v>
      </c>
    </row>
    <row r="6360" spans="1:6">
      <c r="A6360" t="s">
        <v>257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9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354</v>
      </c>
      <c r="B6368" t="s">
        <v>333</v>
      </c>
      <c r="C6368" t="s">
        <v>336</v>
      </c>
      <c r="D6368" t="s">
        <v>353</v>
      </c>
      <c r="E6368" t="s">
        <v>352</v>
      </c>
      <c r="F6368" t="s">
        <v>373</v>
      </c>
    </row>
    <row r="6369" spans="1:10">
      <c r="A6369">
        <v>1</v>
      </c>
      <c r="B6369">
        <v>-92.248000000000005</v>
      </c>
      <c r="C6369">
        <v>229</v>
      </c>
      <c r="D6369">
        <v>49000</v>
      </c>
      <c r="E6369">
        <v>31</v>
      </c>
      <c r="F6369" s="3">
        <v>70.048214256825688</v>
      </c>
      <c r="J6369" t="s">
        <v>513</v>
      </c>
    </row>
    <row r="6370" spans="1:10">
      <c r="A6370">
        <v>2</v>
      </c>
      <c r="B6370">
        <v>-92.138999999999996</v>
      </c>
      <c r="C6370">
        <v>229</v>
      </c>
      <c r="D6370">
        <v>49000</v>
      </c>
      <c r="E6370">
        <v>52</v>
      </c>
      <c r="F6370" s="3">
        <v>70.049109878598628</v>
      </c>
    </row>
    <row r="6371" spans="1:10">
      <c r="A6371">
        <v>3</v>
      </c>
      <c r="B6371">
        <v>-92.024000000000001</v>
      </c>
      <c r="C6371">
        <v>229</v>
      </c>
      <c r="D6371">
        <v>49000</v>
      </c>
      <c r="E6371">
        <v>48</v>
      </c>
      <c r="F6371" s="3">
        <v>70.053286141421793</v>
      </c>
    </row>
    <row r="6372" spans="1:10">
      <c r="A6372">
        <v>4</v>
      </c>
      <c r="B6372">
        <v>-91.912000000000006</v>
      </c>
      <c r="C6372">
        <v>229</v>
      </c>
      <c r="D6372">
        <v>49000</v>
      </c>
      <c r="E6372">
        <v>68</v>
      </c>
      <c r="F6372" s="3">
        <v>70.069743670604794</v>
      </c>
    </row>
    <row r="6373" spans="1:10">
      <c r="A6373">
        <v>5</v>
      </c>
      <c r="B6373">
        <v>-91.8</v>
      </c>
      <c r="C6373">
        <v>229</v>
      </c>
      <c r="D6373">
        <v>49000</v>
      </c>
      <c r="E6373">
        <v>94</v>
      </c>
      <c r="F6373" s="3">
        <v>70.129510808756152</v>
      </c>
    </row>
    <row r="6374" spans="1:10">
      <c r="A6374">
        <v>6</v>
      </c>
      <c r="B6374">
        <v>-91.694000000000003</v>
      </c>
      <c r="C6374">
        <v>229</v>
      </c>
      <c r="D6374">
        <v>49000</v>
      </c>
      <c r="E6374">
        <v>86</v>
      </c>
      <c r="F6374" s="3">
        <v>70.30990459236429</v>
      </c>
    </row>
    <row r="6375" spans="1:10">
      <c r="A6375">
        <v>7</v>
      </c>
      <c r="B6375">
        <v>-91.581000000000003</v>
      </c>
      <c r="C6375">
        <v>229</v>
      </c>
      <c r="D6375">
        <v>49000</v>
      </c>
      <c r="E6375">
        <v>85</v>
      </c>
      <c r="F6375" s="3">
        <v>70.879748159272495</v>
      </c>
    </row>
    <row r="6376" spans="1:10">
      <c r="A6376">
        <v>8</v>
      </c>
      <c r="B6376">
        <v>-91.465000000000003</v>
      </c>
      <c r="C6376">
        <v>229</v>
      </c>
      <c r="D6376">
        <v>49000</v>
      </c>
      <c r="E6376">
        <v>98</v>
      </c>
      <c r="F6376" s="3">
        <v>72.524492335052045</v>
      </c>
    </row>
    <row r="6377" spans="1:10">
      <c r="A6377">
        <v>9</v>
      </c>
      <c r="B6377">
        <v>-91.349000000000004</v>
      </c>
      <c r="C6377">
        <v>229</v>
      </c>
      <c r="D6377">
        <v>49000</v>
      </c>
      <c r="E6377">
        <v>99</v>
      </c>
      <c r="F6377" s="3">
        <v>76.744225128624436</v>
      </c>
    </row>
    <row r="6378" spans="1:10">
      <c r="A6378">
        <v>10</v>
      </c>
      <c r="B6378">
        <v>-91.233999999999995</v>
      </c>
      <c r="C6378">
        <v>229</v>
      </c>
      <c r="D6378">
        <v>49000</v>
      </c>
      <c r="E6378">
        <v>123</v>
      </c>
      <c r="F6378" s="3">
        <v>86.370663725801577</v>
      </c>
    </row>
    <row r="6379" spans="1:10">
      <c r="A6379">
        <v>11</v>
      </c>
      <c r="B6379">
        <v>-91.123999999999995</v>
      </c>
      <c r="C6379">
        <v>229</v>
      </c>
      <c r="D6379">
        <v>49000</v>
      </c>
      <c r="E6379">
        <v>131</v>
      </c>
      <c r="F6379" s="3">
        <v>105.07824172018084</v>
      </c>
    </row>
    <row r="6380" spans="1:10">
      <c r="A6380">
        <v>12</v>
      </c>
      <c r="B6380">
        <v>-91.009</v>
      </c>
      <c r="C6380">
        <v>229</v>
      </c>
      <c r="D6380">
        <v>49000</v>
      </c>
      <c r="E6380">
        <v>167</v>
      </c>
      <c r="F6380" s="3">
        <v>140.99547546574249</v>
      </c>
    </row>
    <row r="6381" spans="1:10">
      <c r="A6381">
        <v>13</v>
      </c>
      <c r="B6381">
        <v>-90.894999999999996</v>
      </c>
      <c r="C6381">
        <v>229</v>
      </c>
      <c r="D6381">
        <v>49000</v>
      </c>
      <c r="E6381">
        <v>222</v>
      </c>
      <c r="F6381" s="3">
        <v>200.11681096729455</v>
      </c>
    </row>
    <row r="6382" spans="1:10">
      <c r="A6382">
        <v>14</v>
      </c>
      <c r="B6382">
        <v>-90.787000000000006</v>
      </c>
      <c r="C6382">
        <v>229</v>
      </c>
      <c r="D6382">
        <v>49000</v>
      </c>
      <c r="E6382">
        <v>252</v>
      </c>
      <c r="F6382" s="3">
        <v>282.01801675017288</v>
      </c>
    </row>
    <row r="6383" spans="1:10">
      <c r="A6383">
        <v>15</v>
      </c>
      <c r="B6383">
        <v>-90.671999999999997</v>
      </c>
      <c r="C6383">
        <v>229</v>
      </c>
      <c r="D6383">
        <v>49000</v>
      </c>
      <c r="E6383">
        <v>355</v>
      </c>
      <c r="F6383" s="3">
        <v>395.32058745816664</v>
      </c>
    </row>
    <row r="6384" spans="1:10">
      <c r="A6384">
        <v>16</v>
      </c>
      <c r="B6384">
        <v>-90.555999999999997</v>
      </c>
      <c r="C6384">
        <v>229</v>
      </c>
      <c r="D6384">
        <v>49000</v>
      </c>
      <c r="E6384">
        <v>502</v>
      </c>
      <c r="F6384" s="3">
        <v>525.21673956278653</v>
      </c>
    </row>
    <row r="6385" spans="1:6">
      <c r="A6385">
        <v>17</v>
      </c>
      <c r="B6385">
        <v>-90.44</v>
      </c>
      <c r="C6385">
        <v>229</v>
      </c>
      <c r="D6385">
        <v>49000</v>
      </c>
      <c r="E6385">
        <v>610</v>
      </c>
      <c r="F6385" s="3">
        <v>648.47932272678077</v>
      </c>
    </row>
    <row r="6386" spans="1:6">
      <c r="A6386">
        <v>18</v>
      </c>
      <c r="B6386">
        <v>-90.325000000000003</v>
      </c>
      <c r="C6386">
        <v>229</v>
      </c>
      <c r="D6386">
        <v>49000</v>
      </c>
      <c r="E6386">
        <v>750</v>
      </c>
      <c r="F6386" s="3">
        <v>737.05118376289533</v>
      </c>
    </row>
    <row r="6387" spans="1:6">
      <c r="A6387">
        <v>19</v>
      </c>
      <c r="B6387">
        <v>-90.218999999999994</v>
      </c>
      <c r="C6387">
        <v>229</v>
      </c>
      <c r="D6387">
        <v>49000</v>
      </c>
      <c r="E6387">
        <v>851</v>
      </c>
      <c r="F6387" s="3">
        <v>769.46525878327043</v>
      </c>
    </row>
    <row r="6388" spans="1:6">
      <c r="A6388">
        <v>20</v>
      </c>
      <c r="B6388">
        <v>-90.105999999999995</v>
      </c>
      <c r="C6388">
        <v>229</v>
      </c>
      <c r="D6388">
        <v>49000</v>
      </c>
      <c r="E6388">
        <v>780</v>
      </c>
      <c r="F6388" s="3">
        <v>743.37572886432997</v>
      </c>
    </row>
    <row r="6389" spans="1:6">
      <c r="A6389">
        <v>21</v>
      </c>
      <c r="B6389">
        <v>-89.991</v>
      </c>
      <c r="C6389">
        <v>229</v>
      </c>
      <c r="D6389">
        <v>49000</v>
      </c>
      <c r="E6389">
        <v>678</v>
      </c>
      <c r="F6389" s="3">
        <v>659.78021696092526</v>
      </c>
    </row>
    <row r="6390" spans="1:6">
      <c r="A6390">
        <v>22</v>
      </c>
      <c r="B6390">
        <v>-89.876999999999995</v>
      </c>
      <c r="C6390">
        <v>229</v>
      </c>
      <c r="D6390">
        <v>49000</v>
      </c>
      <c r="E6390">
        <v>527</v>
      </c>
      <c r="F6390" s="3">
        <v>541.01610595979537</v>
      </c>
    </row>
    <row r="6391" spans="1:6">
      <c r="A6391">
        <v>23</v>
      </c>
      <c r="B6391">
        <v>-89.757999999999996</v>
      </c>
      <c r="C6391">
        <v>229</v>
      </c>
      <c r="D6391">
        <v>49000</v>
      </c>
      <c r="E6391">
        <v>421</v>
      </c>
      <c r="F6391" s="3">
        <v>407.28236645525271</v>
      </c>
    </row>
    <row r="6392" spans="1:6">
      <c r="A6392">
        <v>24</v>
      </c>
      <c r="B6392">
        <v>-89.641999999999996</v>
      </c>
      <c r="C6392">
        <v>229</v>
      </c>
      <c r="D6392">
        <v>49000</v>
      </c>
      <c r="E6392">
        <v>253</v>
      </c>
      <c r="F6392" s="3">
        <v>290.92089391244423</v>
      </c>
    </row>
    <row r="6393" spans="1:6">
      <c r="A6393">
        <v>25</v>
      </c>
      <c r="B6393">
        <v>-89.534999999999997</v>
      </c>
      <c r="C6393">
        <v>229</v>
      </c>
      <c r="D6393">
        <v>49000</v>
      </c>
      <c r="E6393">
        <v>174</v>
      </c>
      <c r="F6393" s="3">
        <v>207.29755769620965</v>
      </c>
    </row>
    <row r="6394" spans="1:6">
      <c r="A6394">
        <v>26</v>
      </c>
      <c r="B6394">
        <v>-89.43</v>
      </c>
      <c r="C6394">
        <v>229</v>
      </c>
      <c r="D6394">
        <v>49000</v>
      </c>
      <c r="E6394">
        <v>158</v>
      </c>
      <c r="F6394" s="3">
        <v>149.50452297167573</v>
      </c>
    </row>
    <row r="6395" spans="1:6">
      <c r="A6395">
        <v>27</v>
      </c>
      <c r="B6395">
        <v>-89.316000000000003</v>
      </c>
      <c r="C6395">
        <v>229</v>
      </c>
      <c r="D6395">
        <v>49000</v>
      </c>
      <c r="E6395">
        <v>133</v>
      </c>
      <c r="F6395" s="3">
        <v>110.18836931942953</v>
      </c>
    </row>
    <row r="6396" spans="1:6">
      <c r="A6396">
        <v>28</v>
      </c>
      <c r="B6396">
        <v>-89.195999999999998</v>
      </c>
      <c r="C6396">
        <v>229</v>
      </c>
      <c r="D6396">
        <v>49000</v>
      </c>
      <c r="E6396">
        <v>110</v>
      </c>
      <c r="F6396" s="3">
        <v>87.739450344320858</v>
      </c>
    </row>
    <row r="6397" spans="1:6">
      <c r="A6397">
        <v>29</v>
      </c>
      <c r="B6397">
        <v>-89.090999999999994</v>
      </c>
      <c r="C6397">
        <v>229</v>
      </c>
      <c r="D6397">
        <v>49000</v>
      </c>
      <c r="E6397">
        <v>101</v>
      </c>
      <c r="F6397" s="3">
        <v>77.985571311093182</v>
      </c>
    </row>
    <row r="6398" spans="1:6">
      <c r="A6398">
        <v>30</v>
      </c>
      <c r="B6398">
        <v>-88.971999999999994</v>
      </c>
      <c r="C6398">
        <v>229</v>
      </c>
      <c r="D6398">
        <v>49000</v>
      </c>
      <c r="E6398">
        <v>75</v>
      </c>
      <c r="F6398" s="3">
        <v>72.957059117408264</v>
      </c>
    </row>
    <row r="6399" spans="1:6">
      <c r="A6399">
        <v>31</v>
      </c>
      <c r="B6399">
        <v>-88.86</v>
      </c>
      <c r="C6399">
        <v>229</v>
      </c>
      <c r="D6399">
        <v>49000</v>
      </c>
      <c r="E6399">
        <v>66</v>
      </c>
      <c r="F6399" s="3">
        <v>71.078925256968944</v>
      </c>
    </row>
    <row r="6400" spans="1:6">
      <c r="A6400">
        <v>32</v>
      </c>
      <c r="B6400">
        <v>-88.751999999999995</v>
      </c>
      <c r="C6400">
        <v>229</v>
      </c>
      <c r="D6400">
        <v>49000</v>
      </c>
      <c r="E6400">
        <v>79</v>
      </c>
      <c r="F6400" s="3">
        <v>70.396202572654815</v>
      </c>
    </row>
    <row r="6401" spans="1:1">
      <c r="A6401" t="s">
        <v>0</v>
      </c>
    </row>
    <row r="6402" spans="1:1">
      <c r="A6402" t="s">
        <v>0</v>
      </c>
    </row>
    <row r="6403" spans="1:1">
      <c r="A6403" t="s">
        <v>0</v>
      </c>
    </row>
    <row r="6404" spans="1:1">
      <c r="A6404" t="s">
        <v>0</v>
      </c>
    </row>
    <row r="6405" spans="1:1">
      <c r="A6405" t="s">
        <v>265</v>
      </c>
    </row>
    <row r="6406" spans="1:1">
      <c r="A6406" t="s">
        <v>2</v>
      </c>
    </row>
    <row r="6407" spans="1:1">
      <c r="A6407" t="s">
        <v>3</v>
      </c>
    </row>
    <row r="6408" spans="1:1">
      <c r="A6408" t="s">
        <v>4</v>
      </c>
    </row>
    <row r="6409" spans="1:1">
      <c r="A6409" t="s">
        <v>5</v>
      </c>
    </row>
    <row r="6410" spans="1:1">
      <c r="A6410" t="s">
        <v>255</v>
      </c>
    </row>
    <row r="6411" spans="1:1">
      <c r="A6411" t="s">
        <v>7</v>
      </c>
    </row>
    <row r="6412" spans="1:1">
      <c r="A6412" t="s">
        <v>8</v>
      </c>
    </row>
    <row r="6413" spans="1:1">
      <c r="A6413" t="s">
        <v>9</v>
      </c>
    </row>
    <row r="6414" spans="1:1">
      <c r="A6414" t="s">
        <v>10</v>
      </c>
    </row>
    <row r="6415" spans="1:1">
      <c r="A6415" t="s">
        <v>11</v>
      </c>
    </row>
    <row r="6416" spans="1:1">
      <c r="A6416" t="s">
        <v>0</v>
      </c>
    </row>
    <row r="6417" spans="1:10">
      <c r="A6417" t="s">
        <v>0</v>
      </c>
    </row>
    <row r="6418" spans="1:10">
      <c r="A6418" t="s">
        <v>354</v>
      </c>
      <c r="B6418" t="s">
        <v>333</v>
      </c>
      <c r="C6418" t="s">
        <v>336</v>
      </c>
      <c r="D6418" t="s">
        <v>353</v>
      </c>
      <c r="E6418" t="s">
        <v>352</v>
      </c>
      <c r="F6418" t="s">
        <v>373</v>
      </c>
    </row>
    <row r="6419" spans="1:10">
      <c r="A6419">
        <v>1</v>
      </c>
      <c r="B6419">
        <v>-92.248000000000005</v>
      </c>
      <c r="C6419">
        <v>227</v>
      </c>
      <c r="D6419">
        <v>49000</v>
      </c>
      <c r="E6419">
        <v>34</v>
      </c>
      <c r="F6419" s="3">
        <v>68.434090515799426</v>
      </c>
      <c r="J6419" t="s">
        <v>514</v>
      </c>
    </row>
    <row r="6420" spans="1:10">
      <c r="A6420">
        <v>2</v>
      </c>
      <c r="B6420">
        <v>-92.138999999999996</v>
      </c>
      <c r="C6420">
        <v>227</v>
      </c>
      <c r="D6420">
        <v>49000</v>
      </c>
      <c r="E6420">
        <v>49</v>
      </c>
      <c r="F6420" s="3">
        <v>68.440666466841392</v>
      </c>
    </row>
    <row r="6421" spans="1:10">
      <c r="A6421">
        <v>3</v>
      </c>
      <c r="B6421">
        <v>-92.024000000000001</v>
      </c>
      <c r="C6421">
        <v>227</v>
      </c>
      <c r="D6421">
        <v>49000</v>
      </c>
      <c r="E6421">
        <v>63</v>
      </c>
      <c r="F6421" s="3">
        <v>68.464257308484662</v>
      </c>
    </row>
    <row r="6422" spans="1:10">
      <c r="A6422">
        <v>4</v>
      </c>
      <c r="B6422">
        <v>-91.912000000000006</v>
      </c>
      <c r="C6422">
        <v>227</v>
      </c>
      <c r="D6422">
        <v>49000</v>
      </c>
      <c r="E6422">
        <v>64</v>
      </c>
      <c r="F6422" s="3">
        <v>68.537037081550807</v>
      </c>
    </row>
    <row r="6423" spans="1:10">
      <c r="A6423">
        <v>5</v>
      </c>
      <c r="B6423">
        <v>-91.8</v>
      </c>
      <c r="C6423">
        <v>227</v>
      </c>
      <c r="D6423">
        <v>49000</v>
      </c>
      <c r="E6423">
        <v>64</v>
      </c>
      <c r="F6423" s="3">
        <v>68.747774935801687</v>
      </c>
    </row>
    <row r="6424" spans="1:10">
      <c r="A6424">
        <v>6</v>
      </c>
      <c r="B6424">
        <v>-91.694000000000003</v>
      </c>
      <c r="C6424">
        <v>227</v>
      </c>
      <c r="D6424">
        <v>49000</v>
      </c>
      <c r="E6424">
        <v>94</v>
      </c>
      <c r="F6424" s="3">
        <v>69.266974515070316</v>
      </c>
    </row>
    <row r="6425" spans="1:10">
      <c r="A6425">
        <v>7</v>
      </c>
      <c r="B6425">
        <v>-91.581000000000003</v>
      </c>
      <c r="C6425">
        <v>227</v>
      </c>
      <c r="D6425">
        <v>49000</v>
      </c>
      <c r="E6425">
        <v>69</v>
      </c>
      <c r="F6425" s="3">
        <v>70.620460204648523</v>
      </c>
    </row>
    <row r="6426" spans="1:10">
      <c r="A6426">
        <v>8</v>
      </c>
      <c r="B6426">
        <v>-91.465000000000003</v>
      </c>
      <c r="C6426">
        <v>227</v>
      </c>
      <c r="D6426">
        <v>49000</v>
      </c>
      <c r="E6426">
        <v>79</v>
      </c>
      <c r="F6426" s="3">
        <v>73.875116437424467</v>
      </c>
    </row>
    <row r="6427" spans="1:10">
      <c r="A6427">
        <v>9</v>
      </c>
      <c r="B6427">
        <v>-91.349000000000004</v>
      </c>
      <c r="C6427">
        <v>227</v>
      </c>
      <c r="D6427">
        <v>49000</v>
      </c>
      <c r="E6427">
        <v>104</v>
      </c>
      <c r="F6427" s="3">
        <v>80.943430618882019</v>
      </c>
    </row>
    <row r="6428" spans="1:10">
      <c r="A6428">
        <v>10</v>
      </c>
      <c r="B6428">
        <v>-91.233999999999995</v>
      </c>
      <c r="C6428">
        <v>227</v>
      </c>
      <c r="D6428">
        <v>49000</v>
      </c>
      <c r="E6428">
        <v>124</v>
      </c>
      <c r="F6428" s="3">
        <v>94.847695706422442</v>
      </c>
    </row>
    <row r="6429" spans="1:10">
      <c r="A6429">
        <v>11</v>
      </c>
      <c r="B6429">
        <v>-91.123999999999995</v>
      </c>
      <c r="C6429">
        <v>227</v>
      </c>
      <c r="D6429">
        <v>49000</v>
      </c>
      <c r="E6429">
        <v>136</v>
      </c>
      <c r="F6429" s="3">
        <v>118.64691220884333</v>
      </c>
    </row>
    <row r="6430" spans="1:10">
      <c r="A6430">
        <v>12</v>
      </c>
      <c r="B6430">
        <v>-91.009</v>
      </c>
      <c r="C6430">
        <v>227</v>
      </c>
      <c r="D6430">
        <v>49000</v>
      </c>
      <c r="E6430">
        <v>180</v>
      </c>
      <c r="F6430" s="3">
        <v>159.545433458459</v>
      </c>
    </row>
    <row r="6431" spans="1:10">
      <c r="A6431">
        <v>13</v>
      </c>
      <c r="B6431">
        <v>-90.894999999999996</v>
      </c>
      <c r="C6431">
        <v>227</v>
      </c>
      <c r="D6431">
        <v>49000</v>
      </c>
      <c r="E6431">
        <v>227</v>
      </c>
      <c r="F6431" s="3">
        <v>220.79796672429325</v>
      </c>
    </row>
    <row r="6432" spans="1:10">
      <c r="A6432">
        <v>14</v>
      </c>
      <c r="B6432">
        <v>-90.787000000000006</v>
      </c>
      <c r="C6432">
        <v>227</v>
      </c>
      <c r="D6432">
        <v>49000</v>
      </c>
      <c r="E6432">
        <v>302</v>
      </c>
      <c r="F6432" s="3">
        <v>299.61462000708093</v>
      </c>
    </row>
    <row r="6433" spans="1:6">
      <c r="A6433">
        <v>15</v>
      </c>
      <c r="B6433">
        <v>-90.671999999999997</v>
      </c>
      <c r="C6433">
        <v>227</v>
      </c>
      <c r="D6433">
        <v>49000</v>
      </c>
      <c r="E6433">
        <v>327</v>
      </c>
      <c r="F6433" s="3">
        <v>402.74315332381622</v>
      </c>
    </row>
    <row r="6434" spans="1:6">
      <c r="A6434">
        <v>16</v>
      </c>
      <c r="B6434">
        <v>-90.555999999999997</v>
      </c>
      <c r="C6434">
        <v>227</v>
      </c>
      <c r="D6434">
        <v>49000</v>
      </c>
      <c r="E6434">
        <v>491</v>
      </c>
      <c r="F6434" s="3">
        <v>516.83530307429862</v>
      </c>
    </row>
    <row r="6435" spans="1:6">
      <c r="A6435">
        <v>17</v>
      </c>
      <c r="B6435">
        <v>-90.44</v>
      </c>
      <c r="C6435">
        <v>227</v>
      </c>
      <c r="D6435">
        <v>49000</v>
      </c>
      <c r="E6435">
        <v>602</v>
      </c>
      <c r="F6435" s="3">
        <v>624.2959926932225</v>
      </c>
    </row>
    <row r="6436" spans="1:6">
      <c r="A6436">
        <v>18</v>
      </c>
      <c r="B6436">
        <v>-90.325000000000003</v>
      </c>
      <c r="C6436">
        <v>227</v>
      </c>
      <c r="D6436">
        <v>49000</v>
      </c>
      <c r="E6436">
        <v>745</v>
      </c>
      <c r="F6436" s="3">
        <v>704.76874892042235</v>
      </c>
    </row>
    <row r="6437" spans="1:6">
      <c r="A6437">
        <v>19</v>
      </c>
      <c r="B6437">
        <v>-90.218999999999994</v>
      </c>
      <c r="C6437">
        <v>227</v>
      </c>
      <c r="D6437">
        <v>49000</v>
      </c>
      <c r="E6437">
        <v>828</v>
      </c>
      <c r="F6437" s="3">
        <v>741.44637040537373</v>
      </c>
    </row>
    <row r="6438" spans="1:6">
      <c r="A6438">
        <v>20</v>
      </c>
      <c r="B6438">
        <v>-90.105999999999995</v>
      </c>
      <c r="C6438">
        <v>227</v>
      </c>
      <c r="D6438">
        <v>49000</v>
      </c>
      <c r="E6438">
        <v>734</v>
      </c>
      <c r="F6438" s="3">
        <v>732.94495967712498</v>
      </c>
    </row>
    <row r="6439" spans="1:6">
      <c r="A6439">
        <v>21</v>
      </c>
      <c r="B6439">
        <v>-89.991</v>
      </c>
      <c r="C6439">
        <v>227</v>
      </c>
      <c r="D6439">
        <v>49000</v>
      </c>
      <c r="E6439">
        <v>724</v>
      </c>
      <c r="F6439" s="3">
        <v>675.93239539545891</v>
      </c>
    </row>
    <row r="6440" spans="1:6">
      <c r="A6440">
        <v>22</v>
      </c>
      <c r="B6440">
        <v>-89.876999999999995</v>
      </c>
      <c r="C6440">
        <v>227</v>
      </c>
      <c r="D6440">
        <v>49000</v>
      </c>
      <c r="E6440">
        <v>565</v>
      </c>
      <c r="F6440" s="3">
        <v>583.34645013350905</v>
      </c>
    </row>
    <row r="6441" spans="1:6">
      <c r="A6441">
        <v>23</v>
      </c>
      <c r="B6441">
        <v>-89.757999999999996</v>
      </c>
      <c r="C6441">
        <v>227</v>
      </c>
      <c r="D6441">
        <v>49000</v>
      </c>
      <c r="E6441">
        <v>482</v>
      </c>
      <c r="F6441" s="3">
        <v>467.93452298233206</v>
      </c>
    </row>
    <row r="6442" spans="1:6">
      <c r="A6442">
        <v>24</v>
      </c>
      <c r="B6442">
        <v>-89.641999999999996</v>
      </c>
      <c r="C6442">
        <v>227</v>
      </c>
      <c r="D6442">
        <v>49000</v>
      </c>
      <c r="E6442">
        <v>312</v>
      </c>
      <c r="F6442" s="3">
        <v>356.45145590442712</v>
      </c>
    </row>
    <row r="6443" spans="1:6">
      <c r="A6443">
        <v>25</v>
      </c>
      <c r="B6443">
        <v>-89.534999999999997</v>
      </c>
      <c r="C6443">
        <v>227</v>
      </c>
      <c r="D6443">
        <v>49000</v>
      </c>
      <c r="E6443">
        <v>234</v>
      </c>
      <c r="F6443" s="3">
        <v>267.04605520688494</v>
      </c>
    </row>
    <row r="6444" spans="1:6">
      <c r="A6444">
        <v>26</v>
      </c>
      <c r="B6444">
        <v>-89.43</v>
      </c>
      <c r="C6444">
        <v>227</v>
      </c>
      <c r="D6444">
        <v>49000</v>
      </c>
      <c r="E6444">
        <v>200</v>
      </c>
      <c r="F6444" s="3">
        <v>197.646650771602</v>
      </c>
    </row>
    <row r="6445" spans="1:6">
      <c r="A6445">
        <v>27</v>
      </c>
      <c r="B6445">
        <v>-89.316000000000003</v>
      </c>
      <c r="C6445">
        <v>227</v>
      </c>
      <c r="D6445">
        <v>49000</v>
      </c>
      <c r="E6445">
        <v>163</v>
      </c>
      <c r="F6445" s="3">
        <v>143.74440520278512</v>
      </c>
    </row>
    <row r="6446" spans="1:6">
      <c r="A6446">
        <v>28</v>
      </c>
      <c r="B6446">
        <v>-89.195999999999998</v>
      </c>
      <c r="C6446">
        <v>227</v>
      </c>
      <c r="D6446">
        <v>49000</v>
      </c>
      <c r="E6446">
        <v>108</v>
      </c>
      <c r="F6446" s="3">
        <v>107.73065147363636</v>
      </c>
    </row>
    <row r="6447" spans="1:6">
      <c r="A6447">
        <v>29</v>
      </c>
      <c r="B6447">
        <v>-89.090999999999994</v>
      </c>
      <c r="C6447">
        <v>227</v>
      </c>
      <c r="D6447">
        <v>49000</v>
      </c>
      <c r="E6447">
        <v>109</v>
      </c>
      <c r="F6447" s="3">
        <v>89.188726711604644</v>
      </c>
    </row>
    <row r="6448" spans="1:6">
      <c r="A6448">
        <v>30</v>
      </c>
      <c r="B6448">
        <v>-88.971999999999994</v>
      </c>
      <c r="C6448">
        <v>227</v>
      </c>
      <c r="D6448">
        <v>49000</v>
      </c>
      <c r="E6448">
        <v>98</v>
      </c>
      <c r="F6448" s="3">
        <v>77.744766850220486</v>
      </c>
    </row>
    <row r="6449" spans="1:6">
      <c r="A6449">
        <v>31</v>
      </c>
      <c r="B6449">
        <v>-88.86</v>
      </c>
      <c r="C6449">
        <v>227</v>
      </c>
      <c r="D6449">
        <v>49000</v>
      </c>
      <c r="E6449">
        <v>94</v>
      </c>
      <c r="F6449" s="3">
        <v>72.492342232981827</v>
      </c>
    </row>
    <row r="6450" spans="1:6">
      <c r="A6450">
        <v>32</v>
      </c>
      <c r="B6450">
        <v>-88.751999999999995</v>
      </c>
      <c r="C6450">
        <v>227</v>
      </c>
      <c r="D6450">
        <v>49000</v>
      </c>
      <c r="E6450">
        <v>89</v>
      </c>
      <c r="F6450" s="3">
        <v>70.132877766688765</v>
      </c>
    </row>
    <row r="6451" spans="1:6">
      <c r="A6451" t="s">
        <v>0</v>
      </c>
    </row>
    <row r="6452" spans="1:6">
      <c r="A6452" t="s">
        <v>0</v>
      </c>
    </row>
    <row r="6453" spans="1:6">
      <c r="A6453" t="s">
        <v>0</v>
      </c>
    </row>
    <row r="6454" spans="1:6">
      <c r="A6454" t="s">
        <v>0</v>
      </c>
    </row>
    <row r="6455" spans="1:6">
      <c r="A6455" t="s">
        <v>266</v>
      </c>
    </row>
    <row r="6456" spans="1:6">
      <c r="A6456" t="s">
        <v>2</v>
      </c>
    </row>
    <row r="6457" spans="1:6">
      <c r="A6457" t="s">
        <v>3</v>
      </c>
    </row>
    <row r="6458" spans="1:6">
      <c r="A6458" t="s">
        <v>4</v>
      </c>
    </row>
    <row r="6459" spans="1:6">
      <c r="A6459" t="s">
        <v>5</v>
      </c>
    </row>
    <row r="6460" spans="1:6">
      <c r="A6460" t="s">
        <v>253</v>
      </c>
    </row>
    <row r="6461" spans="1:6">
      <c r="A6461" t="s">
        <v>7</v>
      </c>
    </row>
    <row r="6462" spans="1:6">
      <c r="A6462" t="s">
        <v>8</v>
      </c>
    </row>
    <row r="6463" spans="1:6">
      <c r="A6463" t="s">
        <v>9</v>
      </c>
    </row>
    <row r="6464" spans="1:6">
      <c r="A6464" t="s">
        <v>10</v>
      </c>
    </row>
    <row r="6465" spans="1:10">
      <c r="A6465" t="s">
        <v>11</v>
      </c>
    </row>
    <row r="6466" spans="1:10">
      <c r="A6466" t="s">
        <v>0</v>
      </c>
    </row>
    <row r="6467" spans="1:10">
      <c r="A6467" t="s">
        <v>0</v>
      </c>
    </row>
    <row r="6468" spans="1:10">
      <c r="A6468" t="s">
        <v>354</v>
      </c>
      <c r="B6468" t="s">
        <v>333</v>
      </c>
      <c r="C6468" t="s">
        <v>336</v>
      </c>
      <c r="D6468" t="s">
        <v>353</v>
      </c>
      <c r="E6468" t="s">
        <v>352</v>
      </c>
      <c r="F6468" t="s">
        <v>373</v>
      </c>
    </row>
    <row r="6469" spans="1:10">
      <c r="A6469">
        <v>1</v>
      </c>
      <c r="B6469">
        <v>-92.248000000000005</v>
      </c>
      <c r="C6469">
        <v>228</v>
      </c>
      <c r="D6469">
        <v>49000</v>
      </c>
      <c r="E6469">
        <v>45</v>
      </c>
      <c r="F6469" s="3">
        <v>67.600609237796149</v>
      </c>
      <c r="J6469" t="s">
        <v>515</v>
      </c>
    </row>
    <row r="6470" spans="1:10">
      <c r="A6470">
        <v>2</v>
      </c>
      <c r="B6470">
        <v>-92.138999999999996</v>
      </c>
      <c r="C6470">
        <v>228</v>
      </c>
      <c r="D6470">
        <v>49000</v>
      </c>
      <c r="E6470">
        <v>45</v>
      </c>
      <c r="F6470" s="3">
        <v>67.652840509025012</v>
      </c>
    </row>
    <row r="6471" spans="1:10">
      <c r="A6471">
        <v>3</v>
      </c>
      <c r="B6471">
        <v>-92.024000000000001</v>
      </c>
      <c r="C6471">
        <v>228</v>
      </c>
      <c r="D6471">
        <v>49000</v>
      </c>
      <c r="E6471">
        <v>52</v>
      </c>
      <c r="F6471" s="3">
        <v>67.790246823068998</v>
      </c>
    </row>
    <row r="6472" spans="1:10">
      <c r="A6472">
        <v>4</v>
      </c>
      <c r="B6472">
        <v>-91.912000000000006</v>
      </c>
      <c r="C6472">
        <v>228</v>
      </c>
      <c r="D6472">
        <v>49000</v>
      </c>
      <c r="E6472">
        <v>79</v>
      </c>
      <c r="F6472" s="3">
        <v>68.10751642529037</v>
      </c>
    </row>
    <row r="6473" spans="1:10">
      <c r="A6473">
        <v>5</v>
      </c>
      <c r="B6473">
        <v>-91.8</v>
      </c>
      <c r="C6473">
        <v>228</v>
      </c>
      <c r="D6473">
        <v>49000</v>
      </c>
      <c r="E6473">
        <v>64</v>
      </c>
      <c r="F6473" s="3">
        <v>68.810934969705585</v>
      </c>
    </row>
    <row r="6474" spans="1:10">
      <c r="A6474">
        <v>6</v>
      </c>
      <c r="B6474">
        <v>-91.694000000000003</v>
      </c>
      <c r="C6474">
        <v>228</v>
      </c>
      <c r="D6474">
        <v>49000</v>
      </c>
      <c r="E6474">
        <v>88</v>
      </c>
      <c r="F6474" s="3">
        <v>70.175756508855159</v>
      </c>
    </row>
    <row r="6475" spans="1:10">
      <c r="A6475">
        <v>7</v>
      </c>
      <c r="B6475">
        <v>-91.581000000000003</v>
      </c>
      <c r="C6475">
        <v>228</v>
      </c>
      <c r="D6475">
        <v>49000</v>
      </c>
      <c r="E6475">
        <v>101</v>
      </c>
      <c r="F6475" s="3">
        <v>73.019469396363462</v>
      </c>
    </row>
    <row r="6476" spans="1:10">
      <c r="A6476">
        <v>8</v>
      </c>
      <c r="B6476">
        <v>-91.465000000000003</v>
      </c>
      <c r="C6476">
        <v>228</v>
      </c>
      <c r="D6476">
        <v>49000</v>
      </c>
      <c r="E6476">
        <v>93</v>
      </c>
      <c r="F6476" s="3">
        <v>78.550845812194808</v>
      </c>
    </row>
    <row r="6477" spans="1:10">
      <c r="A6477">
        <v>9</v>
      </c>
      <c r="B6477">
        <v>-91.349000000000004</v>
      </c>
      <c r="C6477">
        <v>228</v>
      </c>
      <c r="D6477">
        <v>49000</v>
      </c>
      <c r="E6477">
        <v>98</v>
      </c>
      <c r="F6477" s="3">
        <v>88.462273128838774</v>
      </c>
    </row>
    <row r="6478" spans="1:10">
      <c r="A6478">
        <v>10</v>
      </c>
      <c r="B6478">
        <v>-91.233999999999995</v>
      </c>
      <c r="C6478">
        <v>228</v>
      </c>
      <c r="D6478">
        <v>49000</v>
      </c>
      <c r="E6478">
        <v>113</v>
      </c>
      <c r="F6478" s="3">
        <v>104.92358566326764</v>
      </c>
    </row>
    <row r="6479" spans="1:10">
      <c r="A6479">
        <v>11</v>
      </c>
      <c r="B6479">
        <v>-91.123999999999995</v>
      </c>
      <c r="C6479">
        <v>228</v>
      </c>
      <c r="D6479">
        <v>49000</v>
      </c>
      <c r="E6479">
        <v>136</v>
      </c>
      <c r="F6479" s="3">
        <v>129.34298687437368</v>
      </c>
    </row>
    <row r="6480" spans="1:10">
      <c r="A6480">
        <v>12</v>
      </c>
      <c r="B6480">
        <v>-91.009</v>
      </c>
      <c r="C6480">
        <v>228</v>
      </c>
      <c r="D6480">
        <v>49000</v>
      </c>
      <c r="E6480">
        <v>167</v>
      </c>
      <c r="F6480" s="3">
        <v>166.48177950635585</v>
      </c>
    </row>
    <row r="6481" spans="1:6">
      <c r="A6481">
        <v>13</v>
      </c>
      <c r="B6481">
        <v>-90.894999999999996</v>
      </c>
      <c r="C6481">
        <v>228</v>
      </c>
      <c r="D6481">
        <v>49000</v>
      </c>
      <c r="E6481">
        <v>242</v>
      </c>
      <c r="F6481" s="3">
        <v>216.76696860711158</v>
      </c>
    </row>
    <row r="6482" spans="1:6">
      <c r="A6482">
        <v>14</v>
      </c>
      <c r="B6482">
        <v>-90.787000000000006</v>
      </c>
      <c r="C6482">
        <v>228</v>
      </c>
      <c r="D6482">
        <v>49000</v>
      </c>
      <c r="E6482">
        <v>256</v>
      </c>
      <c r="F6482" s="3">
        <v>276.83125131774852</v>
      </c>
    </row>
    <row r="6483" spans="1:6">
      <c r="A6483">
        <v>15</v>
      </c>
      <c r="B6483">
        <v>-90.671999999999997</v>
      </c>
      <c r="C6483">
        <v>228</v>
      </c>
      <c r="D6483">
        <v>49000</v>
      </c>
      <c r="E6483">
        <v>322</v>
      </c>
      <c r="F6483" s="3">
        <v>351.62917564125723</v>
      </c>
    </row>
    <row r="6484" spans="1:6">
      <c r="A6484">
        <v>16</v>
      </c>
      <c r="B6484">
        <v>-90.555999999999997</v>
      </c>
      <c r="C6484">
        <v>228</v>
      </c>
      <c r="D6484">
        <v>49000</v>
      </c>
      <c r="E6484">
        <v>382</v>
      </c>
      <c r="F6484" s="3">
        <v>432.73234369503837</v>
      </c>
    </row>
    <row r="6485" spans="1:6">
      <c r="A6485">
        <v>17</v>
      </c>
      <c r="B6485">
        <v>-90.44</v>
      </c>
      <c r="C6485">
        <v>228</v>
      </c>
      <c r="D6485">
        <v>49000</v>
      </c>
      <c r="E6485">
        <v>493</v>
      </c>
      <c r="F6485" s="3">
        <v>510.83044914772319</v>
      </c>
    </row>
    <row r="6486" spans="1:6">
      <c r="A6486">
        <v>18</v>
      </c>
      <c r="B6486">
        <v>-90.325000000000003</v>
      </c>
      <c r="C6486">
        <v>228</v>
      </c>
      <c r="D6486">
        <v>49000</v>
      </c>
      <c r="E6486">
        <v>604</v>
      </c>
      <c r="F6486" s="3">
        <v>575.17203137862919</v>
      </c>
    </row>
    <row r="6487" spans="1:6">
      <c r="A6487">
        <v>19</v>
      </c>
      <c r="B6487">
        <v>-90.218999999999994</v>
      </c>
      <c r="C6487">
        <v>228</v>
      </c>
      <c r="D6487">
        <v>49000</v>
      </c>
      <c r="E6487">
        <v>667</v>
      </c>
      <c r="F6487" s="3">
        <v>614.71542734450838</v>
      </c>
    </row>
    <row r="6488" spans="1:6">
      <c r="A6488">
        <v>20</v>
      </c>
      <c r="B6488">
        <v>-90.105999999999995</v>
      </c>
      <c r="C6488">
        <v>228</v>
      </c>
      <c r="D6488">
        <v>49000</v>
      </c>
      <c r="E6488">
        <v>666</v>
      </c>
      <c r="F6488" s="3">
        <v>629.8246722425281</v>
      </c>
    </row>
    <row r="6489" spans="1:6">
      <c r="A6489">
        <v>21</v>
      </c>
      <c r="B6489">
        <v>-89.991</v>
      </c>
      <c r="C6489">
        <v>228</v>
      </c>
      <c r="D6489">
        <v>49000</v>
      </c>
      <c r="E6489">
        <v>639</v>
      </c>
      <c r="F6489" s="3">
        <v>614.21964428362605</v>
      </c>
    </row>
    <row r="6490" spans="1:6">
      <c r="A6490">
        <v>22</v>
      </c>
      <c r="B6490">
        <v>-89.876999999999995</v>
      </c>
      <c r="C6490">
        <v>228</v>
      </c>
      <c r="D6490">
        <v>49000</v>
      </c>
      <c r="E6490">
        <v>601</v>
      </c>
      <c r="F6490" s="3">
        <v>570.41387409452204</v>
      </c>
    </row>
    <row r="6491" spans="1:6">
      <c r="A6491">
        <v>23</v>
      </c>
      <c r="B6491">
        <v>-89.757999999999996</v>
      </c>
      <c r="C6491">
        <v>228</v>
      </c>
      <c r="D6491">
        <v>49000</v>
      </c>
      <c r="E6491">
        <v>509</v>
      </c>
      <c r="F6491" s="3">
        <v>501.98812598396455</v>
      </c>
    </row>
    <row r="6492" spans="1:6">
      <c r="A6492">
        <v>24</v>
      </c>
      <c r="B6492">
        <v>-89.641999999999996</v>
      </c>
      <c r="C6492">
        <v>228</v>
      </c>
      <c r="D6492">
        <v>49000</v>
      </c>
      <c r="E6492">
        <v>393</v>
      </c>
      <c r="F6492" s="3">
        <v>423.00323881815302</v>
      </c>
    </row>
    <row r="6493" spans="1:6">
      <c r="A6493">
        <v>25</v>
      </c>
      <c r="B6493">
        <v>-89.534999999999997</v>
      </c>
      <c r="C6493">
        <v>228</v>
      </c>
      <c r="D6493">
        <v>49000</v>
      </c>
      <c r="E6493">
        <v>301</v>
      </c>
      <c r="F6493" s="3">
        <v>348.30009316840244</v>
      </c>
    </row>
    <row r="6494" spans="1:6">
      <c r="A6494">
        <v>26</v>
      </c>
      <c r="B6494">
        <v>-89.43</v>
      </c>
      <c r="C6494">
        <v>228</v>
      </c>
      <c r="D6494">
        <v>49000</v>
      </c>
      <c r="E6494">
        <v>249</v>
      </c>
      <c r="F6494" s="3">
        <v>279.96088654334955</v>
      </c>
    </row>
    <row r="6495" spans="1:6">
      <c r="A6495">
        <v>27</v>
      </c>
      <c r="B6495">
        <v>-89.316000000000003</v>
      </c>
      <c r="C6495">
        <v>228</v>
      </c>
      <c r="D6495">
        <v>49000</v>
      </c>
      <c r="E6495">
        <v>230</v>
      </c>
      <c r="F6495" s="3">
        <v>216.33288955308177</v>
      </c>
    </row>
    <row r="6496" spans="1:6">
      <c r="A6496">
        <v>28</v>
      </c>
      <c r="B6496">
        <v>-89.195999999999998</v>
      </c>
      <c r="C6496">
        <v>228</v>
      </c>
      <c r="D6496">
        <v>49000</v>
      </c>
      <c r="E6496">
        <v>168</v>
      </c>
      <c r="F6496" s="3">
        <v>163.89269008559688</v>
      </c>
    </row>
    <row r="6497" spans="1:6">
      <c r="A6497">
        <v>29</v>
      </c>
      <c r="B6497">
        <v>-89.090999999999994</v>
      </c>
      <c r="C6497">
        <v>228</v>
      </c>
      <c r="D6497">
        <v>49000</v>
      </c>
      <c r="E6497">
        <v>141</v>
      </c>
      <c r="F6497" s="3">
        <v>130.18736031307736</v>
      </c>
    </row>
    <row r="6498" spans="1:6">
      <c r="A6498">
        <v>30</v>
      </c>
      <c r="B6498">
        <v>-88.971999999999994</v>
      </c>
      <c r="C6498">
        <v>228</v>
      </c>
      <c r="D6498">
        <v>49000</v>
      </c>
      <c r="E6498">
        <v>127</v>
      </c>
      <c r="F6498" s="3">
        <v>103.88223818393634</v>
      </c>
    </row>
    <row r="6499" spans="1:6">
      <c r="A6499">
        <v>31</v>
      </c>
      <c r="B6499">
        <v>-88.86</v>
      </c>
      <c r="C6499">
        <v>228</v>
      </c>
      <c r="D6499">
        <v>49000</v>
      </c>
      <c r="E6499">
        <v>101</v>
      </c>
      <c r="F6499" s="3">
        <v>88.147095274884563</v>
      </c>
    </row>
    <row r="6500" spans="1:6">
      <c r="A6500">
        <v>32</v>
      </c>
      <c r="B6500">
        <v>-88.751999999999995</v>
      </c>
      <c r="C6500">
        <v>228</v>
      </c>
      <c r="D6500">
        <v>49000</v>
      </c>
      <c r="E6500">
        <v>101</v>
      </c>
      <c r="F6500" s="3">
        <v>78.881666182428177</v>
      </c>
    </row>
    <row r="6501" spans="1:6">
      <c r="A6501" t="s">
        <v>0</v>
      </c>
    </row>
    <row r="6502" spans="1:6">
      <c r="A6502" t="s">
        <v>0</v>
      </c>
    </row>
    <row r="6503" spans="1:6">
      <c r="A6503" t="s">
        <v>0</v>
      </c>
    </row>
    <row r="6504" spans="1:6">
      <c r="A6504" t="s">
        <v>0</v>
      </c>
    </row>
    <row r="6505" spans="1:6">
      <c r="A6505" t="s">
        <v>267</v>
      </c>
    </row>
    <row r="6506" spans="1:6">
      <c r="A6506" t="s">
        <v>2</v>
      </c>
    </row>
    <row r="6507" spans="1:6">
      <c r="A6507" t="s">
        <v>3</v>
      </c>
    </row>
    <row r="6508" spans="1:6">
      <c r="A6508" t="s">
        <v>4</v>
      </c>
    </row>
    <row r="6509" spans="1:6">
      <c r="A6509" t="s">
        <v>5</v>
      </c>
    </row>
    <row r="6510" spans="1:6">
      <c r="A6510" t="s">
        <v>251</v>
      </c>
    </row>
    <row r="6511" spans="1:6">
      <c r="A6511" t="s">
        <v>7</v>
      </c>
    </row>
    <row r="6512" spans="1:6">
      <c r="A6512" t="s">
        <v>8</v>
      </c>
    </row>
    <row r="6513" spans="1:10">
      <c r="A6513" t="s">
        <v>9</v>
      </c>
    </row>
    <row r="6514" spans="1:10">
      <c r="A6514" t="s">
        <v>10</v>
      </c>
    </row>
    <row r="6515" spans="1:10">
      <c r="A6515" t="s">
        <v>11</v>
      </c>
    </row>
    <row r="6516" spans="1:10">
      <c r="A6516" t="s">
        <v>0</v>
      </c>
    </row>
    <row r="6517" spans="1:10">
      <c r="A6517" t="s">
        <v>0</v>
      </c>
    </row>
    <row r="6518" spans="1:10">
      <c r="A6518" t="s">
        <v>354</v>
      </c>
      <c r="B6518" t="s">
        <v>333</v>
      </c>
      <c r="C6518" t="s">
        <v>336</v>
      </c>
      <c r="D6518" t="s">
        <v>353</v>
      </c>
      <c r="E6518" t="s">
        <v>352</v>
      </c>
      <c r="F6518" t="s">
        <v>373</v>
      </c>
    </row>
    <row r="6519" spans="1:10">
      <c r="A6519">
        <v>1</v>
      </c>
      <c r="B6519">
        <v>-92.248000000000005</v>
      </c>
      <c r="C6519">
        <v>229</v>
      </c>
      <c r="D6519">
        <v>49000</v>
      </c>
      <c r="E6519">
        <v>38</v>
      </c>
      <c r="F6519" s="3">
        <v>61.976766000289167</v>
      </c>
      <c r="J6519" t="s">
        <v>516</v>
      </c>
    </row>
    <row r="6520" spans="1:10">
      <c r="A6520">
        <v>2</v>
      </c>
      <c r="B6520">
        <v>-92.138999999999996</v>
      </c>
      <c r="C6520">
        <v>229</v>
      </c>
      <c r="D6520">
        <v>49000</v>
      </c>
      <c r="E6520">
        <v>41</v>
      </c>
      <c r="F6520" s="3">
        <v>62.15045517932203</v>
      </c>
    </row>
    <row r="6521" spans="1:10">
      <c r="A6521">
        <v>3</v>
      </c>
      <c r="B6521">
        <v>-92.024000000000001</v>
      </c>
      <c r="C6521">
        <v>229</v>
      </c>
      <c r="D6521">
        <v>49000</v>
      </c>
      <c r="E6521">
        <v>67</v>
      </c>
      <c r="F6521" s="3">
        <v>62.51825948620013</v>
      </c>
    </row>
    <row r="6522" spans="1:10">
      <c r="A6522">
        <v>4</v>
      </c>
      <c r="B6522">
        <v>-91.912000000000006</v>
      </c>
      <c r="C6522">
        <v>229</v>
      </c>
      <c r="D6522">
        <v>49000</v>
      </c>
      <c r="E6522">
        <v>81</v>
      </c>
      <c r="F6522" s="3">
        <v>63.211313237081107</v>
      </c>
    </row>
    <row r="6523" spans="1:10">
      <c r="A6523">
        <v>5</v>
      </c>
      <c r="B6523">
        <v>-91.8</v>
      </c>
      <c r="C6523">
        <v>229</v>
      </c>
      <c r="D6523">
        <v>49000</v>
      </c>
      <c r="E6523">
        <v>78</v>
      </c>
      <c r="F6523" s="3">
        <v>64.485906206365144</v>
      </c>
    </row>
    <row r="6524" spans="1:10">
      <c r="A6524">
        <v>6</v>
      </c>
      <c r="B6524">
        <v>-91.694000000000003</v>
      </c>
      <c r="C6524">
        <v>229</v>
      </c>
      <c r="D6524">
        <v>49000</v>
      </c>
      <c r="E6524">
        <v>81</v>
      </c>
      <c r="F6524" s="3">
        <v>66.577865663282978</v>
      </c>
    </row>
    <row r="6525" spans="1:10">
      <c r="A6525">
        <v>7</v>
      </c>
      <c r="B6525">
        <v>-91.581000000000003</v>
      </c>
      <c r="C6525">
        <v>229</v>
      </c>
      <c r="D6525">
        <v>49000</v>
      </c>
      <c r="E6525">
        <v>83</v>
      </c>
      <c r="F6525" s="3">
        <v>70.306278311971596</v>
      </c>
    </row>
    <row r="6526" spans="1:10">
      <c r="A6526">
        <v>8</v>
      </c>
      <c r="B6526">
        <v>-91.465000000000003</v>
      </c>
      <c r="C6526">
        <v>229</v>
      </c>
      <c r="D6526">
        <v>49000</v>
      </c>
      <c r="E6526">
        <v>84</v>
      </c>
      <c r="F6526" s="3">
        <v>76.562163900995031</v>
      </c>
    </row>
    <row r="6527" spans="1:10">
      <c r="A6527">
        <v>9</v>
      </c>
      <c r="B6527">
        <v>-91.349000000000004</v>
      </c>
      <c r="C6527">
        <v>229</v>
      </c>
      <c r="D6527">
        <v>49000</v>
      </c>
      <c r="E6527">
        <v>103</v>
      </c>
      <c r="F6527" s="3">
        <v>86.368519021199788</v>
      </c>
    </row>
    <row r="6528" spans="1:10">
      <c r="A6528">
        <v>10</v>
      </c>
      <c r="B6528">
        <v>-91.233999999999995</v>
      </c>
      <c r="C6528">
        <v>229</v>
      </c>
      <c r="D6528">
        <v>49000</v>
      </c>
      <c r="E6528">
        <v>110</v>
      </c>
      <c r="F6528" s="3">
        <v>100.85307103084841</v>
      </c>
    </row>
    <row r="6529" spans="1:6">
      <c r="A6529">
        <v>11</v>
      </c>
      <c r="B6529">
        <v>-91.123999999999995</v>
      </c>
      <c r="C6529">
        <v>229</v>
      </c>
      <c r="D6529">
        <v>49000</v>
      </c>
      <c r="E6529">
        <v>148</v>
      </c>
      <c r="F6529" s="3">
        <v>120.32239285584792</v>
      </c>
    </row>
    <row r="6530" spans="1:6">
      <c r="A6530">
        <v>12</v>
      </c>
      <c r="B6530">
        <v>-91.009</v>
      </c>
      <c r="C6530">
        <v>229</v>
      </c>
      <c r="D6530">
        <v>49000</v>
      </c>
      <c r="E6530">
        <v>136</v>
      </c>
      <c r="F6530" s="3">
        <v>147.56786750854448</v>
      </c>
    </row>
    <row r="6531" spans="1:6">
      <c r="A6531">
        <v>13</v>
      </c>
      <c r="B6531">
        <v>-90.894999999999996</v>
      </c>
      <c r="C6531">
        <v>229</v>
      </c>
      <c r="D6531">
        <v>49000</v>
      </c>
      <c r="E6531">
        <v>174</v>
      </c>
      <c r="F6531" s="3">
        <v>182.04401644987306</v>
      </c>
    </row>
    <row r="6532" spans="1:6">
      <c r="A6532">
        <v>14</v>
      </c>
      <c r="B6532">
        <v>-90.787000000000006</v>
      </c>
      <c r="C6532">
        <v>229</v>
      </c>
      <c r="D6532">
        <v>49000</v>
      </c>
      <c r="E6532">
        <v>223</v>
      </c>
      <c r="F6532" s="3">
        <v>221.27998304418782</v>
      </c>
    </row>
    <row r="6533" spans="1:6">
      <c r="A6533">
        <v>15</v>
      </c>
      <c r="B6533">
        <v>-90.671999999999997</v>
      </c>
      <c r="C6533">
        <v>229</v>
      </c>
      <c r="D6533">
        <v>49000</v>
      </c>
      <c r="E6533">
        <v>249</v>
      </c>
      <c r="F6533" s="3">
        <v>268.70975926151436</v>
      </c>
    </row>
    <row r="6534" spans="1:6">
      <c r="A6534">
        <v>16</v>
      </c>
      <c r="B6534">
        <v>-90.555999999999997</v>
      </c>
      <c r="C6534">
        <v>229</v>
      </c>
      <c r="D6534">
        <v>49000</v>
      </c>
      <c r="E6534">
        <v>287</v>
      </c>
      <c r="F6534" s="3">
        <v>319.748671793254</v>
      </c>
    </row>
    <row r="6535" spans="1:6">
      <c r="A6535">
        <v>17</v>
      </c>
      <c r="B6535">
        <v>-90.44</v>
      </c>
      <c r="C6535">
        <v>229</v>
      </c>
      <c r="D6535">
        <v>49000</v>
      </c>
      <c r="E6535">
        <v>358</v>
      </c>
      <c r="F6535" s="3">
        <v>370.04715109221848</v>
      </c>
    </row>
    <row r="6536" spans="1:6">
      <c r="A6536">
        <v>18</v>
      </c>
      <c r="B6536">
        <v>-90.325000000000003</v>
      </c>
      <c r="C6536">
        <v>229</v>
      </c>
      <c r="D6536">
        <v>49000</v>
      </c>
      <c r="E6536">
        <v>423</v>
      </c>
      <c r="F6536" s="3">
        <v>414.53414724386494</v>
      </c>
    </row>
    <row r="6537" spans="1:6">
      <c r="A6537">
        <v>19</v>
      </c>
      <c r="B6537">
        <v>-90.218999999999994</v>
      </c>
      <c r="C6537">
        <v>229</v>
      </c>
      <c r="D6537">
        <v>49000</v>
      </c>
      <c r="E6537">
        <v>445</v>
      </c>
      <c r="F6537" s="3">
        <v>446.75300916705959</v>
      </c>
    </row>
    <row r="6538" spans="1:6">
      <c r="A6538">
        <v>20</v>
      </c>
      <c r="B6538">
        <v>-90.105999999999995</v>
      </c>
      <c r="C6538">
        <v>229</v>
      </c>
      <c r="D6538">
        <v>49000</v>
      </c>
      <c r="E6538">
        <v>484</v>
      </c>
      <c r="F6538" s="3">
        <v>468.21121882015512</v>
      </c>
    </row>
    <row r="6539" spans="1:6">
      <c r="A6539">
        <v>21</v>
      </c>
      <c r="B6539">
        <v>-89.991</v>
      </c>
      <c r="C6539">
        <v>229</v>
      </c>
      <c r="D6539">
        <v>49000</v>
      </c>
      <c r="E6539">
        <v>500</v>
      </c>
      <c r="F6539" s="3">
        <v>473.92118251307062</v>
      </c>
    </row>
    <row r="6540" spans="1:6">
      <c r="A6540">
        <v>22</v>
      </c>
      <c r="B6540">
        <v>-89.876999999999995</v>
      </c>
      <c r="C6540">
        <v>229</v>
      </c>
      <c r="D6540">
        <v>49000</v>
      </c>
      <c r="E6540">
        <v>478</v>
      </c>
      <c r="F6540" s="3">
        <v>462.84552825031693</v>
      </c>
    </row>
    <row r="6541" spans="1:6">
      <c r="A6541">
        <v>23</v>
      </c>
      <c r="B6541">
        <v>-89.757999999999996</v>
      </c>
      <c r="C6541">
        <v>229</v>
      </c>
      <c r="D6541">
        <v>49000</v>
      </c>
      <c r="E6541">
        <v>471</v>
      </c>
      <c r="F6541" s="3">
        <v>434.96264769287035</v>
      </c>
    </row>
    <row r="6542" spans="1:6">
      <c r="A6542">
        <v>24</v>
      </c>
      <c r="B6542">
        <v>-89.641999999999996</v>
      </c>
      <c r="C6542">
        <v>229</v>
      </c>
      <c r="D6542">
        <v>49000</v>
      </c>
      <c r="E6542">
        <v>420</v>
      </c>
      <c r="F6542" s="3">
        <v>395.0465002912045</v>
      </c>
    </row>
    <row r="6543" spans="1:6">
      <c r="A6543">
        <v>25</v>
      </c>
      <c r="B6543">
        <v>-89.534999999999997</v>
      </c>
      <c r="C6543">
        <v>229</v>
      </c>
      <c r="D6543">
        <v>49000</v>
      </c>
      <c r="E6543">
        <v>331</v>
      </c>
      <c r="F6543" s="3">
        <v>350.96240143237986</v>
      </c>
    </row>
    <row r="6544" spans="1:6">
      <c r="A6544">
        <v>26</v>
      </c>
      <c r="B6544">
        <v>-89.43</v>
      </c>
      <c r="C6544">
        <v>229</v>
      </c>
      <c r="D6544">
        <v>49000</v>
      </c>
      <c r="E6544">
        <v>270</v>
      </c>
      <c r="F6544" s="3">
        <v>304.7187909127457</v>
      </c>
    </row>
    <row r="6545" spans="1:6">
      <c r="A6545">
        <v>27</v>
      </c>
      <c r="B6545">
        <v>-89.316000000000003</v>
      </c>
      <c r="C6545">
        <v>229</v>
      </c>
      <c r="D6545">
        <v>49000</v>
      </c>
      <c r="E6545">
        <v>242</v>
      </c>
      <c r="F6545" s="3">
        <v>255.10221954962159</v>
      </c>
    </row>
    <row r="6546" spans="1:6">
      <c r="A6546">
        <v>28</v>
      </c>
      <c r="B6546">
        <v>-89.195999999999998</v>
      </c>
      <c r="C6546">
        <v>229</v>
      </c>
      <c r="D6546">
        <v>49000</v>
      </c>
      <c r="E6546">
        <v>214</v>
      </c>
      <c r="F6546" s="3">
        <v>207.21460107362918</v>
      </c>
    </row>
    <row r="6547" spans="1:6">
      <c r="A6547">
        <v>29</v>
      </c>
      <c r="B6547">
        <v>-89.090999999999994</v>
      </c>
      <c r="C6547">
        <v>229</v>
      </c>
      <c r="D6547">
        <v>49000</v>
      </c>
      <c r="E6547">
        <v>151</v>
      </c>
      <c r="F6547" s="3">
        <v>171.01858675182604</v>
      </c>
    </row>
    <row r="6548" spans="1:6">
      <c r="A6548">
        <v>30</v>
      </c>
      <c r="B6548">
        <v>-88.971999999999994</v>
      </c>
      <c r="C6548">
        <v>229</v>
      </c>
      <c r="D6548">
        <v>49000</v>
      </c>
      <c r="E6548">
        <v>151</v>
      </c>
      <c r="F6548" s="3">
        <v>137.51972566440472</v>
      </c>
    </row>
    <row r="6549" spans="1:6">
      <c r="A6549">
        <v>31</v>
      </c>
      <c r="B6549">
        <v>-88.86</v>
      </c>
      <c r="C6549">
        <v>229</v>
      </c>
      <c r="D6549">
        <v>49000</v>
      </c>
      <c r="E6549">
        <v>121</v>
      </c>
      <c r="F6549" s="3">
        <v>113.30182301982568</v>
      </c>
    </row>
    <row r="6550" spans="1:6">
      <c r="A6550">
        <v>32</v>
      </c>
      <c r="B6550">
        <v>-88.751999999999995</v>
      </c>
      <c r="C6550">
        <v>229</v>
      </c>
      <c r="D6550">
        <v>49000</v>
      </c>
      <c r="E6550">
        <v>106</v>
      </c>
      <c r="F6550" s="3">
        <v>96.01475332996246</v>
      </c>
    </row>
    <row r="6551" spans="1:6">
      <c r="A6551" t="s">
        <v>0</v>
      </c>
    </row>
    <row r="6552" spans="1:6">
      <c r="A6552" t="s">
        <v>0</v>
      </c>
    </row>
    <row r="6553" spans="1:6">
      <c r="A6553" t="s">
        <v>0</v>
      </c>
    </row>
    <row r="6554" spans="1:6">
      <c r="A6554" t="s">
        <v>0</v>
      </c>
    </row>
    <row r="6555" spans="1:6">
      <c r="A6555" t="s">
        <v>268</v>
      </c>
    </row>
    <row r="6556" spans="1:6">
      <c r="A6556" t="s">
        <v>2</v>
      </c>
    </row>
    <row r="6557" spans="1:6">
      <c r="A6557" t="s">
        <v>3</v>
      </c>
    </row>
    <row r="6558" spans="1:6">
      <c r="A6558" t="s">
        <v>4</v>
      </c>
    </row>
    <row r="6559" spans="1:6">
      <c r="A6559" t="s">
        <v>5</v>
      </c>
    </row>
    <row r="6560" spans="1:6">
      <c r="A6560" t="s">
        <v>249</v>
      </c>
    </row>
    <row r="6561" spans="1:10">
      <c r="A6561" t="s">
        <v>7</v>
      </c>
    </row>
    <row r="6562" spans="1:10">
      <c r="A6562" t="s">
        <v>8</v>
      </c>
    </row>
    <row r="6563" spans="1:10">
      <c r="A6563" t="s">
        <v>9</v>
      </c>
    </row>
    <row r="6564" spans="1:10">
      <c r="A6564" t="s">
        <v>10</v>
      </c>
    </row>
    <row r="6565" spans="1:10">
      <c r="A6565" t="s">
        <v>11</v>
      </c>
    </row>
    <row r="6566" spans="1:10">
      <c r="A6566" t="s">
        <v>0</v>
      </c>
    </row>
    <row r="6567" spans="1:10">
      <c r="A6567" t="s">
        <v>0</v>
      </c>
    </row>
    <row r="6568" spans="1:10">
      <c r="A6568" t="s">
        <v>354</v>
      </c>
      <c r="B6568" t="s">
        <v>333</v>
      </c>
      <c r="C6568" t="s">
        <v>336</v>
      </c>
      <c r="D6568" t="s">
        <v>353</v>
      </c>
      <c r="E6568" t="s">
        <v>352</v>
      </c>
      <c r="F6568" t="s">
        <v>373</v>
      </c>
    </row>
    <row r="6569" spans="1:10">
      <c r="A6569">
        <v>1</v>
      </c>
      <c r="B6569">
        <v>-92.248000000000005</v>
      </c>
      <c r="C6569">
        <v>231</v>
      </c>
      <c r="D6569">
        <v>49000</v>
      </c>
      <c r="E6569">
        <v>41</v>
      </c>
      <c r="F6569" s="3">
        <v>57.469722724467374</v>
      </c>
      <c r="J6569" t="s">
        <v>517</v>
      </c>
    </row>
    <row r="6570" spans="1:10">
      <c r="A6570">
        <v>2</v>
      </c>
      <c r="B6570">
        <v>-92.138999999999996</v>
      </c>
      <c r="C6570">
        <v>231</v>
      </c>
      <c r="D6570">
        <v>49000</v>
      </c>
      <c r="E6570">
        <v>46</v>
      </c>
      <c r="F6570" s="3">
        <v>57.626367829336857</v>
      </c>
    </row>
    <row r="6571" spans="1:10">
      <c r="A6571">
        <v>3</v>
      </c>
      <c r="B6571">
        <v>-92.024000000000001</v>
      </c>
      <c r="C6571">
        <v>231</v>
      </c>
      <c r="D6571">
        <v>49000</v>
      </c>
      <c r="E6571">
        <v>54</v>
      </c>
      <c r="F6571" s="3">
        <v>57.950441807180638</v>
      </c>
    </row>
    <row r="6572" spans="1:10">
      <c r="A6572">
        <v>4</v>
      </c>
      <c r="B6572">
        <v>-91.912000000000006</v>
      </c>
      <c r="C6572">
        <v>231</v>
      </c>
      <c r="D6572">
        <v>49000</v>
      </c>
      <c r="E6572">
        <v>70</v>
      </c>
      <c r="F6572" s="3">
        <v>58.548445195987796</v>
      </c>
    </row>
    <row r="6573" spans="1:10">
      <c r="A6573">
        <v>5</v>
      </c>
      <c r="B6573">
        <v>-91.8</v>
      </c>
      <c r="C6573">
        <v>231</v>
      </c>
      <c r="D6573">
        <v>49000</v>
      </c>
      <c r="E6573">
        <v>61</v>
      </c>
      <c r="F6573" s="3">
        <v>59.628357964142985</v>
      </c>
    </row>
    <row r="6574" spans="1:10">
      <c r="A6574">
        <v>6</v>
      </c>
      <c r="B6574">
        <v>-91.694000000000003</v>
      </c>
      <c r="C6574">
        <v>231</v>
      </c>
      <c r="D6574">
        <v>49000</v>
      </c>
      <c r="E6574">
        <v>63</v>
      </c>
      <c r="F6574" s="3">
        <v>61.373894312251494</v>
      </c>
    </row>
    <row r="6575" spans="1:10">
      <c r="A6575">
        <v>7</v>
      </c>
      <c r="B6575">
        <v>-91.581000000000003</v>
      </c>
      <c r="C6575">
        <v>231</v>
      </c>
      <c r="D6575">
        <v>49000</v>
      </c>
      <c r="E6575">
        <v>90</v>
      </c>
      <c r="F6575" s="3">
        <v>64.444520602072728</v>
      </c>
    </row>
    <row r="6576" spans="1:10">
      <c r="A6576">
        <v>8</v>
      </c>
      <c r="B6576">
        <v>-91.465000000000003</v>
      </c>
      <c r="C6576">
        <v>231</v>
      </c>
      <c r="D6576">
        <v>49000</v>
      </c>
      <c r="E6576">
        <v>72</v>
      </c>
      <c r="F6576" s="3">
        <v>69.540612029533563</v>
      </c>
    </row>
    <row r="6577" spans="1:6">
      <c r="A6577">
        <v>9</v>
      </c>
      <c r="B6577">
        <v>-91.349000000000004</v>
      </c>
      <c r="C6577">
        <v>231</v>
      </c>
      <c r="D6577">
        <v>49000</v>
      </c>
      <c r="E6577">
        <v>88</v>
      </c>
      <c r="F6577" s="3">
        <v>77.46351997595599</v>
      </c>
    </row>
    <row r="6578" spans="1:6">
      <c r="A6578">
        <v>10</v>
      </c>
      <c r="B6578">
        <v>-91.233999999999995</v>
      </c>
      <c r="C6578">
        <v>231</v>
      </c>
      <c r="D6578">
        <v>49000</v>
      </c>
      <c r="E6578">
        <v>91</v>
      </c>
      <c r="F6578" s="3">
        <v>89.105044438255518</v>
      </c>
    </row>
    <row r="6579" spans="1:6">
      <c r="A6579">
        <v>11</v>
      </c>
      <c r="B6579">
        <v>-91.123999999999995</v>
      </c>
      <c r="C6579">
        <v>231</v>
      </c>
      <c r="D6579">
        <v>49000</v>
      </c>
      <c r="E6579">
        <v>130</v>
      </c>
      <c r="F6579" s="3">
        <v>104.71968912998445</v>
      </c>
    </row>
    <row r="6580" spans="1:6">
      <c r="A6580">
        <v>12</v>
      </c>
      <c r="B6580">
        <v>-91.009</v>
      </c>
      <c r="C6580">
        <v>231</v>
      </c>
      <c r="D6580">
        <v>49000</v>
      </c>
      <c r="E6580">
        <v>124</v>
      </c>
      <c r="F6580" s="3">
        <v>126.59360575709417</v>
      </c>
    </row>
    <row r="6581" spans="1:6">
      <c r="A6581">
        <v>13</v>
      </c>
      <c r="B6581">
        <v>-90.894999999999996</v>
      </c>
      <c r="C6581">
        <v>231</v>
      </c>
      <c r="D6581">
        <v>49000</v>
      </c>
      <c r="E6581">
        <v>172</v>
      </c>
      <c r="F6581" s="3">
        <v>154.3995276234381</v>
      </c>
    </row>
    <row r="6582" spans="1:6">
      <c r="A6582">
        <v>14</v>
      </c>
      <c r="B6582">
        <v>-90.787000000000006</v>
      </c>
      <c r="C6582">
        <v>231</v>
      </c>
      <c r="D6582">
        <v>49000</v>
      </c>
      <c r="E6582">
        <v>177</v>
      </c>
      <c r="F6582" s="3">
        <v>186.30647495088252</v>
      </c>
    </row>
    <row r="6583" spans="1:6">
      <c r="A6583">
        <v>15</v>
      </c>
      <c r="B6583">
        <v>-90.671999999999997</v>
      </c>
      <c r="C6583">
        <v>231</v>
      </c>
      <c r="D6583">
        <v>49000</v>
      </c>
      <c r="E6583">
        <v>192</v>
      </c>
      <c r="F6583" s="3">
        <v>225.37662206962997</v>
      </c>
    </row>
    <row r="6584" spans="1:6">
      <c r="A6584">
        <v>16</v>
      </c>
      <c r="B6584">
        <v>-90.555999999999997</v>
      </c>
      <c r="C6584">
        <v>231</v>
      </c>
      <c r="D6584">
        <v>49000</v>
      </c>
      <c r="E6584">
        <v>249</v>
      </c>
      <c r="F6584" s="3">
        <v>268.24154923655249</v>
      </c>
    </row>
    <row r="6585" spans="1:6">
      <c r="A6585">
        <v>17</v>
      </c>
      <c r="B6585">
        <v>-90.44</v>
      </c>
      <c r="C6585">
        <v>231</v>
      </c>
      <c r="D6585">
        <v>49000</v>
      </c>
      <c r="E6585">
        <v>343</v>
      </c>
      <c r="F6585" s="3">
        <v>311.6900936595971</v>
      </c>
    </row>
    <row r="6586" spans="1:6">
      <c r="A6586">
        <v>18</v>
      </c>
      <c r="B6586">
        <v>-90.325000000000003</v>
      </c>
      <c r="C6586">
        <v>231</v>
      </c>
      <c r="D6586">
        <v>49000</v>
      </c>
      <c r="E6586">
        <v>333</v>
      </c>
      <c r="F6586" s="3">
        <v>351.77089069575402</v>
      </c>
    </row>
    <row r="6587" spans="1:6">
      <c r="A6587">
        <v>19</v>
      </c>
      <c r="B6587">
        <v>-90.218999999999994</v>
      </c>
      <c r="C6587">
        <v>231</v>
      </c>
      <c r="D6587">
        <v>49000</v>
      </c>
      <c r="E6587">
        <v>375</v>
      </c>
      <c r="F6587" s="3">
        <v>382.78898684808968</v>
      </c>
    </row>
    <row r="6588" spans="1:6">
      <c r="A6588">
        <v>20</v>
      </c>
      <c r="B6588">
        <v>-90.105999999999995</v>
      </c>
      <c r="C6588">
        <v>231</v>
      </c>
      <c r="D6588">
        <v>49000</v>
      </c>
      <c r="E6588">
        <v>399</v>
      </c>
      <c r="F6588" s="3">
        <v>406.421483780095</v>
      </c>
    </row>
    <row r="6589" spans="1:6">
      <c r="A6589">
        <v>21</v>
      </c>
      <c r="B6589">
        <v>-89.991</v>
      </c>
      <c r="C6589">
        <v>231</v>
      </c>
      <c r="D6589">
        <v>49000</v>
      </c>
      <c r="E6589">
        <v>410</v>
      </c>
      <c r="F6589" s="3">
        <v>417.94634480083022</v>
      </c>
    </row>
    <row r="6590" spans="1:6">
      <c r="A6590">
        <v>22</v>
      </c>
      <c r="B6590">
        <v>-89.876999999999995</v>
      </c>
      <c r="C6590">
        <v>231</v>
      </c>
      <c r="D6590">
        <v>49000</v>
      </c>
      <c r="E6590">
        <v>456</v>
      </c>
      <c r="F6590" s="3">
        <v>415.6133774220433</v>
      </c>
    </row>
    <row r="6591" spans="1:6">
      <c r="A6591">
        <v>23</v>
      </c>
      <c r="B6591">
        <v>-89.757999999999996</v>
      </c>
      <c r="C6591">
        <v>231</v>
      </c>
      <c r="D6591">
        <v>49000</v>
      </c>
      <c r="E6591">
        <v>451</v>
      </c>
      <c r="F6591" s="3">
        <v>398.86776709611394</v>
      </c>
    </row>
    <row r="6592" spans="1:6">
      <c r="A6592">
        <v>24</v>
      </c>
      <c r="B6592">
        <v>-89.641999999999996</v>
      </c>
      <c r="C6592">
        <v>231</v>
      </c>
      <c r="D6592">
        <v>49000</v>
      </c>
      <c r="E6592">
        <v>359</v>
      </c>
      <c r="F6592" s="3">
        <v>370.39162792713535</v>
      </c>
    </row>
    <row r="6593" spans="1:6">
      <c r="A6593">
        <v>25</v>
      </c>
      <c r="B6593">
        <v>-89.534999999999997</v>
      </c>
      <c r="C6593">
        <v>231</v>
      </c>
      <c r="D6593">
        <v>49000</v>
      </c>
      <c r="E6593">
        <v>343</v>
      </c>
      <c r="F6593" s="3">
        <v>336.1968655795377</v>
      </c>
    </row>
    <row r="6594" spans="1:6">
      <c r="A6594">
        <v>26</v>
      </c>
      <c r="B6594">
        <v>-89.43</v>
      </c>
      <c r="C6594">
        <v>231</v>
      </c>
      <c r="D6594">
        <v>49000</v>
      </c>
      <c r="E6594">
        <v>314</v>
      </c>
      <c r="F6594" s="3">
        <v>298.1961300085859</v>
      </c>
    </row>
    <row r="6595" spans="1:6">
      <c r="A6595">
        <v>27</v>
      </c>
      <c r="B6595">
        <v>-89.316000000000003</v>
      </c>
      <c r="C6595">
        <v>231</v>
      </c>
      <c r="D6595">
        <v>49000</v>
      </c>
      <c r="E6595">
        <v>220</v>
      </c>
      <c r="F6595" s="3">
        <v>255.314953181839</v>
      </c>
    </row>
    <row r="6596" spans="1:6">
      <c r="A6596">
        <v>28</v>
      </c>
      <c r="B6596">
        <v>-89.195999999999998</v>
      </c>
      <c r="C6596">
        <v>231</v>
      </c>
      <c r="D6596">
        <v>49000</v>
      </c>
      <c r="E6596">
        <v>206</v>
      </c>
      <c r="F6596" s="3">
        <v>211.83176839421174</v>
      </c>
    </row>
    <row r="6597" spans="1:6">
      <c r="A6597">
        <v>29</v>
      </c>
      <c r="B6597">
        <v>-89.090999999999994</v>
      </c>
      <c r="C6597">
        <v>231</v>
      </c>
      <c r="D6597">
        <v>49000</v>
      </c>
      <c r="E6597">
        <v>182</v>
      </c>
      <c r="F6597" s="3">
        <v>177.415317884301</v>
      </c>
    </row>
    <row r="6598" spans="1:6">
      <c r="A6598">
        <v>30</v>
      </c>
      <c r="B6598">
        <v>-88.971999999999994</v>
      </c>
      <c r="C6598">
        <v>231</v>
      </c>
      <c r="D6598">
        <v>49000</v>
      </c>
      <c r="E6598">
        <v>133</v>
      </c>
      <c r="F6598" s="3">
        <v>144.08496735192784</v>
      </c>
    </row>
    <row r="6599" spans="1:6">
      <c r="A6599">
        <v>31</v>
      </c>
      <c r="B6599">
        <v>-88.86</v>
      </c>
      <c r="C6599">
        <v>231</v>
      </c>
      <c r="D6599">
        <v>49000</v>
      </c>
      <c r="E6599">
        <v>115</v>
      </c>
      <c r="F6599" s="3">
        <v>118.81190657136051</v>
      </c>
    </row>
    <row r="6600" spans="1:6">
      <c r="A6600">
        <v>32</v>
      </c>
      <c r="B6600">
        <v>-88.751999999999995</v>
      </c>
      <c r="C6600">
        <v>231</v>
      </c>
      <c r="D6600">
        <v>49000</v>
      </c>
      <c r="E6600">
        <v>116</v>
      </c>
      <c r="F6600" s="3">
        <v>99.913403197509624</v>
      </c>
    </row>
    <row r="6601" spans="1:6">
      <c r="A6601" t="s">
        <v>0</v>
      </c>
    </row>
    <row r="6602" spans="1:6">
      <c r="A6602" t="s">
        <v>0</v>
      </c>
    </row>
    <row r="6603" spans="1:6">
      <c r="A6603" t="s">
        <v>0</v>
      </c>
    </row>
    <row r="6604" spans="1:6">
      <c r="A6604" t="s">
        <v>0</v>
      </c>
    </row>
    <row r="6605" spans="1:6">
      <c r="A6605" t="s">
        <v>269</v>
      </c>
    </row>
    <row r="6606" spans="1:6">
      <c r="A6606" t="s">
        <v>2</v>
      </c>
    </row>
    <row r="6607" spans="1:6">
      <c r="A6607" t="s">
        <v>3</v>
      </c>
    </row>
    <row r="6608" spans="1:6">
      <c r="A6608" t="s">
        <v>4</v>
      </c>
    </row>
    <row r="6609" spans="1:10">
      <c r="A6609" t="s">
        <v>5</v>
      </c>
    </row>
    <row r="6610" spans="1:10">
      <c r="A6610" t="s">
        <v>247</v>
      </c>
    </row>
    <row r="6611" spans="1:10">
      <c r="A6611" t="s">
        <v>7</v>
      </c>
    </row>
    <row r="6612" spans="1:10">
      <c r="A6612" t="s">
        <v>8</v>
      </c>
    </row>
    <row r="6613" spans="1:10">
      <c r="A6613" t="s">
        <v>9</v>
      </c>
    </row>
    <row r="6614" spans="1:10">
      <c r="A6614" t="s">
        <v>10</v>
      </c>
    </row>
    <row r="6615" spans="1:10">
      <c r="A6615" t="s">
        <v>11</v>
      </c>
    </row>
    <row r="6616" spans="1:10">
      <c r="A6616" t="s">
        <v>0</v>
      </c>
    </row>
    <row r="6617" spans="1:10">
      <c r="A6617" t="s">
        <v>0</v>
      </c>
    </row>
    <row r="6618" spans="1:10">
      <c r="A6618" t="s">
        <v>354</v>
      </c>
      <c r="B6618" t="s">
        <v>333</v>
      </c>
      <c r="C6618" t="s">
        <v>336</v>
      </c>
      <c r="D6618" t="s">
        <v>353</v>
      </c>
      <c r="E6618" t="s">
        <v>352</v>
      </c>
      <c r="F6618" t="s">
        <v>373</v>
      </c>
    </row>
    <row r="6619" spans="1:10">
      <c r="A6619">
        <v>1</v>
      </c>
      <c r="B6619">
        <v>-92.248000000000005</v>
      </c>
      <c r="C6619">
        <v>228</v>
      </c>
      <c r="D6619">
        <v>49000</v>
      </c>
      <c r="E6619">
        <v>51</v>
      </c>
      <c r="F6619" s="3">
        <v>58.132107513439571</v>
      </c>
      <c r="J6619" t="s">
        <v>518</v>
      </c>
    </row>
    <row r="6620" spans="1:10">
      <c r="A6620">
        <v>2</v>
      </c>
      <c r="B6620">
        <v>-92.138999999999996</v>
      </c>
      <c r="C6620">
        <v>228</v>
      </c>
      <c r="D6620">
        <v>49000</v>
      </c>
      <c r="E6620">
        <v>37</v>
      </c>
      <c r="F6620" s="3">
        <v>58.199460268833946</v>
      </c>
    </row>
    <row r="6621" spans="1:10">
      <c r="A6621">
        <v>3</v>
      </c>
      <c r="B6621">
        <v>-92.024000000000001</v>
      </c>
      <c r="C6621">
        <v>228</v>
      </c>
      <c r="D6621">
        <v>49000</v>
      </c>
      <c r="E6621">
        <v>46</v>
      </c>
      <c r="F6621" s="3">
        <v>58.352732531401237</v>
      </c>
    </row>
    <row r="6622" spans="1:10">
      <c r="A6622">
        <v>4</v>
      </c>
      <c r="B6622">
        <v>-91.912000000000006</v>
      </c>
      <c r="C6622">
        <v>228</v>
      </c>
      <c r="D6622">
        <v>49000</v>
      </c>
      <c r="E6622">
        <v>63</v>
      </c>
      <c r="F6622" s="3">
        <v>58.662119469535632</v>
      </c>
    </row>
    <row r="6623" spans="1:10">
      <c r="A6623">
        <v>5</v>
      </c>
      <c r="B6623">
        <v>-91.8</v>
      </c>
      <c r="C6623">
        <v>228</v>
      </c>
      <c r="D6623">
        <v>49000</v>
      </c>
      <c r="E6623">
        <v>80</v>
      </c>
      <c r="F6623" s="3">
        <v>59.269148258548256</v>
      </c>
    </row>
    <row r="6624" spans="1:10">
      <c r="A6624">
        <v>6</v>
      </c>
      <c r="B6624">
        <v>-91.694000000000003</v>
      </c>
      <c r="C6624">
        <v>228</v>
      </c>
      <c r="D6624">
        <v>49000</v>
      </c>
      <c r="E6624">
        <v>79</v>
      </c>
      <c r="F6624" s="3">
        <v>60.326473476426742</v>
      </c>
    </row>
    <row r="6625" spans="1:6">
      <c r="A6625">
        <v>7</v>
      </c>
      <c r="B6625">
        <v>-91.581000000000003</v>
      </c>
      <c r="C6625">
        <v>228</v>
      </c>
      <c r="D6625">
        <v>49000</v>
      </c>
      <c r="E6625">
        <v>66</v>
      </c>
      <c r="F6625" s="3">
        <v>62.321666286719406</v>
      </c>
    </row>
    <row r="6626" spans="1:6">
      <c r="A6626">
        <v>8</v>
      </c>
      <c r="B6626">
        <v>-91.465000000000003</v>
      </c>
      <c r="C6626">
        <v>228</v>
      </c>
      <c r="D6626">
        <v>49000</v>
      </c>
      <c r="E6626">
        <v>68</v>
      </c>
      <c r="F6626" s="3">
        <v>65.862428758468567</v>
      </c>
    </row>
    <row r="6627" spans="1:6">
      <c r="A6627">
        <v>9</v>
      </c>
      <c r="B6627">
        <v>-91.349000000000004</v>
      </c>
      <c r="C6627">
        <v>228</v>
      </c>
      <c r="D6627">
        <v>49000</v>
      </c>
      <c r="E6627">
        <v>92</v>
      </c>
      <c r="F6627" s="3">
        <v>71.715505857353051</v>
      </c>
    </row>
    <row r="6628" spans="1:6">
      <c r="A6628">
        <v>10</v>
      </c>
      <c r="B6628">
        <v>-91.233999999999995</v>
      </c>
      <c r="C6628">
        <v>228</v>
      </c>
      <c r="D6628">
        <v>49000</v>
      </c>
      <c r="E6628">
        <v>89</v>
      </c>
      <c r="F6628" s="3">
        <v>80.798162790786463</v>
      </c>
    </row>
    <row r="6629" spans="1:6">
      <c r="A6629">
        <v>11</v>
      </c>
      <c r="B6629">
        <v>-91.123999999999995</v>
      </c>
      <c r="C6629">
        <v>228</v>
      </c>
      <c r="D6629">
        <v>49000</v>
      </c>
      <c r="E6629">
        <v>117</v>
      </c>
      <c r="F6629" s="3">
        <v>93.564233351289161</v>
      </c>
    </row>
    <row r="6630" spans="1:6">
      <c r="A6630">
        <v>12</v>
      </c>
      <c r="B6630">
        <v>-91.009</v>
      </c>
      <c r="C6630">
        <v>228</v>
      </c>
      <c r="D6630">
        <v>49000</v>
      </c>
      <c r="E6630">
        <v>114</v>
      </c>
      <c r="F6630" s="3">
        <v>112.18853855300911</v>
      </c>
    </row>
    <row r="6631" spans="1:6">
      <c r="A6631">
        <v>13</v>
      </c>
      <c r="B6631">
        <v>-90.894999999999996</v>
      </c>
      <c r="C6631">
        <v>228</v>
      </c>
      <c r="D6631">
        <v>49000</v>
      </c>
      <c r="E6631">
        <v>122</v>
      </c>
      <c r="F6631" s="3">
        <v>136.69359263526428</v>
      </c>
    </row>
    <row r="6632" spans="1:6">
      <c r="A6632">
        <v>14</v>
      </c>
      <c r="B6632">
        <v>-90.787000000000006</v>
      </c>
      <c r="C6632">
        <v>228</v>
      </c>
      <c r="D6632">
        <v>49000</v>
      </c>
      <c r="E6632">
        <v>162</v>
      </c>
      <c r="F6632" s="3">
        <v>165.57037671093101</v>
      </c>
    </row>
    <row r="6633" spans="1:6">
      <c r="A6633">
        <v>15</v>
      </c>
      <c r="B6633">
        <v>-90.671999999999997</v>
      </c>
      <c r="C6633">
        <v>228</v>
      </c>
      <c r="D6633">
        <v>49000</v>
      </c>
      <c r="E6633">
        <v>215</v>
      </c>
      <c r="F6633" s="3">
        <v>201.6244558963177</v>
      </c>
    </row>
    <row r="6634" spans="1:6">
      <c r="A6634">
        <v>16</v>
      </c>
      <c r="B6634">
        <v>-90.555999999999997</v>
      </c>
      <c r="C6634">
        <v>228</v>
      </c>
      <c r="D6634">
        <v>49000</v>
      </c>
      <c r="E6634">
        <v>232</v>
      </c>
      <c r="F6634" s="3">
        <v>241.64024912301019</v>
      </c>
    </row>
    <row r="6635" spans="1:6">
      <c r="A6635">
        <v>17</v>
      </c>
      <c r="B6635">
        <v>-90.44</v>
      </c>
      <c r="C6635">
        <v>228</v>
      </c>
      <c r="D6635">
        <v>49000</v>
      </c>
      <c r="E6635">
        <v>258</v>
      </c>
      <c r="F6635" s="3">
        <v>282.24500069888683</v>
      </c>
    </row>
    <row r="6636" spans="1:6">
      <c r="A6636">
        <v>18</v>
      </c>
      <c r="B6636">
        <v>-90.325000000000003</v>
      </c>
      <c r="C6636">
        <v>228</v>
      </c>
      <c r="D6636">
        <v>49000</v>
      </c>
      <c r="E6636">
        <v>304</v>
      </c>
      <c r="F6636" s="3">
        <v>319.21418502195684</v>
      </c>
    </row>
    <row r="6637" spans="1:6">
      <c r="A6637">
        <v>19</v>
      </c>
      <c r="B6637">
        <v>-90.218999999999994</v>
      </c>
      <c r="C6637">
        <v>228</v>
      </c>
      <c r="D6637">
        <v>49000</v>
      </c>
      <c r="E6637">
        <v>339</v>
      </c>
      <c r="F6637" s="3">
        <v>346.85486007398964</v>
      </c>
    </row>
    <row r="6638" spans="1:6">
      <c r="A6638">
        <v>20</v>
      </c>
      <c r="B6638">
        <v>-90.105999999999995</v>
      </c>
      <c r="C6638">
        <v>228</v>
      </c>
      <c r="D6638">
        <v>49000</v>
      </c>
      <c r="E6638">
        <v>371</v>
      </c>
      <c r="F6638" s="3">
        <v>366.21913741873436</v>
      </c>
    </row>
    <row r="6639" spans="1:6">
      <c r="A6639">
        <v>21</v>
      </c>
      <c r="B6639">
        <v>-89.991</v>
      </c>
      <c r="C6639">
        <v>228</v>
      </c>
      <c r="D6639">
        <v>49000</v>
      </c>
      <c r="E6639">
        <v>388</v>
      </c>
      <c r="F6639" s="3">
        <v>372.81473417695685</v>
      </c>
    </row>
    <row r="6640" spans="1:6">
      <c r="A6640">
        <v>22</v>
      </c>
      <c r="B6640">
        <v>-89.876999999999995</v>
      </c>
      <c r="C6640">
        <v>228</v>
      </c>
      <c r="D6640">
        <v>49000</v>
      </c>
      <c r="E6640">
        <v>358</v>
      </c>
      <c r="F6640" s="3">
        <v>365.44802009279647</v>
      </c>
    </row>
    <row r="6641" spans="1:6">
      <c r="A6641">
        <v>23</v>
      </c>
      <c r="B6641">
        <v>-89.757999999999996</v>
      </c>
      <c r="C6641">
        <v>228</v>
      </c>
      <c r="D6641">
        <v>49000</v>
      </c>
      <c r="E6641">
        <v>409</v>
      </c>
      <c r="F6641" s="3">
        <v>344.04499404807609</v>
      </c>
    </row>
    <row r="6642" spans="1:6">
      <c r="A6642">
        <v>24</v>
      </c>
      <c r="B6642">
        <v>-89.641999999999996</v>
      </c>
      <c r="C6642">
        <v>228</v>
      </c>
      <c r="D6642">
        <v>49000</v>
      </c>
      <c r="E6642">
        <v>342</v>
      </c>
      <c r="F6642" s="3">
        <v>312.46747162423952</v>
      </c>
    </row>
    <row r="6643" spans="1:6">
      <c r="A6643">
        <v>25</v>
      </c>
      <c r="B6643">
        <v>-89.534999999999997</v>
      </c>
      <c r="C6643">
        <v>228</v>
      </c>
      <c r="D6643">
        <v>49000</v>
      </c>
      <c r="E6643">
        <v>282</v>
      </c>
      <c r="F6643" s="3">
        <v>277.30296875358459</v>
      </c>
    </row>
    <row r="6644" spans="1:6">
      <c r="A6644">
        <v>26</v>
      </c>
      <c r="B6644">
        <v>-89.43</v>
      </c>
      <c r="C6644">
        <v>228</v>
      </c>
      <c r="D6644">
        <v>49000</v>
      </c>
      <c r="E6644">
        <v>208</v>
      </c>
      <c r="F6644" s="3">
        <v>240.44385872840869</v>
      </c>
    </row>
    <row r="6645" spans="1:6">
      <c r="A6645">
        <v>27</v>
      </c>
      <c r="B6645">
        <v>-89.316000000000003</v>
      </c>
      <c r="C6645">
        <v>228</v>
      </c>
      <c r="D6645">
        <v>49000</v>
      </c>
      <c r="E6645">
        <v>175</v>
      </c>
      <c r="F6645" s="3">
        <v>201.16108715722297</v>
      </c>
    </row>
    <row r="6646" spans="1:6">
      <c r="A6646">
        <v>28</v>
      </c>
      <c r="B6646">
        <v>-89.195999999999998</v>
      </c>
      <c r="C6646">
        <v>228</v>
      </c>
      <c r="D6646">
        <v>49000</v>
      </c>
      <c r="E6646">
        <v>175</v>
      </c>
      <c r="F6646" s="3">
        <v>163.71535278713003</v>
      </c>
    </row>
    <row r="6647" spans="1:6">
      <c r="A6647">
        <v>29</v>
      </c>
      <c r="B6647">
        <v>-89.090999999999994</v>
      </c>
      <c r="C6647">
        <v>228</v>
      </c>
      <c r="D6647">
        <v>49000</v>
      </c>
      <c r="E6647">
        <v>129</v>
      </c>
      <c r="F6647" s="3">
        <v>135.87430000603689</v>
      </c>
    </row>
    <row r="6648" spans="1:6">
      <c r="A6648">
        <v>30</v>
      </c>
      <c r="B6648">
        <v>-88.971999999999994</v>
      </c>
      <c r="C6648">
        <v>228</v>
      </c>
      <c r="D6648">
        <v>49000</v>
      </c>
      <c r="E6648">
        <v>119</v>
      </c>
      <c r="F6648" s="3">
        <v>110.62821241271917</v>
      </c>
    </row>
    <row r="6649" spans="1:6">
      <c r="A6649">
        <v>31</v>
      </c>
      <c r="B6649">
        <v>-88.86</v>
      </c>
      <c r="C6649">
        <v>228</v>
      </c>
      <c r="D6649">
        <v>49000</v>
      </c>
      <c r="E6649">
        <v>88</v>
      </c>
      <c r="F6649" s="3">
        <v>92.830392358657278</v>
      </c>
    </row>
    <row r="6650" spans="1:6">
      <c r="A6650">
        <v>32</v>
      </c>
      <c r="B6650">
        <v>-88.751999999999995</v>
      </c>
      <c r="C6650">
        <v>228</v>
      </c>
      <c r="D6650">
        <v>49000</v>
      </c>
      <c r="E6650">
        <v>86</v>
      </c>
      <c r="F6650" s="3">
        <v>80.473046682488203</v>
      </c>
    </row>
    <row r="6651" spans="1:6">
      <c r="A6651" t="s">
        <v>0</v>
      </c>
    </row>
    <row r="6652" spans="1:6">
      <c r="A6652" t="s">
        <v>0</v>
      </c>
    </row>
    <row r="6653" spans="1:6">
      <c r="A6653" t="s">
        <v>0</v>
      </c>
    </row>
    <row r="6654" spans="1:6">
      <c r="A6654" t="s">
        <v>0</v>
      </c>
    </row>
    <row r="6655" spans="1:6">
      <c r="A6655" t="s">
        <v>270</v>
      </c>
    </row>
    <row r="6656" spans="1:6">
      <c r="A6656" t="s">
        <v>2</v>
      </c>
    </row>
    <row r="6657" spans="1:10">
      <c r="A6657" t="s">
        <v>3</v>
      </c>
    </row>
    <row r="6658" spans="1:10">
      <c r="A6658" t="s">
        <v>4</v>
      </c>
    </row>
    <row r="6659" spans="1:10">
      <c r="A6659" t="s">
        <v>5</v>
      </c>
    </row>
    <row r="6660" spans="1:10">
      <c r="A6660" t="s">
        <v>245</v>
      </c>
    </row>
    <row r="6661" spans="1:10">
      <c r="A6661" t="s">
        <v>7</v>
      </c>
    </row>
    <row r="6662" spans="1:10">
      <c r="A6662" t="s">
        <v>8</v>
      </c>
    </row>
    <row r="6663" spans="1:10">
      <c r="A6663" t="s">
        <v>9</v>
      </c>
    </row>
    <row r="6664" spans="1:10">
      <c r="A6664" t="s">
        <v>10</v>
      </c>
    </row>
    <row r="6665" spans="1:10">
      <c r="A6665" t="s">
        <v>11</v>
      </c>
    </row>
    <row r="6666" spans="1:10">
      <c r="A6666" t="s">
        <v>0</v>
      </c>
    </row>
    <row r="6667" spans="1:10">
      <c r="A6667" t="s">
        <v>0</v>
      </c>
    </row>
    <row r="6668" spans="1:10">
      <c r="A6668" t="s">
        <v>354</v>
      </c>
      <c r="B6668" t="s">
        <v>333</v>
      </c>
      <c r="C6668" t="s">
        <v>336</v>
      </c>
      <c r="D6668" t="s">
        <v>353</v>
      </c>
      <c r="E6668" t="s">
        <v>352</v>
      </c>
      <c r="F6668" t="s">
        <v>373</v>
      </c>
    </row>
    <row r="6669" spans="1:10">
      <c r="A6669">
        <v>1</v>
      </c>
      <c r="B6669">
        <v>-92.248000000000005</v>
      </c>
      <c r="C6669">
        <v>230</v>
      </c>
      <c r="D6669">
        <v>49000</v>
      </c>
      <c r="E6669">
        <v>45</v>
      </c>
      <c r="F6669" s="3">
        <v>63.054434731193673</v>
      </c>
      <c r="J6669" t="s">
        <v>519</v>
      </c>
    </row>
    <row r="6670" spans="1:10">
      <c r="A6670">
        <v>2</v>
      </c>
      <c r="B6670">
        <v>-92.138999999999996</v>
      </c>
      <c r="C6670">
        <v>230</v>
      </c>
      <c r="D6670">
        <v>49000</v>
      </c>
      <c r="E6670">
        <v>49</v>
      </c>
      <c r="F6670" s="3">
        <v>63.126981720287837</v>
      </c>
    </row>
    <row r="6671" spans="1:10">
      <c r="A6671">
        <v>3</v>
      </c>
      <c r="B6671">
        <v>-92.024000000000001</v>
      </c>
      <c r="C6671">
        <v>230</v>
      </c>
      <c r="D6671">
        <v>49000</v>
      </c>
      <c r="E6671">
        <v>48</v>
      </c>
      <c r="F6671" s="3">
        <v>63.291606797261522</v>
      </c>
    </row>
    <row r="6672" spans="1:10">
      <c r="A6672">
        <v>4</v>
      </c>
      <c r="B6672">
        <v>-91.912000000000006</v>
      </c>
      <c r="C6672">
        <v>230</v>
      </c>
      <c r="D6672">
        <v>49000</v>
      </c>
      <c r="E6672">
        <v>69</v>
      </c>
      <c r="F6672" s="3">
        <v>63.623030254001598</v>
      </c>
    </row>
    <row r="6673" spans="1:6">
      <c r="A6673">
        <v>5</v>
      </c>
      <c r="B6673">
        <v>-91.8</v>
      </c>
      <c r="C6673">
        <v>230</v>
      </c>
      <c r="D6673">
        <v>49000</v>
      </c>
      <c r="E6673">
        <v>75</v>
      </c>
      <c r="F6673" s="3">
        <v>64.27171761956852</v>
      </c>
    </row>
    <row r="6674" spans="1:6">
      <c r="A6674">
        <v>6</v>
      </c>
      <c r="B6674">
        <v>-91.694000000000003</v>
      </c>
      <c r="C6674">
        <v>230</v>
      </c>
      <c r="D6674">
        <v>49000</v>
      </c>
      <c r="E6674">
        <v>79</v>
      </c>
      <c r="F6674" s="3">
        <v>65.399157702839517</v>
      </c>
    </row>
    <row r="6675" spans="1:6">
      <c r="A6675">
        <v>7</v>
      </c>
      <c r="B6675">
        <v>-91.581000000000003</v>
      </c>
      <c r="C6675">
        <v>230</v>
      </c>
      <c r="D6675">
        <v>49000</v>
      </c>
      <c r="E6675">
        <v>92</v>
      </c>
      <c r="F6675" s="3">
        <v>67.522380920894051</v>
      </c>
    </row>
    <row r="6676" spans="1:6">
      <c r="A6676">
        <v>8</v>
      </c>
      <c r="B6676">
        <v>-91.465000000000003</v>
      </c>
      <c r="C6676">
        <v>230</v>
      </c>
      <c r="D6676">
        <v>49000</v>
      </c>
      <c r="E6676">
        <v>86</v>
      </c>
      <c r="F6676" s="3">
        <v>71.283225095519455</v>
      </c>
    </row>
    <row r="6677" spans="1:6">
      <c r="A6677">
        <v>9</v>
      </c>
      <c r="B6677">
        <v>-91.349000000000004</v>
      </c>
      <c r="C6677">
        <v>230</v>
      </c>
      <c r="D6677">
        <v>49000</v>
      </c>
      <c r="E6677">
        <v>86</v>
      </c>
      <c r="F6677" s="3">
        <v>77.489549555938623</v>
      </c>
    </row>
    <row r="6678" spans="1:6">
      <c r="A6678">
        <v>10</v>
      </c>
      <c r="B6678">
        <v>-91.233999999999995</v>
      </c>
      <c r="C6678">
        <v>230</v>
      </c>
      <c r="D6678">
        <v>49000</v>
      </c>
      <c r="E6678">
        <v>110</v>
      </c>
      <c r="F6678" s="3">
        <v>87.106173979756946</v>
      </c>
    </row>
    <row r="6679" spans="1:6">
      <c r="A6679">
        <v>11</v>
      </c>
      <c r="B6679">
        <v>-91.123999999999995</v>
      </c>
      <c r="C6679">
        <v>230</v>
      </c>
      <c r="D6679">
        <v>49000</v>
      </c>
      <c r="E6679">
        <v>106</v>
      </c>
      <c r="F6679" s="3">
        <v>100.60625507646489</v>
      </c>
    </row>
    <row r="6680" spans="1:6">
      <c r="A6680">
        <v>12</v>
      </c>
      <c r="B6680">
        <v>-91.009</v>
      </c>
      <c r="C6680">
        <v>230</v>
      </c>
      <c r="D6680">
        <v>49000</v>
      </c>
      <c r="E6680">
        <v>132</v>
      </c>
      <c r="F6680" s="3">
        <v>120.28154818387893</v>
      </c>
    </row>
    <row r="6681" spans="1:6">
      <c r="A6681">
        <v>13</v>
      </c>
      <c r="B6681">
        <v>-90.894999999999996</v>
      </c>
      <c r="C6681">
        <v>230</v>
      </c>
      <c r="D6681">
        <v>49000</v>
      </c>
      <c r="E6681">
        <v>136</v>
      </c>
      <c r="F6681" s="3">
        <v>146.14899581264675</v>
      </c>
    </row>
    <row r="6682" spans="1:6">
      <c r="A6682">
        <v>14</v>
      </c>
      <c r="B6682">
        <v>-90.787000000000006</v>
      </c>
      <c r="C6682">
        <v>230</v>
      </c>
      <c r="D6682">
        <v>49000</v>
      </c>
      <c r="E6682">
        <v>169</v>
      </c>
      <c r="F6682" s="3">
        <v>176.61519220316043</v>
      </c>
    </row>
    <row r="6683" spans="1:6">
      <c r="A6683">
        <v>15</v>
      </c>
      <c r="B6683">
        <v>-90.671999999999997</v>
      </c>
      <c r="C6683">
        <v>230</v>
      </c>
      <c r="D6683">
        <v>49000</v>
      </c>
      <c r="E6683">
        <v>226</v>
      </c>
      <c r="F6683" s="3">
        <v>214.64368206779608</v>
      </c>
    </row>
    <row r="6684" spans="1:6">
      <c r="A6684">
        <v>16</v>
      </c>
      <c r="B6684">
        <v>-90.555999999999997</v>
      </c>
      <c r="C6684">
        <v>230</v>
      </c>
      <c r="D6684">
        <v>49000</v>
      </c>
      <c r="E6684">
        <v>219</v>
      </c>
      <c r="F6684" s="3">
        <v>256.85291298804918</v>
      </c>
    </row>
    <row r="6685" spans="1:6">
      <c r="A6685">
        <v>17</v>
      </c>
      <c r="B6685">
        <v>-90.44</v>
      </c>
      <c r="C6685">
        <v>230</v>
      </c>
      <c r="D6685">
        <v>49000</v>
      </c>
      <c r="E6685">
        <v>316</v>
      </c>
      <c r="F6685" s="3">
        <v>299.7034757115988</v>
      </c>
    </row>
    <row r="6686" spans="1:6">
      <c r="A6686">
        <v>18</v>
      </c>
      <c r="B6686">
        <v>-90.325000000000003</v>
      </c>
      <c r="C6686">
        <v>230</v>
      </c>
      <c r="D6686">
        <v>49000</v>
      </c>
      <c r="E6686">
        <v>300</v>
      </c>
      <c r="F6686" s="3">
        <v>338.75953870068298</v>
      </c>
    </row>
    <row r="6687" spans="1:6">
      <c r="A6687">
        <v>19</v>
      </c>
      <c r="B6687">
        <v>-90.218999999999994</v>
      </c>
      <c r="C6687">
        <v>230</v>
      </c>
      <c r="D6687">
        <v>49000</v>
      </c>
      <c r="E6687">
        <v>374</v>
      </c>
      <c r="F6687" s="3">
        <v>368.02122876260574</v>
      </c>
    </row>
    <row r="6688" spans="1:6">
      <c r="A6688">
        <v>20</v>
      </c>
      <c r="B6688">
        <v>-90.105999999999995</v>
      </c>
      <c r="C6688">
        <v>230</v>
      </c>
      <c r="D6688">
        <v>49000</v>
      </c>
      <c r="E6688">
        <v>399</v>
      </c>
      <c r="F6688" s="3">
        <v>388.61833297114163</v>
      </c>
    </row>
    <row r="6689" spans="1:6">
      <c r="A6689">
        <v>21</v>
      </c>
      <c r="B6689">
        <v>-89.991</v>
      </c>
      <c r="C6689">
        <v>230</v>
      </c>
      <c r="D6689">
        <v>49000</v>
      </c>
      <c r="E6689">
        <v>422</v>
      </c>
      <c r="F6689" s="3">
        <v>395.80262432248628</v>
      </c>
    </row>
    <row r="6690" spans="1:6">
      <c r="A6690">
        <v>22</v>
      </c>
      <c r="B6690">
        <v>-89.876999999999995</v>
      </c>
      <c r="C6690">
        <v>230</v>
      </c>
      <c r="D6690">
        <v>49000</v>
      </c>
      <c r="E6690">
        <v>419</v>
      </c>
      <c r="F6690" s="3">
        <v>388.2845413438011</v>
      </c>
    </row>
    <row r="6691" spans="1:6">
      <c r="A6691">
        <v>23</v>
      </c>
      <c r="B6691">
        <v>-89.757999999999996</v>
      </c>
      <c r="C6691">
        <v>230</v>
      </c>
      <c r="D6691">
        <v>49000</v>
      </c>
      <c r="E6691">
        <v>362</v>
      </c>
      <c r="F6691" s="3">
        <v>365.96084497677793</v>
      </c>
    </row>
    <row r="6692" spans="1:6">
      <c r="A6692">
        <v>24</v>
      </c>
      <c r="B6692">
        <v>-89.641999999999996</v>
      </c>
      <c r="C6692">
        <v>230</v>
      </c>
      <c r="D6692">
        <v>49000</v>
      </c>
      <c r="E6692">
        <v>318</v>
      </c>
      <c r="F6692" s="3">
        <v>332.84549160375417</v>
      </c>
    </row>
    <row r="6693" spans="1:6">
      <c r="A6693">
        <v>25</v>
      </c>
      <c r="B6693">
        <v>-89.534999999999997</v>
      </c>
      <c r="C6693">
        <v>230</v>
      </c>
      <c r="D6693">
        <v>49000</v>
      </c>
      <c r="E6693">
        <v>325</v>
      </c>
      <c r="F6693" s="3">
        <v>295.855559536957</v>
      </c>
    </row>
    <row r="6694" spans="1:6">
      <c r="A6694">
        <v>26</v>
      </c>
      <c r="B6694">
        <v>-89.43</v>
      </c>
      <c r="C6694">
        <v>230</v>
      </c>
      <c r="D6694">
        <v>49000</v>
      </c>
      <c r="E6694">
        <v>250</v>
      </c>
      <c r="F6694" s="3">
        <v>256.99115830462551</v>
      </c>
    </row>
    <row r="6695" spans="1:6">
      <c r="A6695">
        <v>27</v>
      </c>
      <c r="B6695">
        <v>-89.316000000000003</v>
      </c>
      <c r="C6695">
        <v>230</v>
      </c>
      <c r="D6695">
        <v>49000</v>
      </c>
      <c r="E6695">
        <v>218</v>
      </c>
      <c r="F6695" s="3">
        <v>215.47691823290958</v>
      </c>
    </row>
    <row r="6696" spans="1:6">
      <c r="A6696">
        <v>28</v>
      </c>
      <c r="B6696">
        <v>-89.195999999999998</v>
      </c>
      <c r="C6696">
        <v>230</v>
      </c>
      <c r="D6696">
        <v>49000</v>
      </c>
      <c r="E6696">
        <v>158</v>
      </c>
      <c r="F6696" s="3">
        <v>175.80847505516743</v>
      </c>
    </row>
    <row r="6697" spans="1:6">
      <c r="A6697">
        <v>29</v>
      </c>
      <c r="B6697">
        <v>-89.090999999999994</v>
      </c>
      <c r="C6697">
        <v>230</v>
      </c>
      <c r="D6697">
        <v>49000</v>
      </c>
      <c r="E6697">
        <v>148</v>
      </c>
      <c r="F6697" s="3">
        <v>146.24402022674994</v>
      </c>
    </row>
    <row r="6698" spans="1:6">
      <c r="A6698">
        <v>30</v>
      </c>
      <c r="B6698">
        <v>-88.971999999999994</v>
      </c>
      <c r="C6698">
        <v>230</v>
      </c>
      <c r="D6698">
        <v>49000</v>
      </c>
      <c r="E6698">
        <v>118</v>
      </c>
      <c r="F6698" s="3">
        <v>119.36863279860601</v>
      </c>
    </row>
    <row r="6699" spans="1:6">
      <c r="A6699">
        <v>31</v>
      </c>
      <c r="B6699">
        <v>-88.86</v>
      </c>
      <c r="C6699">
        <v>230</v>
      </c>
      <c r="D6699">
        <v>49000</v>
      </c>
      <c r="E6699">
        <v>88</v>
      </c>
      <c r="F6699" s="3">
        <v>100.37073351660376</v>
      </c>
    </row>
    <row r="6700" spans="1:6">
      <c r="A6700">
        <v>32</v>
      </c>
      <c r="B6700">
        <v>-88.751999999999995</v>
      </c>
      <c r="C6700">
        <v>230</v>
      </c>
      <c r="D6700">
        <v>49000</v>
      </c>
      <c r="E6700">
        <v>97</v>
      </c>
      <c r="F6700" s="3">
        <v>87.144088222763187</v>
      </c>
    </row>
    <row r="6701" spans="1:6">
      <c r="A6701" t="s">
        <v>0</v>
      </c>
    </row>
    <row r="6702" spans="1:6">
      <c r="A6702" t="s">
        <v>0</v>
      </c>
    </row>
    <row r="6703" spans="1:6">
      <c r="A6703" t="s">
        <v>0</v>
      </c>
    </row>
    <row r="6704" spans="1:6">
      <c r="A6704" t="s">
        <v>0</v>
      </c>
    </row>
    <row r="6705" spans="1:10">
      <c r="A6705" t="s">
        <v>271</v>
      </c>
    </row>
    <row r="6706" spans="1:10">
      <c r="A6706" t="s">
        <v>2</v>
      </c>
    </row>
    <row r="6707" spans="1:10">
      <c r="A6707" t="s">
        <v>3</v>
      </c>
    </row>
    <row r="6708" spans="1:10">
      <c r="A6708" t="s">
        <v>4</v>
      </c>
    </row>
    <row r="6709" spans="1:10">
      <c r="A6709" t="s">
        <v>5</v>
      </c>
    </row>
    <row r="6710" spans="1:10">
      <c r="A6710" t="s">
        <v>243</v>
      </c>
    </row>
    <row r="6711" spans="1:10">
      <c r="A6711" t="s">
        <v>7</v>
      </c>
    </row>
    <row r="6712" spans="1:10">
      <c r="A6712" t="s">
        <v>8</v>
      </c>
    </row>
    <row r="6713" spans="1:10">
      <c r="A6713" t="s">
        <v>9</v>
      </c>
    </row>
    <row r="6714" spans="1:10">
      <c r="A6714" t="s">
        <v>10</v>
      </c>
    </row>
    <row r="6715" spans="1:10">
      <c r="A6715" t="s">
        <v>11</v>
      </c>
    </row>
    <row r="6716" spans="1:10">
      <c r="A6716" t="s">
        <v>0</v>
      </c>
    </row>
    <row r="6717" spans="1:10">
      <c r="A6717" t="s">
        <v>0</v>
      </c>
    </row>
    <row r="6718" spans="1:10">
      <c r="A6718" t="s">
        <v>354</v>
      </c>
      <c r="B6718" t="s">
        <v>333</v>
      </c>
      <c r="C6718" t="s">
        <v>336</v>
      </c>
      <c r="D6718" t="s">
        <v>353</v>
      </c>
      <c r="E6718" t="s">
        <v>352</v>
      </c>
      <c r="F6718" t="s">
        <v>373</v>
      </c>
    </row>
    <row r="6719" spans="1:10">
      <c r="A6719">
        <v>1</v>
      </c>
      <c r="B6719">
        <v>-92.248000000000005</v>
      </c>
      <c r="C6719">
        <v>228</v>
      </c>
      <c r="D6719">
        <v>49000</v>
      </c>
      <c r="E6719">
        <v>29</v>
      </c>
      <c r="F6719" s="3">
        <v>49.391070977637831</v>
      </c>
      <c r="J6719" t="s">
        <v>520</v>
      </c>
    </row>
    <row r="6720" spans="1:10">
      <c r="A6720">
        <v>2</v>
      </c>
      <c r="B6720">
        <v>-92.138999999999996</v>
      </c>
      <c r="C6720">
        <v>228</v>
      </c>
      <c r="D6720">
        <v>49000</v>
      </c>
      <c r="E6720">
        <v>35</v>
      </c>
      <c r="F6720" s="3">
        <v>49.596724293613363</v>
      </c>
    </row>
    <row r="6721" spans="1:6">
      <c r="A6721">
        <v>3</v>
      </c>
      <c r="B6721">
        <v>-92.024000000000001</v>
      </c>
      <c r="C6721">
        <v>228</v>
      </c>
      <c r="D6721">
        <v>49000</v>
      </c>
      <c r="E6721">
        <v>45</v>
      </c>
      <c r="F6721" s="3">
        <v>50.005877054472805</v>
      </c>
    </row>
    <row r="6722" spans="1:6">
      <c r="A6722">
        <v>4</v>
      </c>
      <c r="B6722">
        <v>-91.912000000000006</v>
      </c>
      <c r="C6722">
        <v>228</v>
      </c>
      <c r="D6722">
        <v>49000</v>
      </c>
      <c r="E6722">
        <v>66</v>
      </c>
      <c r="F6722" s="3">
        <v>50.73293626586905</v>
      </c>
    </row>
    <row r="6723" spans="1:6">
      <c r="A6723">
        <v>5</v>
      </c>
      <c r="B6723">
        <v>-91.8</v>
      </c>
      <c r="C6723">
        <v>228</v>
      </c>
      <c r="D6723">
        <v>49000</v>
      </c>
      <c r="E6723">
        <v>72</v>
      </c>
      <c r="F6723" s="3">
        <v>51.999789382910926</v>
      </c>
    </row>
    <row r="6724" spans="1:6">
      <c r="A6724">
        <v>6</v>
      </c>
      <c r="B6724">
        <v>-91.694000000000003</v>
      </c>
      <c r="C6724">
        <v>228</v>
      </c>
      <c r="D6724">
        <v>49000</v>
      </c>
      <c r="E6724">
        <v>69</v>
      </c>
      <c r="F6724" s="3">
        <v>53.980651966974825</v>
      </c>
    </row>
    <row r="6725" spans="1:6">
      <c r="A6725">
        <v>7</v>
      </c>
      <c r="B6725">
        <v>-91.581000000000003</v>
      </c>
      <c r="C6725">
        <v>228</v>
      </c>
      <c r="D6725">
        <v>49000</v>
      </c>
      <c r="E6725">
        <v>74</v>
      </c>
      <c r="F6725" s="3">
        <v>57.354830636495208</v>
      </c>
    </row>
    <row r="6726" spans="1:6">
      <c r="A6726">
        <v>8</v>
      </c>
      <c r="B6726">
        <v>-91.465000000000003</v>
      </c>
      <c r="C6726">
        <v>228</v>
      </c>
      <c r="D6726">
        <v>49000</v>
      </c>
      <c r="E6726">
        <v>76</v>
      </c>
      <c r="F6726" s="3">
        <v>62.778210997265987</v>
      </c>
    </row>
    <row r="6727" spans="1:6">
      <c r="A6727">
        <v>9</v>
      </c>
      <c r="B6727">
        <v>-91.349000000000004</v>
      </c>
      <c r="C6727">
        <v>228</v>
      </c>
      <c r="D6727">
        <v>49000</v>
      </c>
      <c r="E6727">
        <v>90</v>
      </c>
      <c r="F6727" s="3">
        <v>70.954089068993142</v>
      </c>
    </row>
    <row r="6728" spans="1:6">
      <c r="A6728">
        <v>10</v>
      </c>
      <c r="B6728">
        <v>-91.233999999999995</v>
      </c>
      <c r="C6728">
        <v>228</v>
      </c>
      <c r="D6728">
        <v>49000</v>
      </c>
      <c r="E6728">
        <v>95</v>
      </c>
      <c r="F6728" s="3">
        <v>82.622212965605939</v>
      </c>
    </row>
    <row r="6729" spans="1:6">
      <c r="A6729">
        <v>11</v>
      </c>
      <c r="B6729">
        <v>-91.123999999999995</v>
      </c>
      <c r="C6729">
        <v>228</v>
      </c>
      <c r="D6729">
        <v>49000</v>
      </c>
      <c r="E6729">
        <v>106</v>
      </c>
      <c r="F6729" s="3">
        <v>97.856462898234199</v>
      </c>
    </row>
    <row r="6730" spans="1:6">
      <c r="A6730">
        <v>12</v>
      </c>
      <c r="B6730">
        <v>-91.009</v>
      </c>
      <c r="C6730">
        <v>228</v>
      </c>
      <c r="D6730">
        <v>49000</v>
      </c>
      <c r="E6730">
        <v>110</v>
      </c>
      <c r="F6730" s="3">
        <v>118.65521034626119</v>
      </c>
    </row>
    <row r="6731" spans="1:6">
      <c r="A6731">
        <v>13</v>
      </c>
      <c r="B6731">
        <v>-90.894999999999996</v>
      </c>
      <c r="C6731">
        <v>228</v>
      </c>
      <c r="D6731">
        <v>49000</v>
      </c>
      <c r="E6731">
        <v>123</v>
      </c>
      <c r="F6731" s="3">
        <v>144.44431830457538</v>
      </c>
    </row>
    <row r="6732" spans="1:6">
      <c r="A6732">
        <v>14</v>
      </c>
      <c r="B6732">
        <v>-90.787000000000006</v>
      </c>
      <c r="C6732">
        <v>228</v>
      </c>
      <c r="D6732">
        <v>49000</v>
      </c>
      <c r="E6732">
        <v>197</v>
      </c>
      <c r="F6732" s="3">
        <v>173.36184796429086</v>
      </c>
    </row>
    <row r="6733" spans="1:6">
      <c r="A6733">
        <v>15</v>
      </c>
      <c r="B6733">
        <v>-90.671999999999997</v>
      </c>
      <c r="C6733">
        <v>228</v>
      </c>
      <c r="D6733">
        <v>49000</v>
      </c>
      <c r="E6733">
        <v>196</v>
      </c>
      <c r="F6733" s="3">
        <v>207.98476595369866</v>
      </c>
    </row>
    <row r="6734" spans="1:6">
      <c r="A6734">
        <v>16</v>
      </c>
      <c r="B6734">
        <v>-90.555999999999997</v>
      </c>
      <c r="C6734">
        <v>228</v>
      </c>
      <c r="D6734">
        <v>49000</v>
      </c>
      <c r="E6734">
        <v>226</v>
      </c>
      <c r="F6734" s="3">
        <v>245.11161796729425</v>
      </c>
    </row>
    <row r="6735" spans="1:6">
      <c r="A6735">
        <v>17</v>
      </c>
      <c r="B6735">
        <v>-90.44</v>
      </c>
      <c r="C6735">
        <v>228</v>
      </c>
      <c r="D6735">
        <v>49000</v>
      </c>
      <c r="E6735">
        <v>273</v>
      </c>
      <c r="F6735" s="3">
        <v>281.8716340402699</v>
      </c>
    </row>
    <row r="6736" spans="1:6">
      <c r="A6736">
        <v>18</v>
      </c>
      <c r="B6736">
        <v>-90.325000000000003</v>
      </c>
      <c r="C6736">
        <v>228</v>
      </c>
      <c r="D6736">
        <v>49000</v>
      </c>
      <c r="E6736">
        <v>321</v>
      </c>
      <c r="F6736" s="3">
        <v>314.92308748573572</v>
      </c>
    </row>
    <row r="6737" spans="1:6">
      <c r="A6737">
        <v>19</v>
      </c>
      <c r="B6737">
        <v>-90.218999999999994</v>
      </c>
      <c r="C6737">
        <v>228</v>
      </c>
      <c r="D6737">
        <v>49000</v>
      </c>
      <c r="E6737">
        <v>316</v>
      </c>
      <c r="F6737" s="3">
        <v>339.72257527887552</v>
      </c>
    </row>
    <row r="6738" spans="1:6">
      <c r="A6738">
        <v>20</v>
      </c>
      <c r="B6738">
        <v>-90.105999999999995</v>
      </c>
      <c r="C6738">
        <v>228</v>
      </c>
      <c r="D6738">
        <v>49000</v>
      </c>
      <c r="E6738">
        <v>370</v>
      </c>
      <c r="F6738" s="3">
        <v>357.70051051636938</v>
      </c>
    </row>
    <row r="6739" spans="1:6">
      <c r="A6739">
        <v>21</v>
      </c>
      <c r="B6739">
        <v>-89.991</v>
      </c>
      <c r="C6739">
        <v>228</v>
      </c>
      <c r="D6739">
        <v>49000</v>
      </c>
      <c r="E6739">
        <v>346</v>
      </c>
      <c r="F6739" s="3">
        <v>365.17538594694514</v>
      </c>
    </row>
    <row r="6740" spans="1:6">
      <c r="A6740">
        <v>22</v>
      </c>
      <c r="B6740">
        <v>-89.876999999999995</v>
      </c>
      <c r="C6740">
        <v>228</v>
      </c>
      <c r="D6740">
        <v>49000</v>
      </c>
      <c r="E6740">
        <v>386</v>
      </c>
      <c r="F6740" s="3">
        <v>361.01018010091087</v>
      </c>
    </row>
    <row r="6741" spans="1:6">
      <c r="A6741">
        <v>23</v>
      </c>
      <c r="B6741">
        <v>-89.757999999999996</v>
      </c>
      <c r="C6741">
        <v>228</v>
      </c>
      <c r="D6741">
        <v>49000</v>
      </c>
      <c r="E6741">
        <v>384</v>
      </c>
      <c r="F6741" s="3">
        <v>344.86967117517531</v>
      </c>
    </row>
    <row r="6742" spans="1:6">
      <c r="A6742">
        <v>24</v>
      </c>
      <c r="B6742">
        <v>-89.641999999999996</v>
      </c>
      <c r="C6742">
        <v>228</v>
      </c>
      <c r="D6742">
        <v>49000</v>
      </c>
      <c r="E6742">
        <v>358</v>
      </c>
      <c r="F6742" s="3">
        <v>319.30008757923241</v>
      </c>
    </row>
    <row r="6743" spans="1:6">
      <c r="A6743">
        <v>25</v>
      </c>
      <c r="B6743">
        <v>-89.534999999999997</v>
      </c>
      <c r="C6743">
        <v>228</v>
      </c>
      <c r="D6743">
        <v>49000</v>
      </c>
      <c r="E6743">
        <v>291</v>
      </c>
      <c r="F6743" s="3">
        <v>289.41603839226173</v>
      </c>
    </row>
    <row r="6744" spans="1:6">
      <c r="A6744">
        <v>26</v>
      </c>
      <c r="B6744">
        <v>-89.43</v>
      </c>
      <c r="C6744">
        <v>228</v>
      </c>
      <c r="D6744">
        <v>49000</v>
      </c>
      <c r="E6744">
        <v>241</v>
      </c>
      <c r="F6744" s="3">
        <v>256.65687785083355</v>
      </c>
    </row>
    <row r="6745" spans="1:6">
      <c r="A6745">
        <v>27</v>
      </c>
      <c r="B6745">
        <v>-89.316000000000003</v>
      </c>
      <c r="C6745">
        <v>228</v>
      </c>
      <c r="D6745">
        <v>49000</v>
      </c>
      <c r="E6745">
        <v>222</v>
      </c>
      <c r="F6745" s="3">
        <v>219.97571206691546</v>
      </c>
    </row>
    <row r="6746" spans="1:6">
      <c r="A6746">
        <v>28</v>
      </c>
      <c r="B6746">
        <v>-89.195999999999998</v>
      </c>
      <c r="C6746">
        <v>228</v>
      </c>
      <c r="D6746">
        <v>49000</v>
      </c>
      <c r="E6746">
        <v>164</v>
      </c>
      <c r="F6746" s="3">
        <v>182.91765069605881</v>
      </c>
    </row>
    <row r="6747" spans="1:6">
      <c r="A6747">
        <v>29</v>
      </c>
      <c r="B6747">
        <v>-89.090999999999994</v>
      </c>
      <c r="C6747">
        <v>228</v>
      </c>
      <c r="D6747">
        <v>49000</v>
      </c>
      <c r="E6747">
        <v>146</v>
      </c>
      <c r="F6747" s="3">
        <v>153.59601226829957</v>
      </c>
    </row>
    <row r="6748" spans="1:6">
      <c r="A6748">
        <v>30</v>
      </c>
      <c r="B6748">
        <v>-88.971999999999994</v>
      </c>
      <c r="C6748">
        <v>228</v>
      </c>
      <c r="D6748">
        <v>49000</v>
      </c>
      <c r="E6748">
        <v>123</v>
      </c>
      <c r="F6748" s="3">
        <v>125.13259000182225</v>
      </c>
    </row>
    <row r="6749" spans="1:6">
      <c r="A6749">
        <v>31</v>
      </c>
      <c r="B6749">
        <v>-88.86</v>
      </c>
      <c r="C6749">
        <v>228</v>
      </c>
      <c r="D6749">
        <v>49000</v>
      </c>
      <c r="E6749">
        <v>97</v>
      </c>
      <c r="F6749" s="3">
        <v>103.44574446011192</v>
      </c>
    </row>
    <row r="6750" spans="1:6">
      <c r="A6750">
        <v>32</v>
      </c>
      <c r="B6750">
        <v>-88.751999999999995</v>
      </c>
      <c r="C6750">
        <v>228</v>
      </c>
      <c r="D6750">
        <v>49000</v>
      </c>
      <c r="E6750">
        <v>95</v>
      </c>
      <c r="F6750" s="3">
        <v>87.120373162248256</v>
      </c>
    </row>
    <row r="6751" spans="1:6">
      <c r="A6751" t="s">
        <v>0</v>
      </c>
    </row>
    <row r="6752" spans="1:6">
      <c r="A6752" t="s">
        <v>0</v>
      </c>
    </row>
    <row r="6753" spans="1:6">
      <c r="A6753" t="s">
        <v>0</v>
      </c>
    </row>
    <row r="6754" spans="1:6">
      <c r="A6754" t="s">
        <v>0</v>
      </c>
    </row>
    <row r="6755" spans="1:6">
      <c r="A6755" t="s">
        <v>272</v>
      </c>
    </row>
    <row r="6756" spans="1:6">
      <c r="A6756" t="s">
        <v>2</v>
      </c>
    </row>
    <row r="6757" spans="1:6">
      <c r="A6757" t="s">
        <v>3</v>
      </c>
    </row>
    <row r="6758" spans="1:6">
      <c r="A6758" t="s">
        <v>4</v>
      </c>
    </row>
    <row r="6759" spans="1:6">
      <c r="A6759" t="s">
        <v>5</v>
      </c>
    </row>
    <row r="6760" spans="1:6">
      <c r="A6760" t="s">
        <v>241</v>
      </c>
    </row>
    <row r="6761" spans="1:6">
      <c r="A6761" t="s">
        <v>7</v>
      </c>
    </row>
    <row r="6762" spans="1:6">
      <c r="A6762" t="s">
        <v>8</v>
      </c>
    </row>
    <row r="6763" spans="1:6">
      <c r="A6763" t="s">
        <v>9</v>
      </c>
    </row>
    <row r="6764" spans="1:6">
      <c r="A6764" t="s">
        <v>10</v>
      </c>
    </row>
    <row r="6765" spans="1:6">
      <c r="A6765" t="s">
        <v>11</v>
      </c>
    </row>
    <row r="6766" spans="1:6">
      <c r="A6766" t="s">
        <v>0</v>
      </c>
    </row>
    <row r="6767" spans="1:6">
      <c r="A6767" t="s">
        <v>0</v>
      </c>
    </row>
    <row r="6768" spans="1:6">
      <c r="A6768" t="s">
        <v>354</v>
      </c>
      <c r="B6768" t="s">
        <v>333</v>
      </c>
      <c r="C6768" t="s">
        <v>336</v>
      </c>
      <c r="D6768" t="s">
        <v>353</v>
      </c>
      <c r="E6768" t="s">
        <v>352</v>
      </c>
      <c r="F6768" t="s">
        <v>373</v>
      </c>
    </row>
    <row r="6769" spans="1:10">
      <c r="A6769">
        <v>1</v>
      </c>
      <c r="B6769">
        <v>-92.248000000000005</v>
      </c>
      <c r="C6769">
        <v>230</v>
      </c>
      <c r="D6769">
        <v>49000</v>
      </c>
      <c r="E6769">
        <v>48</v>
      </c>
      <c r="F6769" s="3">
        <v>59.49496609787208</v>
      </c>
      <c r="J6769" t="s">
        <v>521</v>
      </c>
    </row>
    <row r="6770" spans="1:10">
      <c r="A6770">
        <v>2</v>
      </c>
      <c r="B6770">
        <v>-92.138999999999996</v>
      </c>
      <c r="C6770">
        <v>230</v>
      </c>
      <c r="D6770">
        <v>49000</v>
      </c>
      <c r="E6770">
        <v>34</v>
      </c>
      <c r="F6770" s="3">
        <v>59.583761672892315</v>
      </c>
    </row>
    <row r="6771" spans="1:10">
      <c r="A6771">
        <v>3</v>
      </c>
      <c r="B6771">
        <v>-92.024000000000001</v>
      </c>
      <c r="C6771">
        <v>230</v>
      </c>
      <c r="D6771">
        <v>49000</v>
      </c>
      <c r="E6771">
        <v>59</v>
      </c>
      <c r="F6771" s="3">
        <v>59.781251997969882</v>
      </c>
    </row>
    <row r="6772" spans="1:10">
      <c r="A6772">
        <v>4</v>
      </c>
      <c r="B6772">
        <v>-91.912000000000006</v>
      </c>
      <c r="C6772">
        <v>230</v>
      </c>
      <c r="D6772">
        <v>49000</v>
      </c>
      <c r="E6772">
        <v>62</v>
      </c>
      <c r="F6772" s="3">
        <v>60.170985445167624</v>
      </c>
    </row>
    <row r="6773" spans="1:10">
      <c r="A6773">
        <v>5</v>
      </c>
      <c r="B6773">
        <v>-91.8</v>
      </c>
      <c r="C6773">
        <v>230</v>
      </c>
      <c r="D6773">
        <v>49000</v>
      </c>
      <c r="E6773">
        <v>77</v>
      </c>
      <c r="F6773" s="3">
        <v>60.919017151954044</v>
      </c>
    </row>
    <row r="6774" spans="1:10">
      <c r="A6774">
        <v>6</v>
      </c>
      <c r="B6774">
        <v>-91.694000000000003</v>
      </c>
      <c r="C6774">
        <v>230</v>
      </c>
      <c r="D6774">
        <v>49000</v>
      </c>
      <c r="E6774">
        <v>73</v>
      </c>
      <c r="F6774" s="3">
        <v>62.194909620409327</v>
      </c>
    </row>
    <row r="6775" spans="1:10">
      <c r="A6775">
        <v>7</v>
      </c>
      <c r="B6775">
        <v>-91.581000000000003</v>
      </c>
      <c r="C6775">
        <v>230</v>
      </c>
      <c r="D6775">
        <v>49000</v>
      </c>
      <c r="E6775">
        <v>75</v>
      </c>
      <c r="F6775" s="3">
        <v>64.552537337382773</v>
      </c>
    </row>
    <row r="6776" spans="1:10">
      <c r="A6776">
        <v>8</v>
      </c>
      <c r="B6776">
        <v>-91.465000000000003</v>
      </c>
      <c r="C6776">
        <v>230</v>
      </c>
      <c r="D6776">
        <v>49000</v>
      </c>
      <c r="E6776">
        <v>93</v>
      </c>
      <c r="F6776" s="3">
        <v>68.647230828710917</v>
      </c>
    </row>
    <row r="6777" spans="1:10">
      <c r="A6777">
        <v>9</v>
      </c>
      <c r="B6777">
        <v>-91.349000000000004</v>
      </c>
      <c r="C6777">
        <v>230</v>
      </c>
      <c r="D6777">
        <v>49000</v>
      </c>
      <c r="E6777">
        <v>101</v>
      </c>
      <c r="F6777" s="3">
        <v>75.271751394953583</v>
      </c>
    </row>
    <row r="6778" spans="1:10">
      <c r="A6778">
        <v>10</v>
      </c>
      <c r="B6778">
        <v>-91.233999999999995</v>
      </c>
      <c r="C6778">
        <v>230</v>
      </c>
      <c r="D6778">
        <v>49000</v>
      </c>
      <c r="E6778">
        <v>114</v>
      </c>
      <c r="F6778" s="3">
        <v>85.335387189502242</v>
      </c>
    </row>
    <row r="6779" spans="1:10">
      <c r="A6779">
        <v>11</v>
      </c>
      <c r="B6779">
        <v>-91.123999999999995</v>
      </c>
      <c r="C6779">
        <v>230</v>
      </c>
      <c r="D6779">
        <v>49000</v>
      </c>
      <c r="E6779">
        <v>93</v>
      </c>
      <c r="F6779" s="3">
        <v>99.192234929107528</v>
      </c>
    </row>
    <row r="6780" spans="1:10">
      <c r="A6780">
        <v>12</v>
      </c>
      <c r="B6780">
        <v>-91.009</v>
      </c>
      <c r="C6780">
        <v>230</v>
      </c>
      <c r="D6780">
        <v>49000</v>
      </c>
      <c r="E6780">
        <v>124</v>
      </c>
      <c r="F6780" s="3">
        <v>118.99313272710108</v>
      </c>
    </row>
    <row r="6781" spans="1:10">
      <c r="A6781">
        <v>13</v>
      </c>
      <c r="B6781">
        <v>-90.894999999999996</v>
      </c>
      <c r="C6781">
        <v>230</v>
      </c>
      <c r="D6781">
        <v>49000</v>
      </c>
      <c r="E6781">
        <v>124</v>
      </c>
      <c r="F6781" s="3">
        <v>144.49763683668661</v>
      </c>
    </row>
    <row r="6782" spans="1:10">
      <c r="A6782">
        <v>14</v>
      </c>
      <c r="B6782">
        <v>-90.787000000000006</v>
      </c>
      <c r="C6782">
        <v>230</v>
      </c>
      <c r="D6782">
        <v>49000</v>
      </c>
      <c r="E6782">
        <v>165</v>
      </c>
      <c r="F6782" s="3">
        <v>173.92352476942938</v>
      </c>
    </row>
    <row r="6783" spans="1:10">
      <c r="A6783">
        <v>15</v>
      </c>
      <c r="B6783">
        <v>-90.671999999999997</v>
      </c>
      <c r="C6783">
        <v>230</v>
      </c>
      <c r="D6783">
        <v>49000</v>
      </c>
      <c r="E6783">
        <v>205</v>
      </c>
      <c r="F6783" s="3">
        <v>209.8521244187699</v>
      </c>
    </row>
    <row r="6784" spans="1:10">
      <c r="A6784">
        <v>16</v>
      </c>
      <c r="B6784">
        <v>-90.555999999999997</v>
      </c>
      <c r="C6784">
        <v>230</v>
      </c>
      <c r="D6784">
        <v>49000</v>
      </c>
      <c r="E6784">
        <v>241</v>
      </c>
      <c r="F6784" s="3">
        <v>248.74315943160903</v>
      </c>
    </row>
    <row r="6785" spans="1:6">
      <c r="A6785">
        <v>17</v>
      </c>
      <c r="B6785">
        <v>-90.44</v>
      </c>
      <c r="C6785">
        <v>230</v>
      </c>
      <c r="D6785">
        <v>49000</v>
      </c>
      <c r="E6785">
        <v>278</v>
      </c>
      <c r="F6785" s="3">
        <v>287.08286241636728</v>
      </c>
    </row>
    <row r="6786" spans="1:6">
      <c r="A6786">
        <v>18</v>
      </c>
      <c r="B6786">
        <v>-90.325000000000003</v>
      </c>
      <c r="C6786">
        <v>230</v>
      </c>
      <c r="D6786">
        <v>49000</v>
      </c>
      <c r="E6786">
        <v>314</v>
      </c>
      <c r="F6786" s="3">
        <v>320.73860636553741</v>
      </c>
    </row>
    <row r="6787" spans="1:6">
      <c r="A6787">
        <v>19</v>
      </c>
      <c r="B6787">
        <v>-90.218999999999994</v>
      </c>
      <c r="C6787">
        <v>230</v>
      </c>
      <c r="D6787">
        <v>49000</v>
      </c>
      <c r="E6787">
        <v>351</v>
      </c>
      <c r="F6787" s="3">
        <v>344.61960499426209</v>
      </c>
    </row>
    <row r="6788" spans="1:6">
      <c r="A6788">
        <v>20</v>
      </c>
      <c r="B6788">
        <v>-90.105999999999995</v>
      </c>
      <c r="C6788">
        <v>230</v>
      </c>
      <c r="D6788">
        <v>49000</v>
      </c>
      <c r="E6788">
        <v>399</v>
      </c>
      <c r="F6788" s="3">
        <v>359.64812050386877</v>
      </c>
    </row>
    <row r="6789" spans="1:6">
      <c r="A6789">
        <v>21</v>
      </c>
      <c r="B6789">
        <v>-89.991</v>
      </c>
      <c r="C6789">
        <v>230</v>
      </c>
      <c r="D6789">
        <v>49000</v>
      </c>
      <c r="E6789">
        <v>340</v>
      </c>
      <c r="F6789" s="3">
        <v>362.02911297860203</v>
      </c>
    </row>
    <row r="6790" spans="1:6">
      <c r="A6790">
        <v>22</v>
      </c>
      <c r="B6790">
        <v>-89.876999999999995</v>
      </c>
      <c r="C6790">
        <v>230</v>
      </c>
      <c r="D6790">
        <v>49000</v>
      </c>
      <c r="E6790">
        <v>369</v>
      </c>
      <c r="F6790" s="3">
        <v>351.22990128647376</v>
      </c>
    </row>
    <row r="6791" spans="1:6">
      <c r="A6791">
        <v>23</v>
      </c>
      <c r="B6791">
        <v>-89.757999999999996</v>
      </c>
      <c r="C6791">
        <v>230</v>
      </c>
      <c r="D6791">
        <v>49000</v>
      </c>
      <c r="E6791">
        <v>358</v>
      </c>
      <c r="F6791" s="3">
        <v>327.49231972864771</v>
      </c>
    </row>
    <row r="6792" spans="1:6">
      <c r="A6792">
        <v>24</v>
      </c>
      <c r="B6792">
        <v>-89.641999999999996</v>
      </c>
      <c r="C6792">
        <v>230</v>
      </c>
      <c r="D6792">
        <v>49000</v>
      </c>
      <c r="E6792">
        <v>310</v>
      </c>
      <c r="F6792" s="3">
        <v>295.0888493020031</v>
      </c>
    </row>
    <row r="6793" spans="1:6">
      <c r="A6793">
        <v>25</v>
      </c>
      <c r="B6793">
        <v>-89.534999999999997</v>
      </c>
      <c r="C6793">
        <v>230</v>
      </c>
      <c r="D6793">
        <v>49000</v>
      </c>
      <c r="E6793">
        <v>236</v>
      </c>
      <c r="F6793" s="3">
        <v>260.40345116797039</v>
      </c>
    </row>
    <row r="6794" spans="1:6">
      <c r="A6794">
        <v>26</v>
      </c>
      <c r="B6794">
        <v>-89.43</v>
      </c>
      <c r="C6794">
        <v>230</v>
      </c>
      <c r="D6794">
        <v>49000</v>
      </c>
      <c r="E6794">
        <v>205</v>
      </c>
      <c r="F6794" s="3">
        <v>224.97956786644866</v>
      </c>
    </row>
    <row r="6795" spans="1:6">
      <c r="A6795">
        <v>27</v>
      </c>
      <c r="B6795">
        <v>-89.316000000000003</v>
      </c>
      <c r="C6795">
        <v>230</v>
      </c>
      <c r="D6795">
        <v>49000</v>
      </c>
      <c r="E6795">
        <v>182</v>
      </c>
      <c r="F6795" s="3">
        <v>188.0037093224974</v>
      </c>
    </row>
    <row r="6796" spans="1:6">
      <c r="A6796">
        <v>28</v>
      </c>
      <c r="B6796">
        <v>-89.195999999999998</v>
      </c>
      <c r="C6796">
        <v>230</v>
      </c>
      <c r="D6796">
        <v>49000</v>
      </c>
      <c r="E6796">
        <v>166</v>
      </c>
      <c r="F6796" s="3">
        <v>153.39404901988351</v>
      </c>
    </row>
    <row r="6797" spans="1:6">
      <c r="A6797">
        <v>29</v>
      </c>
      <c r="B6797">
        <v>-89.090999999999994</v>
      </c>
      <c r="C6797">
        <v>230</v>
      </c>
      <c r="D6797">
        <v>49000</v>
      </c>
      <c r="E6797">
        <v>129</v>
      </c>
      <c r="F6797" s="3">
        <v>128.04680093384826</v>
      </c>
    </row>
    <row r="6798" spans="1:6">
      <c r="A6798">
        <v>30</v>
      </c>
      <c r="B6798">
        <v>-88.971999999999994</v>
      </c>
      <c r="C6798">
        <v>230</v>
      </c>
      <c r="D6798">
        <v>49000</v>
      </c>
      <c r="E6798">
        <v>100</v>
      </c>
      <c r="F6798" s="3">
        <v>105.36025291469271</v>
      </c>
    </row>
    <row r="6799" spans="1:6">
      <c r="A6799">
        <v>31</v>
      </c>
      <c r="B6799">
        <v>-88.86</v>
      </c>
      <c r="C6799">
        <v>230</v>
      </c>
      <c r="D6799">
        <v>49000</v>
      </c>
      <c r="E6799">
        <v>98</v>
      </c>
      <c r="F6799" s="3">
        <v>89.559753169486825</v>
      </c>
    </row>
    <row r="6800" spans="1:6">
      <c r="A6800">
        <v>32</v>
      </c>
      <c r="B6800">
        <v>-88.751999999999995</v>
      </c>
      <c r="C6800">
        <v>230</v>
      </c>
      <c r="D6800">
        <v>49000</v>
      </c>
      <c r="E6800">
        <v>74</v>
      </c>
      <c r="F6800" s="3">
        <v>78.702900130208306</v>
      </c>
    </row>
    <row r="6801" spans="1:1">
      <c r="A6801" t="s">
        <v>0</v>
      </c>
    </row>
    <row r="6802" spans="1:1">
      <c r="A6802" t="s">
        <v>0</v>
      </c>
    </row>
    <row r="6803" spans="1:1">
      <c r="A6803" t="s">
        <v>0</v>
      </c>
    </row>
    <row r="6804" spans="1:1">
      <c r="A6804" t="s">
        <v>0</v>
      </c>
    </row>
    <row r="6805" spans="1:1">
      <c r="A6805" t="s">
        <v>273</v>
      </c>
    </row>
    <row r="6806" spans="1:1">
      <c r="A6806" t="s">
        <v>2</v>
      </c>
    </row>
    <row r="6807" spans="1:1">
      <c r="A6807" t="s">
        <v>3</v>
      </c>
    </row>
    <row r="6808" spans="1:1">
      <c r="A6808" t="s">
        <v>4</v>
      </c>
    </row>
    <row r="6809" spans="1:1">
      <c r="A6809" t="s">
        <v>5</v>
      </c>
    </row>
    <row r="6810" spans="1:1">
      <c r="A6810" t="s">
        <v>239</v>
      </c>
    </row>
    <row r="6811" spans="1:1">
      <c r="A6811" t="s">
        <v>7</v>
      </c>
    </row>
    <row r="6812" spans="1:1">
      <c r="A6812" t="s">
        <v>8</v>
      </c>
    </row>
    <row r="6813" spans="1:1">
      <c r="A6813" t="s">
        <v>9</v>
      </c>
    </row>
    <row r="6814" spans="1:1">
      <c r="A6814" t="s">
        <v>10</v>
      </c>
    </row>
    <row r="6815" spans="1:1">
      <c r="A6815" t="s">
        <v>11</v>
      </c>
    </row>
    <row r="6816" spans="1:1">
      <c r="A6816" t="s">
        <v>0</v>
      </c>
    </row>
    <row r="6817" spans="1:10">
      <c r="A6817" t="s">
        <v>0</v>
      </c>
    </row>
    <row r="6818" spans="1:10">
      <c r="A6818" t="s">
        <v>354</v>
      </c>
      <c r="B6818" t="s">
        <v>333</v>
      </c>
      <c r="C6818" t="s">
        <v>336</v>
      </c>
      <c r="D6818" t="s">
        <v>353</v>
      </c>
      <c r="E6818" t="s">
        <v>352</v>
      </c>
      <c r="F6818" t="s">
        <v>373</v>
      </c>
    </row>
    <row r="6819" spans="1:10">
      <c r="A6819">
        <v>1</v>
      </c>
      <c r="B6819">
        <v>-92.248000000000005</v>
      </c>
      <c r="C6819">
        <v>230</v>
      </c>
      <c r="D6819">
        <v>49000</v>
      </c>
      <c r="E6819">
        <v>24</v>
      </c>
      <c r="F6819" s="3">
        <v>50.4681916361112</v>
      </c>
      <c r="J6819" t="s">
        <v>522</v>
      </c>
    </row>
    <row r="6820" spans="1:10">
      <c r="A6820">
        <v>2</v>
      </c>
      <c r="B6820">
        <v>-92.138999999999996</v>
      </c>
      <c r="C6820">
        <v>230</v>
      </c>
      <c r="D6820">
        <v>49000</v>
      </c>
      <c r="E6820">
        <v>39</v>
      </c>
      <c r="F6820" s="3">
        <v>50.610031700158267</v>
      </c>
    </row>
    <row r="6821" spans="1:10">
      <c r="A6821">
        <v>3</v>
      </c>
      <c r="B6821">
        <v>-92.024000000000001</v>
      </c>
      <c r="C6821">
        <v>230</v>
      </c>
      <c r="D6821">
        <v>49000</v>
      </c>
      <c r="E6821">
        <v>41</v>
      </c>
      <c r="F6821" s="3">
        <v>50.904799145326315</v>
      </c>
    </row>
    <row r="6822" spans="1:10">
      <c r="A6822">
        <v>4</v>
      </c>
      <c r="B6822">
        <v>-91.912000000000006</v>
      </c>
      <c r="C6822">
        <v>230</v>
      </c>
      <c r="D6822">
        <v>49000</v>
      </c>
      <c r="E6822">
        <v>75</v>
      </c>
      <c r="F6822" s="3">
        <v>51.450724265192306</v>
      </c>
    </row>
    <row r="6823" spans="1:10">
      <c r="A6823">
        <v>5</v>
      </c>
      <c r="B6823">
        <v>-91.8</v>
      </c>
      <c r="C6823">
        <v>230</v>
      </c>
      <c r="D6823">
        <v>49000</v>
      </c>
      <c r="E6823">
        <v>72</v>
      </c>
      <c r="F6823" s="3">
        <v>52.439330955634254</v>
      </c>
    </row>
    <row r="6824" spans="1:10">
      <c r="A6824">
        <v>6</v>
      </c>
      <c r="B6824">
        <v>-91.694000000000003</v>
      </c>
      <c r="C6824">
        <v>230</v>
      </c>
      <c r="D6824">
        <v>49000</v>
      </c>
      <c r="E6824">
        <v>81</v>
      </c>
      <c r="F6824" s="3">
        <v>54.040266402396711</v>
      </c>
    </row>
    <row r="6825" spans="1:10">
      <c r="A6825">
        <v>7</v>
      </c>
      <c r="B6825">
        <v>-91.581000000000003</v>
      </c>
      <c r="C6825">
        <v>230</v>
      </c>
      <c r="D6825">
        <v>49000</v>
      </c>
      <c r="E6825">
        <v>80</v>
      </c>
      <c r="F6825" s="3">
        <v>56.859429548200474</v>
      </c>
    </row>
    <row r="6826" spans="1:10">
      <c r="A6826">
        <v>8</v>
      </c>
      <c r="B6826">
        <v>-91.465000000000003</v>
      </c>
      <c r="C6826">
        <v>230</v>
      </c>
      <c r="D6826">
        <v>49000</v>
      </c>
      <c r="E6826">
        <v>74</v>
      </c>
      <c r="F6826" s="3">
        <v>61.538824360119918</v>
      </c>
    </row>
    <row r="6827" spans="1:10">
      <c r="A6827">
        <v>9</v>
      </c>
      <c r="B6827">
        <v>-91.349000000000004</v>
      </c>
      <c r="C6827">
        <v>230</v>
      </c>
      <c r="D6827">
        <v>49000</v>
      </c>
      <c r="E6827">
        <v>96</v>
      </c>
      <c r="F6827" s="3">
        <v>68.807521207185729</v>
      </c>
    </row>
    <row r="6828" spans="1:10">
      <c r="A6828">
        <v>10</v>
      </c>
      <c r="B6828">
        <v>-91.233999999999995</v>
      </c>
      <c r="C6828">
        <v>230</v>
      </c>
      <c r="D6828">
        <v>49000</v>
      </c>
      <c r="E6828">
        <v>112</v>
      </c>
      <c r="F6828" s="3">
        <v>79.46709260988024</v>
      </c>
    </row>
    <row r="6829" spans="1:10">
      <c r="A6829">
        <v>11</v>
      </c>
      <c r="B6829">
        <v>-91.123999999999995</v>
      </c>
      <c r="C6829">
        <v>230</v>
      </c>
      <c r="D6829">
        <v>49000</v>
      </c>
      <c r="E6829">
        <v>90</v>
      </c>
      <c r="F6829" s="3">
        <v>93.722209527460379</v>
      </c>
    </row>
    <row r="6830" spans="1:10">
      <c r="A6830">
        <v>12</v>
      </c>
      <c r="B6830">
        <v>-91.009</v>
      </c>
      <c r="C6830">
        <v>230</v>
      </c>
      <c r="D6830">
        <v>49000</v>
      </c>
      <c r="E6830">
        <v>126</v>
      </c>
      <c r="F6830" s="3">
        <v>113.60838384649293</v>
      </c>
    </row>
    <row r="6831" spans="1:10">
      <c r="A6831">
        <v>13</v>
      </c>
      <c r="B6831">
        <v>-90.894999999999996</v>
      </c>
      <c r="C6831">
        <v>230</v>
      </c>
      <c r="D6831">
        <v>49000</v>
      </c>
      <c r="E6831">
        <v>128</v>
      </c>
      <c r="F6831" s="3">
        <v>138.74656440911841</v>
      </c>
    </row>
    <row r="6832" spans="1:10">
      <c r="A6832">
        <v>14</v>
      </c>
      <c r="B6832">
        <v>-90.787000000000006</v>
      </c>
      <c r="C6832">
        <v>230</v>
      </c>
      <c r="D6832">
        <v>49000</v>
      </c>
      <c r="E6832">
        <v>156</v>
      </c>
      <c r="F6832" s="3">
        <v>167.39335772334613</v>
      </c>
    </row>
    <row r="6833" spans="1:6">
      <c r="A6833">
        <v>15</v>
      </c>
      <c r="B6833">
        <v>-90.671999999999997</v>
      </c>
      <c r="C6833">
        <v>230</v>
      </c>
      <c r="D6833">
        <v>49000</v>
      </c>
      <c r="E6833">
        <v>189</v>
      </c>
      <c r="F6833" s="3">
        <v>202.16298879193718</v>
      </c>
    </row>
    <row r="6834" spans="1:6">
      <c r="A6834">
        <v>16</v>
      </c>
      <c r="B6834">
        <v>-90.555999999999997</v>
      </c>
      <c r="C6834">
        <v>230</v>
      </c>
      <c r="D6834">
        <v>49000</v>
      </c>
      <c r="E6834">
        <v>250</v>
      </c>
      <c r="F6834" s="3">
        <v>239.86711218645519</v>
      </c>
    </row>
    <row r="6835" spans="1:6">
      <c r="A6835">
        <v>17</v>
      </c>
      <c r="B6835">
        <v>-90.44</v>
      </c>
      <c r="C6835">
        <v>230</v>
      </c>
      <c r="D6835">
        <v>49000</v>
      </c>
      <c r="E6835">
        <v>247</v>
      </c>
      <c r="F6835" s="3">
        <v>277.49760988355797</v>
      </c>
    </row>
    <row r="6836" spans="1:6">
      <c r="A6836">
        <v>18</v>
      </c>
      <c r="B6836">
        <v>-90.325000000000003</v>
      </c>
      <c r="C6836">
        <v>230</v>
      </c>
      <c r="D6836">
        <v>49000</v>
      </c>
      <c r="E6836">
        <v>270</v>
      </c>
      <c r="F6836" s="3">
        <v>311.46922157892408</v>
      </c>
    </row>
    <row r="6837" spans="1:6">
      <c r="A6837">
        <v>19</v>
      </c>
      <c r="B6837">
        <v>-90.218999999999994</v>
      </c>
      <c r="C6837">
        <v>230</v>
      </c>
      <c r="D6837">
        <v>49000</v>
      </c>
      <c r="E6837">
        <v>344</v>
      </c>
      <c r="F6837" s="3">
        <v>336.92866331074862</v>
      </c>
    </row>
    <row r="6838" spans="1:6">
      <c r="A6838">
        <v>20</v>
      </c>
      <c r="B6838">
        <v>-90.105999999999995</v>
      </c>
      <c r="C6838">
        <v>230</v>
      </c>
      <c r="D6838">
        <v>49000</v>
      </c>
      <c r="E6838">
        <v>350</v>
      </c>
      <c r="F6838" s="3">
        <v>355.182416484133</v>
      </c>
    </row>
    <row r="6839" spans="1:6">
      <c r="A6839">
        <v>21</v>
      </c>
      <c r="B6839">
        <v>-89.991</v>
      </c>
      <c r="C6839">
        <v>230</v>
      </c>
      <c r="D6839">
        <v>49000</v>
      </c>
      <c r="E6839">
        <v>379</v>
      </c>
      <c r="F6839" s="3">
        <v>362.33210079589821</v>
      </c>
    </row>
    <row r="6840" spans="1:6">
      <c r="A6840">
        <v>22</v>
      </c>
      <c r="B6840">
        <v>-89.876999999999995</v>
      </c>
      <c r="C6840">
        <v>230</v>
      </c>
      <c r="D6840">
        <v>49000</v>
      </c>
      <c r="E6840">
        <v>408</v>
      </c>
      <c r="F6840" s="3">
        <v>357.22547709904524</v>
      </c>
    </row>
    <row r="6841" spans="1:6">
      <c r="A6841">
        <v>23</v>
      </c>
      <c r="B6841">
        <v>-89.757999999999996</v>
      </c>
      <c r="C6841">
        <v>230</v>
      </c>
      <c r="D6841">
        <v>49000</v>
      </c>
      <c r="E6841">
        <v>392</v>
      </c>
      <c r="F6841" s="3">
        <v>339.59576823337409</v>
      </c>
    </row>
    <row r="6842" spans="1:6">
      <c r="A6842">
        <v>24</v>
      </c>
      <c r="B6842">
        <v>-89.641999999999996</v>
      </c>
      <c r="C6842">
        <v>230</v>
      </c>
      <c r="D6842">
        <v>49000</v>
      </c>
      <c r="E6842">
        <v>346</v>
      </c>
      <c r="F6842" s="3">
        <v>312.35701335852099</v>
      </c>
    </row>
    <row r="6843" spans="1:6">
      <c r="A6843">
        <v>25</v>
      </c>
      <c r="B6843">
        <v>-89.534999999999997</v>
      </c>
      <c r="C6843">
        <v>230</v>
      </c>
      <c r="D6843">
        <v>49000</v>
      </c>
      <c r="E6843">
        <v>257</v>
      </c>
      <c r="F6843" s="3">
        <v>281.03388872969248</v>
      </c>
    </row>
    <row r="6844" spans="1:6">
      <c r="A6844">
        <v>26</v>
      </c>
      <c r="B6844">
        <v>-89.43</v>
      </c>
      <c r="C6844">
        <v>230</v>
      </c>
      <c r="D6844">
        <v>49000</v>
      </c>
      <c r="E6844">
        <v>226</v>
      </c>
      <c r="F6844" s="3">
        <v>247.198580305029</v>
      </c>
    </row>
    <row r="6845" spans="1:6">
      <c r="A6845">
        <v>27</v>
      </c>
      <c r="B6845">
        <v>-89.316000000000003</v>
      </c>
      <c r="C6845">
        <v>230</v>
      </c>
      <c r="D6845">
        <v>49000</v>
      </c>
      <c r="E6845">
        <v>214</v>
      </c>
      <c r="F6845" s="3">
        <v>209.91649533956112</v>
      </c>
    </row>
    <row r="6846" spans="1:6">
      <c r="A6846">
        <v>28</v>
      </c>
      <c r="B6846">
        <v>-89.195999999999998</v>
      </c>
      <c r="C6846">
        <v>230</v>
      </c>
      <c r="D6846">
        <v>49000</v>
      </c>
      <c r="E6846">
        <v>166</v>
      </c>
      <c r="F6846" s="3">
        <v>172.95365883885916</v>
      </c>
    </row>
    <row r="6847" spans="1:6">
      <c r="A6847">
        <v>29</v>
      </c>
      <c r="B6847">
        <v>-89.090999999999994</v>
      </c>
      <c r="C6847">
        <v>230</v>
      </c>
      <c r="D6847">
        <v>49000</v>
      </c>
      <c r="E6847">
        <v>132</v>
      </c>
      <c r="F6847" s="3">
        <v>144.28919331360478</v>
      </c>
    </row>
    <row r="6848" spans="1:6">
      <c r="A6848">
        <v>30</v>
      </c>
      <c r="B6848">
        <v>-88.971999999999994</v>
      </c>
      <c r="C6848">
        <v>230</v>
      </c>
      <c r="D6848">
        <v>49000</v>
      </c>
      <c r="E6848">
        <v>110</v>
      </c>
      <c r="F6848" s="3">
        <v>117.06925094230267</v>
      </c>
    </row>
    <row r="6849" spans="1:6">
      <c r="A6849">
        <v>31</v>
      </c>
      <c r="B6849">
        <v>-88.86</v>
      </c>
      <c r="C6849">
        <v>230</v>
      </c>
      <c r="D6849">
        <v>49000</v>
      </c>
      <c r="E6849">
        <v>98</v>
      </c>
      <c r="F6849" s="3">
        <v>96.843013618828309</v>
      </c>
    </row>
    <row r="6850" spans="1:6">
      <c r="A6850">
        <v>32</v>
      </c>
      <c r="B6850">
        <v>-88.751999999999995</v>
      </c>
      <c r="C6850">
        <v>230</v>
      </c>
      <c r="D6850">
        <v>49000</v>
      </c>
      <c r="E6850">
        <v>83</v>
      </c>
      <c r="F6850" s="3">
        <v>82.008973516773068</v>
      </c>
    </row>
    <row r="6851" spans="1:6">
      <c r="A6851" t="s">
        <v>0</v>
      </c>
    </row>
    <row r="6852" spans="1:6">
      <c r="A6852" t="s">
        <v>0</v>
      </c>
    </row>
    <row r="6853" spans="1:6">
      <c r="A6853" t="s">
        <v>0</v>
      </c>
    </row>
    <row r="6854" spans="1:6">
      <c r="A6854" t="s">
        <v>0</v>
      </c>
    </row>
    <row r="6855" spans="1:6">
      <c r="A6855" t="s">
        <v>274</v>
      </c>
    </row>
    <row r="6856" spans="1:6">
      <c r="A6856" t="s">
        <v>2</v>
      </c>
    </row>
    <row r="6857" spans="1:6">
      <c r="A6857" t="s">
        <v>3</v>
      </c>
    </row>
    <row r="6858" spans="1:6">
      <c r="A6858" t="s">
        <v>4</v>
      </c>
    </row>
    <row r="6859" spans="1:6">
      <c r="A6859" t="s">
        <v>5</v>
      </c>
    </row>
    <row r="6860" spans="1:6">
      <c r="A6860" t="s">
        <v>237</v>
      </c>
    </row>
    <row r="6861" spans="1:6">
      <c r="A6861" t="s">
        <v>7</v>
      </c>
    </row>
    <row r="6862" spans="1:6">
      <c r="A6862" t="s">
        <v>8</v>
      </c>
    </row>
    <row r="6863" spans="1:6">
      <c r="A6863" t="s">
        <v>9</v>
      </c>
    </row>
    <row r="6864" spans="1:6">
      <c r="A6864" t="s">
        <v>10</v>
      </c>
    </row>
    <row r="6865" spans="1:10">
      <c r="A6865" t="s">
        <v>11</v>
      </c>
    </row>
    <row r="6866" spans="1:10">
      <c r="A6866" t="s">
        <v>0</v>
      </c>
    </row>
    <row r="6867" spans="1:10">
      <c r="A6867" t="s">
        <v>0</v>
      </c>
    </row>
    <row r="6868" spans="1:10">
      <c r="A6868" t="s">
        <v>354</v>
      </c>
      <c r="B6868" t="s">
        <v>333</v>
      </c>
      <c r="C6868" t="s">
        <v>336</v>
      </c>
      <c r="D6868" t="s">
        <v>353</v>
      </c>
      <c r="E6868" t="s">
        <v>352</v>
      </c>
      <c r="F6868" t="s">
        <v>373</v>
      </c>
    </row>
    <row r="6869" spans="1:10">
      <c r="A6869">
        <v>1</v>
      </c>
      <c r="B6869">
        <v>-92.248000000000005</v>
      </c>
      <c r="C6869">
        <v>231</v>
      </c>
      <c r="D6869">
        <v>49000</v>
      </c>
      <c r="E6869">
        <v>46</v>
      </c>
      <c r="F6869" s="3">
        <v>57.906436833260898</v>
      </c>
      <c r="J6869" t="s">
        <v>523</v>
      </c>
    </row>
    <row r="6870" spans="1:10">
      <c r="A6870">
        <v>2</v>
      </c>
      <c r="B6870">
        <v>-92.138999999999996</v>
      </c>
      <c r="C6870">
        <v>231</v>
      </c>
      <c r="D6870">
        <v>49000</v>
      </c>
      <c r="E6870">
        <v>37</v>
      </c>
      <c r="F6870" s="3">
        <v>58.069117084424768</v>
      </c>
    </row>
    <row r="6871" spans="1:10">
      <c r="A6871">
        <v>3</v>
      </c>
      <c r="B6871">
        <v>-92.024000000000001</v>
      </c>
      <c r="C6871">
        <v>231</v>
      </c>
      <c r="D6871">
        <v>49000</v>
      </c>
      <c r="E6871">
        <v>60</v>
      </c>
      <c r="F6871" s="3">
        <v>58.406153619808642</v>
      </c>
    </row>
    <row r="6872" spans="1:10">
      <c r="A6872">
        <v>4</v>
      </c>
      <c r="B6872">
        <v>-91.912000000000006</v>
      </c>
      <c r="C6872">
        <v>231</v>
      </c>
      <c r="D6872">
        <v>49000</v>
      </c>
      <c r="E6872">
        <v>63</v>
      </c>
      <c r="F6872" s="3">
        <v>59.028306251919219</v>
      </c>
    </row>
    <row r="6873" spans="1:10">
      <c r="A6873">
        <v>5</v>
      </c>
      <c r="B6873">
        <v>-91.8</v>
      </c>
      <c r="C6873">
        <v>231</v>
      </c>
      <c r="D6873">
        <v>49000</v>
      </c>
      <c r="E6873">
        <v>75</v>
      </c>
      <c r="F6873" s="3">
        <v>60.151038794808883</v>
      </c>
    </row>
    <row r="6874" spans="1:10">
      <c r="A6874">
        <v>6</v>
      </c>
      <c r="B6874">
        <v>-91.694000000000003</v>
      </c>
      <c r="C6874">
        <v>231</v>
      </c>
      <c r="D6874">
        <v>49000</v>
      </c>
      <c r="E6874">
        <v>71</v>
      </c>
      <c r="F6874" s="3">
        <v>61.962677743474927</v>
      </c>
    </row>
    <row r="6875" spans="1:10">
      <c r="A6875">
        <v>7</v>
      </c>
      <c r="B6875">
        <v>-91.581000000000003</v>
      </c>
      <c r="C6875">
        <v>231</v>
      </c>
      <c r="D6875">
        <v>49000</v>
      </c>
      <c r="E6875">
        <v>74</v>
      </c>
      <c r="F6875" s="3">
        <v>65.140586521913534</v>
      </c>
    </row>
    <row r="6876" spans="1:10">
      <c r="A6876">
        <v>8</v>
      </c>
      <c r="B6876">
        <v>-91.465000000000003</v>
      </c>
      <c r="C6876">
        <v>231</v>
      </c>
      <c r="D6876">
        <v>49000</v>
      </c>
      <c r="E6876">
        <v>87</v>
      </c>
      <c r="F6876" s="3">
        <v>70.392915701547736</v>
      </c>
    </row>
    <row r="6877" spans="1:10">
      <c r="A6877">
        <v>9</v>
      </c>
      <c r="B6877">
        <v>-91.349000000000004</v>
      </c>
      <c r="C6877">
        <v>231</v>
      </c>
      <c r="D6877">
        <v>49000</v>
      </c>
      <c r="E6877">
        <v>99</v>
      </c>
      <c r="F6877" s="3">
        <v>78.513978953387536</v>
      </c>
    </row>
    <row r="6878" spans="1:10">
      <c r="A6878">
        <v>10</v>
      </c>
      <c r="B6878">
        <v>-91.233999999999995</v>
      </c>
      <c r="C6878">
        <v>231</v>
      </c>
      <c r="D6878">
        <v>49000</v>
      </c>
      <c r="E6878">
        <v>97</v>
      </c>
      <c r="F6878" s="3">
        <v>90.365084448614354</v>
      </c>
    </row>
    <row r="6879" spans="1:10">
      <c r="A6879">
        <v>11</v>
      </c>
      <c r="B6879">
        <v>-91.123999999999995</v>
      </c>
      <c r="C6879">
        <v>231</v>
      </c>
      <c r="D6879">
        <v>49000</v>
      </c>
      <c r="E6879">
        <v>110</v>
      </c>
      <c r="F6879" s="3">
        <v>106.13242022124595</v>
      </c>
    </row>
    <row r="6880" spans="1:10">
      <c r="A6880">
        <v>12</v>
      </c>
      <c r="B6880">
        <v>-91.009</v>
      </c>
      <c r="C6880">
        <v>231</v>
      </c>
      <c r="D6880">
        <v>49000</v>
      </c>
      <c r="E6880">
        <v>128</v>
      </c>
      <c r="F6880" s="3">
        <v>128.00581183328535</v>
      </c>
    </row>
    <row r="6881" spans="1:6">
      <c r="A6881">
        <v>13</v>
      </c>
      <c r="B6881">
        <v>-90.894999999999996</v>
      </c>
      <c r="C6881">
        <v>231</v>
      </c>
      <c r="D6881">
        <v>49000</v>
      </c>
      <c r="E6881">
        <v>160</v>
      </c>
      <c r="F6881" s="3">
        <v>155.48578221126488</v>
      </c>
    </row>
    <row r="6882" spans="1:6">
      <c r="A6882">
        <v>14</v>
      </c>
      <c r="B6882">
        <v>-90.787000000000006</v>
      </c>
      <c r="C6882">
        <v>231</v>
      </c>
      <c r="D6882">
        <v>49000</v>
      </c>
      <c r="E6882">
        <v>173</v>
      </c>
      <c r="F6882" s="3">
        <v>186.5949459473359</v>
      </c>
    </row>
    <row r="6883" spans="1:6">
      <c r="A6883">
        <v>15</v>
      </c>
      <c r="B6883">
        <v>-90.671999999999997</v>
      </c>
      <c r="C6883">
        <v>231</v>
      </c>
      <c r="D6883">
        <v>49000</v>
      </c>
      <c r="E6883">
        <v>227</v>
      </c>
      <c r="F6883" s="3">
        <v>224.07079143009423</v>
      </c>
    </row>
    <row r="6884" spans="1:6">
      <c r="A6884">
        <v>16</v>
      </c>
      <c r="B6884">
        <v>-90.555999999999997</v>
      </c>
      <c r="C6884">
        <v>231</v>
      </c>
      <c r="D6884">
        <v>49000</v>
      </c>
      <c r="E6884">
        <v>245</v>
      </c>
      <c r="F6884" s="3">
        <v>264.34359637968805</v>
      </c>
    </row>
    <row r="6885" spans="1:6">
      <c r="A6885">
        <v>17</v>
      </c>
      <c r="B6885">
        <v>-90.44</v>
      </c>
      <c r="C6885">
        <v>231</v>
      </c>
      <c r="D6885">
        <v>49000</v>
      </c>
      <c r="E6885">
        <v>285</v>
      </c>
      <c r="F6885" s="3">
        <v>304.0913328237346</v>
      </c>
    </row>
    <row r="6886" spans="1:6">
      <c r="A6886">
        <v>18</v>
      </c>
      <c r="B6886">
        <v>-90.325000000000003</v>
      </c>
      <c r="C6886">
        <v>231</v>
      </c>
      <c r="D6886">
        <v>49000</v>
      </c>
      <c r="E6886">
        <v>313</v>
      </c>
      <c r="F6886" s="3">
        <v>339.44405739734282</v>
      </c>
    </row>
    <row r="6887" spans="1:6">
      <c r="A6887">
        <v>19</v>
      </c>
      <c r="B6887">
        <v>-90.218999999999994</v>
      </c>
      <c r="C6887">
        <v>231</v>
      </c>
      <c r="D6887">
        <v>49000</v>
      </c>
      <c r="E6887">
        <v>389</v>
      </c>
      <c r="F6887" s="3">
        <v>365.36616365699456</v>
      </c>
    </row>
    <row r="6888" spans="1:6">
      <c r="A6888">
        <v>20</v>
      </c>
      <c r="B6888">
        <v>-90.105999999999995</v>
      </c>
      <c r="C6888">
        <v>231</v>
      </c>
      <c r="D6888">
        <v>49000</v>
      </c>
      <c r="E6888">
        <v>411</v>
      </c>
      <c r="F6888" s="3">
        <v>383.16906523575227</v>
      </c>
    </row>
    <row r="6889" spans="1:6">
      <c r="A6889">
        <v>21</v>
      </c>
      <c r="B6889">
        <v>-89.991</v>
      </c>
      <c r="C6889">
        <v>231</v>
      </c>
      <c r="D6889">
        <v>49000</v>
      </c>
      <c r="E6889">
        <v>372</v>
      </c>
      <c r="F6889" s="3">
        <v>388.8928363311299</v>
      </c>
    </row>
    <row r="6890" spans="1:6">
      <c r="A6890">
        <v>22</v>
      </c>
      <c r="B6890">
        <v>-89.876999999999995</v>
      </c>
      <c r="C6890">
        <v>231</v>
      </c>
      <c r="D6890">
        <v>49000</v>
      </c>
      <c r="E6890">
        <v>382</v>
      </c>
      <c r="F6890" s="3">
        <v>381.56960624671069</v>
      </c>
    </row>
    <row r="6891" spans="1:6">
      <c r="A6891">
        <v>23</v>
      </c>
      <c r="B6891">
        <v>-89.757999999999996</v>
      </c>
      <c r="C6891">
        <v>231</v>
      </c>
      <c r="D6891">
        <v>49000</v>
      </c>
      <c r="E6891">
        <v>408</v>
      </c>
      <c r="F6891" s="3">
        <v>361.05323745060252</v>
      </c>
    </row>
    <row r="6892" spans="1:6">
      <c r="A6892">
        <v>24</v>
      </c>
      <c r="B6892">
        <v>-89.641999999999996</v>
      </c>
      <c r="C6892">
        <v>231</v>
      </c>
      <c r="D6892">
        <v>49000</v>
      </c>
      <c r="E6892">
        <v>352</v>
      </c>
      <c r="F6892" s="3">
        <v>330.76577887741178</v>
      </c>
    </row>
    <row r="6893" spans="1:6">
      <c r="A6893">
        <v>25</v>
      </c>
      <c r="B6893">
        <v>-89.534999999999997</v>
      </c>
      <c r="C6893">
        <v>231</v>
      </c>
      <c r="D6893">
        <v>49000</v>
      </c>
      <c r="E6893">
        <v>279</v>
      </c>
      <c r="F6893" s="3">
        <v>296.69911708985103</v>
      </c>
    </row>
    <row r="6894" spans="1:6">
      <c r="A6894">
        <v>26</v>
      </c>
      <c r="B6894">
        <v>-89.43</v>
      </c>
      <c r="C6894">
        <v>231</v>
      </c>
      <c r="D6894">
        <v>49000</v>
      </c>
      <c r="E6894">
        <v>266</v>
      </c>
      <c r="F6894" s="3">
        <v>260.43575409176441</v>
      </c>
    </row>
    <row r="6895" spans="1:6">
      <c r="A6895">
        <v>27</v>
      </c>
      <c r="B6895">
        <v>-89.316000000000003</v>
      </c>
      <c r="C6895">
        <v>231</v>
      </c>
      <c r="D6895">
        <v>49000</v>
      </c>
      <c r="E6895">
        <v>218</v>
      </c>
      <c r="F6895" s="3">
        <v>220.96031879058313</v>
      </c>
    </row>
    <row r="6896" spans="1:6">
      <c r="A6896">
        <v>28</v>
      </c>
      <c r="B6896">
        <v>-89.195999999999998</v>
      </c>
      <c r="C6896">
        <v>231</v>
      </c>
      <c r="D6896">
        <v>49000</v>
      </c>
      <c r="E6896">
        <v>175</v>
      </c>
      <c r="F6896" s="3">
        <v>182.25902912269564</v>
      </c>
    </row>
    <row r="6897" spans="1:6">
      <c r="A6897">
        <v>29</v>
      </c>
      <c r="B6897">
        <v>-89.090999999999994</v>
      </c>
      <c r="C6897">
        <v>231</v>
      </c>
      <c r="D6897">
        <v>49000</v>
      </c>
      <c r="E6897">
        <v>141</v>
      </c>
      <c r="F6897" s="3">
        <v>152.54084830525781</v>
      </c>
    </row>
    <row r="6898" spans="1:6">
      <c r="A6898">
        <v>30</v>
      </c>
      <c r="B6898">
        <v>-88.971999999999994</v>
      </c>
      <c r="C6898">
        <v>231</v>
      </c>
      <c r="D6898">
        <v>49000</v>
      </c>
      <c r="E6898">
        <v>115</v>
      </c>
      <c r="F6898" s="3">
        <v>124.57851224449952</v>
      </c>
    </row>
    <row r="6899" spans="1:6">
      <c r="A6899">
        <v>31</v>
      </c>
      <c r="B6899">
        <v>-88.86</v>
      </c>
      <c r="C6899">
        <v>231</v>
      </c>
      <c r="D6899">
        <v>49000</v>
      </c>
      <c r="E6899">
        <v>119</v>
      </c>
      <c r="F6899" s="3">
        <v>103.99095072137322</v>
      </c>
    </row>
    <row r="6900" spans="1:6">
      <c r="A6900">
        <v>32</v>
      </c>
      <c r="B6900">
        <v>-88.751999999999995</v>
      </c>
      <c r="C6900">
        <v>231</v>
      </c>
      <c r="D6900">
        <v>49000</v>
      </c>
      <c r="E6900">
        <v>83</v>
      </c>
      <c r="F6900" s="3">
        <v>89.020812819259291</v>
      </c>
    </row>
    <row r="6901" spans="1:6">
      <c r="A6901" t="s">
        <v>0</v>
      </c>
    </row>
    <row r="6902" spans="1:6">
      <c r="A6902" t="s">
        <v>0</v>
      </c>
    </row>
    <row r="6903" spans="1:6">
      <c r="A6903" t="s">
        <v>0</v>
      </c>
    </row>
    <row r="6904" spans="1:6">
      <c r="A6904" t="s">
        <v>0</v>
      </c>
    </row>
    <row r="6905" spans="1:6">
      <c r="A6905" t="s">
        <v>275</v>
      </c>
    </row>
    <row r="6906" spans="1:6">
      <c r="A6906" t="s">
        <v>2</v>
      </c>
    </row>
    <row r="6907" spans="1:6">
      <c r="A6907" t="s">
        <v>3</v>
      </c>
    </row>
    <row r="6908" spans="1:6">
      <c r="A6908" t="s">
        <v>4</v>
      </c>
    </row>
    <row r="6909" spans="1:6">
      <c r="A6909" t="s">
        <v>5</v>
      </c>
    </row>
    <row r="6910" spans="1:6">
      <c r="A6910" t="s">
        <v>235</v>
      </c>
    </row>
    <row r="6911" spans="1:6">
      <c r="A6911" t="s">
        <v>7</v>
      </c>
    </row>
    <row r="6912" spans="1:6">
      <c r="A6912" t="s">
        <v>8</v>
      </c>
    </row>
    <row r="6913" spans="1:10">
      <c r="A6913" t="s">
        <v>9</v>
      </c>
    </row>
    <row r="6914" spans="1:10">
      <c r="A6914" t="s">
        <v>10</v>
      </c>
    </row>
    <row r="6915" spans="1:10">
      <c r="A6915" t="s">
        <v>11</v>
      </c>
    </row>
    <row r="6916" spans="1:10">
      <c r="A6916" t="s">
        <v>0</v>
      </c>
    </row>
    <row r="6917" spans="1:10">
      <c r="A6917" t="s">
        <v>0</v>
      </c>
    </row>
    <row r="6918" spans="1:10">
      <c r="A6918" t="s">
        <v>354</v>
      </c>
      <c r="B6918" t="s">
        <v>333</v>
      </c>
      <c r="C6918" t="s">
        <v>336</v>
      </c>
      <c r="D6918" t="s">
        <v>353</v>
      </c>
      <c r="E6918" t="s">
        <v>352</v>
      </c>
      <c r="F6918" t="s">
        <v>373</v>
      </c>
    </row>
    <row r="6919" spans="1:10">
      <c r="A6919">
        <v>1</v>
      </c>
      <c r="B6919">
        <v>-92.248000000000005</v>
      </c>
      <c r="C6919">
        <v>229</v>
      </c>
      <c r="D6919">
        <v>49000</v>
      </c>
      <c r="E6919">
        <v>44</v>
      </c>
      <c r="F6919" s="3">
        <v>61.566266653427675</v>
      </c>
      <c r="J6919" t="s">
        <v>524</v>
      </c>
    </row>
    <row r="6920" spans="1:10">
      <c r="A6920">
        <v>2</v>
      </c>
      <c r="B6920">
        <v>-92.138999999999996</v>
      </c>
      <c r="C6920">
        <v>229</v>
      </c>
      <c r="D6920">
        <v>49000</v>
      </c>
      <c r="E6920">
        <v>39</v>
      </c>
      <c r="F6920" s="3">
        <v>61.628781353810837</v>
      </c>
    </row>
    <row r="6921" spans="1:10">
      <c r="A6921">
        <v>3</v>
      </c>
      <c r="B6921">
        <v>-92.024000000000001</v>
      </c>
      <c r="C6921">
        <v>229</v>
      </c>
      <c r="D6921">
        <v>49000</v>
      </c>
      <c r="E6921">
        <v>44</v>
      </c>
      <c r="F6921" s="3">
        <v>61.779113950025298</v>
      </c>
    </row>
    <row r="6922" spans="1:10">
      <c r="A6922">
        <v>4</v>
      </c>
      <c r="B6922">
        <v>-91.912000000000006</v>
      </c>
      <c r="C6922">
        <v>229</v>
      </c>
      <c r="D6922">
        <v>49000</v>
      </c>
      <c r="E6922">
        <v>71</v>
      </c>
      <c r="F6922" s="3">
        <v>62.098653301315913</v>
      </c>
    </row>
    <row r="6923" spans="1:10">
      <c r="A6923">
        <v>5</v>
      </c>
      <c r="B6923">
        <v>-91.8</v>
      </c>
      <c r="C6923">
        <v>229</v>
      </c>
      <c r="D6923">
        <v>49000</v>
      </c>
      <c r="E6923">
        <v>85</v>
      </c>
      <c r="F6923" s="3">
        <v>62.756073649636036</v>
      </c>
    </row>
    <row r="6924" spans="1:10">
      <c r="A6924">
        <v>6</v>
      </c>
      <c r="B6924">
        <v>-91.694000000000003</v>
      </c>
      <c r="C6924">
        <v>229</v>
      </c>
      <c r="D6924">
        <v>49000</v>
      </c>
      <c r="E6924">
        <v>74</v>
      </c>
      <c r="F6924" s="3">
        <v>63.950821882576491</v>
      </c>
    </row>
    <row r="6925" spans="1:10">
      <c r="A6925">
        <v>7</v>
      </c>
      <c r="B6925">
        <v>-91.581000000000003</v>
      </c>
      <c r="C6925">
        <v>229</v>
      </c>
      <c r="D6925">
        <v>49000</v>
      </c>
      <c r="E6925">
        <v>89</v>
      </c>
      <c r="F6925" s="3">
        <v>66.296321611341753</v>
      </c>
    </row>
    <row r="6926" spans="1:10">
      <c r="A6926">
        <v>8</v>
      </c>
      <c r="B6926">
        <v>-91.465000000000003</v>
      </c>
      <c r="C6926">
        <v>229</v>
      </c>
      <c r="D6926">
        <v>49000</v>
      </c>
      <c r="E6926">
        <v>76</v>
      </c>
      <c r="F6926" s="3">
        <v>70.617247805071486</v>
      </c>
    </row>
    <row r="6927" spans="1:10">
      <c r="A6927">
        <v>9</v>
      </c>
      <c r="B6927">
        <v>-91.349000000000004</v>
      </c>
      <c r="C6927">
        <v>229</v>
      </c>
      <c r="D6927">
        <v>49000</v>
      </c>
      <c r="E6927">
        <v>114</v>
      </c>
      <c r="F6927" s="3">
        <v>78.005107491201187</v>
      </c>
    </row>
    <row r="6928" spans="1:10">
      <c r="A6928">
        <v>10</v>
      </c>
      <c r="B6928">
        <v>-91.233999999999995</v>
      </c>
      <c r="C6928">
        <v>229</v>
      </c>
      <c r="D6928">
        <v>49000</v>
      </c>
      <c r="E6928">
        <v>125</v>
      </c>
      <c r="F6928" s="3">
        <v>89.812600402312825</v>
      </c>
    </row>
    <row r="6929" spans="1:6">
      <c r="A6929">
        <v>11</v>
      </c>
      <c r="B6929">
        <v>-91.123999999999995</v>
      </c>
      <c r="C6929">
        <v>229</v>
      </c>
      <c r="D6929">
        <v>49000</v>
      </c>
      <c r="E6929">
        <v>120</v>
      </c>
      <c r="F6929" s="3">
        <v>106.82353548375153</v>
      </c>
    </row>
    <row r="6930" spans="1:6">
      <c r="A6930">
        <v>12</v>
      </c>
      <c r="B6930">
        <v>-91.009</v>
      </c>
      <c r="C6930">
        <v>229</v>
      </c>
      <c r="D6930">
        <v>49000</v>
      </c>
      <c r="E6930">
        <v>123</v>
      </c>
      <c r="F6930" s="3">
        <v>132.16031466934291</v>
      </c>
    </row>
    <row r="6931" spans="1:6">
      <c r="A6931">
        <v>13</v>
      </c>
      <c r="B6931">
        <v>-90.894999999999996</v>
      </c>
      <c r="C6931">
        <v>229</v>
      </c>
      <c r="D6931">
        <v>49000</v>
      </c>
      <c r="E6931">
        <v>143</v>
      </c>
      <c r="F6931" s="3">
        <v>166.05826031390799</v>
      </c>
    </row>
    <row r="6932" spans="1:6">
      <c r="A6932">
        <v>14</v>
      </c>
      <c r="B6932">
        <v>-90.787000000000006</v>
      </c>
      <c r="C6932">
        <v>229</v>
      </c>
      <c r="D6932">
        <v>49000</v>
      </c>
      <c r="E6932">
        <v>181</v>
      </c>
      <c r="F6932" s="3">
        <v>206.47479889270082</v>
      </c>
    </row>
    <row r="6933" spans="1:6">
      <c r="A6933">
        <v>15</v>
      </c>
      <c r="B6933">
        <v>-90.671999999999997</v>
      </c>
      <c r="C6933">
        <v>229</v>
      </c>
      <c r="D6933">
        <v>49000</v>
      </c>
      <c r="E6933">
        <v>240</v>
      </c>
      <c r="F6933" s="3">
        <v>257.28730083108843</v>
      </c>
    </row>
    <row r="6934" spans="1:6">
      <c r="A6934">
        <v>16</v>
      </c>
      <c r="B6934">
        <v>-90.555999999999997</v>
      </c>
      <c r="C6934">
        <v>229</v>
      </c>
      <c r="D6934">
        <v>49000</v>
      </c>
      <c r="E6934">
        <v>311</v>
      </c>
      <c r="F6934" s="3">
        <v>313.75461022898497</v>
      </c>
    </row>
    <row r="6935" spans="1:6">
      <c r="A6935">
        <v>17</v>
      </c>
      <c r="B6935">
        <v>-90.44</v>
      </c>
      <c r="C6935">
        <v>229</v>
      </c>
      <c r="D6935">
        <v>49000</v>
      </c>
      <c r="E6935">
        <v>380</v>
      </c>
      <c r="F6935" s="3">
        <v>370.69027127202412</v>
      </c>
    </row>
    <row r="6936" spans="1:6">
      <c r="A6936">
        <v>18</v>
      </c>
      <c r="B6936">
        <v>-90.325000000000003</v>
      </c>
      <c r="C6936">
        <v>229</v>
      </c>
      <c r="D6936">
        <v>49000</v>
      </c>
      <c r="E6936">
        <v>438</v>
      </c>
      <c r="F6936" s="3">
        <v>421.63118952066657</v>
      </c>
    </row>
    <row r="6937" spans="1:6">
      <c r="A6937">
        <v>19</v>
      </c>
      <c r="B6937">
        <v>-90.218999999999994</v>
      </c>
      <c r="C6937">
        <v>229</v>
      </c>
      <c r="D6937">
        <v>49000</v>
      </c>
      <c r="E6937">
        <v>475</v>
      </c>
      <c r="F6937" s="3">
        <v>458.37069940735614</v>
      </c>
    </row>
    <row r="6938" spans="1:6">
      <c r="A6938">
        <v>20</v>
      </c>
      <c r="B6938">
        <v>-90.105999999999995</v>
      </c>
      <c r="C6938">
        <v>229</v>
      </c>
      <c r="D6938">
        <v>49000</v>
      </c>
      <c r="E6938">
        <v>506</v>
      </c>
      <c r="F6938" s="3">
        <v>481.93248663261113</v>
      </c>
    </row>
    <row r="6939" spans="1:6">
      <c r="A6939">
        <v>21</v>
      </c>
      <c r="B6939">
        <v>-89.991</v>
      </c>
      <c r="C6939">
        <v>229</v>
      </c>
      <c r="D6939">
        <v>49000</v>
      </c>
      <c r="E6939">
        <v>503</v>
      </c>
      <c r="F6939" s="3">
        <v>486.19134922921779</v>
      </c>
    </row>
    <row r="6940" spans="1:6">
      <c r="A6940">
        <v>22</v>
      </c>
      <c r="B6940">
        <v>-89.876999999999995</v>
      </c>
      <c r="C6940">
        <v>229</v>
      </c>
      <c r="D6940">
        <v>49000</v>
      </c>
      <c r="E6940">
        <v>463</v>
      </c>
      <c r="F6940" s="3">
        <v>470.18704390435187</v>
      </c>
    </row>
    <row r="6941" spans="1:6">
      <c r="A6941">
        <v>23</v>
      </c>
      <c r="B6941">
        <v>-89.757999999999996</v>
      </c>
      <c r="C6941">
        <v>229</v>
      </c>
      <c r="D6941">
        <v>49000</v>
      </c>
      <c r="E6941">
        <v>425</v>
      </c>
      <c r="F6941" s="3">
        <v>434.44934671236439</v>
      </c>
    </row>
    <row r="6942" spans="1:6">
      <c r="A6942">
        <v>24</v>
      </c>
      <c r="B6942">
        <v>-89.641999999999996</v>
      </c>
      <c r="C6942">
        <v>229</v>
      </c>
      <c r="D6942">
        <v>49000</v>
      </c>
      <c r="E6942">
        <v>377</v>
      </c>
      <c r="F6942" s="3">
        <v>385.8099867053092</v>
      </c>
    </row>
    <row r="6943" spans="1:6">
      <c r="A6943">
        <v>25</v>
      </c>
      <c r="B6943">
        <v>-89.534999999999997</v>
      </c>
      <c r="C6943">
        <v>229</v>
      </c>
      <c r="D6943">
        <v>49000</v>
      </c>
      <c r="E6943">
        <v>349</v>
      </c>
      <c r="F6943" s="3">
        <v>334.2511560257372</v>
      </c>
    </row>
    <row r="6944" spans="1:6">
      <c r="A6944">
        <v>26</v>
      </c>
      <c r="B6944">
        <v>-89.43</v>
      </c>
      <c r="C6944">
        <v>229</v>
      </c>
      <c r="D6944">
        <v>49000</v>
      </c>
      <c r="E6944">
        <v>264</v>
      </c>
      <c r="F6944" s="3">
        <v>282.32869102401571</v>
      </c>
    </row>
    <row r="6945" spans="1:6">
      <c r="A6945">
        <v>27</v>
      </c>
      <c r="B6945">
        <v>-89.316000000000003</v>
      </c>
      <c r="C6945">
        <v>229</v>
      </c>
      <c r="D6945">
        <v>49000</v>
      </c>
      <c r="E6945">
        <v>219</v>
      </c>
      <c r="F6945" s="3">
        <v>229.14224374748895</v>
      </c>
    </row>
    <row r="6946" spans="1:6">
      <c r="A6946">
        <v>28</v>
      </c>
      <c r="B6946">
        <v>-89.195999999999998</v>
      </c>
      <c r="C6946">
        <v>229</v>
      </c>
      <c r="D6946">
        <v>49000</v>
      </c>
      <c r="E6946">
        <v>165</v>
      </c>
      <c r="F6946" s="3">
        <v>180.57188605565079</v>
      </c>
    </row>
    <row r="6947" spans="1:6">
      <c r="A6947">
        <v>29</v>
      </c>
      <c r="B6947">
        <v>-89.090999999999994</v>
      </c>
      <c r="C6947">
        <v>229</v>
      </c>
      <c r="D6947">
        <v>49000</v>
      </c>
      <c r="E6947">
        <v>150</v>
      </c>
      <c r="F6947" s="3">
        <v>145.9878584659393</v>
      </c>
    </row>
    <row r="6948" spans="1:6">
      <c r="A6948">
        <v>30</v>
      </c>
      <c r="B6948">
        <v>-88.971999999999994</v>
      </c>
      <c r="C6948">
        <v>229</v>
      </c>
      <c r="D6948">
        <v>49000</v>
      </c>
      <c r="E6948">
        <v>128</v>
      </c>
      <c r="F6948" s="3">
        <v>116.00918988461356</v>
      </c>
    </row>
    <row r="6949" spans="1:6">
      <c r="A6949">
        <v>31</v>
      </c>
      <c r="B6949">
        <v>-88.86</v>
      </c>
      <c r="C6949">
        <v>229</v>
      </c>
      <c r="D6949">
        <v>49000</v>
      </c>
      <c r="E6949">
        <v>119</v>
      </c>
      <c r="F6949" s="3">
        <v>95.89931533618163</v>
      </c>
    </row>
    <row r="6950" spans="1:6">
      <c r="A6950">
        <v>32</v>
      </c>
      <c r="B6950">
        <v>-88.751999999999995</v>
      </c>
      <c r="C6950">
        <v>229</v>
      </c>
      <c r="D6950">
        <v>49000</v>
      </c>
      <c r="E6950">
        <v>83</v>
      </c>
      <c r="F6950" s="3">
        <v>82.620841128746378</v>
      </c>
    </row>
    <row r="6951" spans="1:6">
      <c r="A6951" t="s">
        <v>0</v>
      </c>
    </row>
    <row r="6952" spans="1:6">
      <c r="A6952" t="s">
        <v>0</v>
      </c>
    </row>
    <row r="6953" spans="1:6">
      <c r="A6953" t="s">
        <v>0</v>
      </c>
    </row>
    <row r="6954" spans="1:6">
      <c r="A6954" t="s">
        <v>0</v>
      </c>
    </row>
    <row r="6955" spans="1:6">
      <c r="A6955" t="s">
        <v>276</v>
      </c>
    </row>
    <row r="6956" spans="1:6">
      <c r="A6956" t="s">
        <v>2</v>
      </c>
    </row>
    <row r="6957" spans="1:6">
      <c r="A6957" t="s">
        <v>3</v>
      </c>
    </row>
    <row r="6958" spans="1:6">
      <c r="A6958" t="s">
        <v>4</v>
      </c>
    </row>
    <row r="6959" spans="1:6">
      <c r="A6959" t="s">
        <v>5</v>
      </c>
    </row>
    <row r="6960" spans="1:6">
      <c r="A6960" t="s">
        <v>233</v>
      </c>
    </row>
    <row r="6961" spans="1:10">
      <c r="A6961" t="s">
        <v>7</v>
      </c>
    </row>
    <row r="6962" spans="1:10">
      <c r="A6962" t="s">
        <v>8</v>
      </c>
    </row>
    <row r="6963" spans="1:10">
      <c r="A6963" t="s">
        <v>9</v>
      </c>
    </row>
    <row r="6964" spans="1:10">
      <c r="A6964" t="s">
        <v>10</v>
      </c>
    </row>
    <row r="6965" spans="1:10">
      <c r="A6965" t="s">
        <v>11</v>
      </c>
    </row>
    <row r="6966" spans="1:10">
      <c r="A6966" t="s">
        <v>0</v>
      </c>
    </row>
    <row r="6967" spans="1:10">
      <c r="A6967" t="s">
        <v>0</v>
      </c>
    </row>
    <row r="6968" spans="1:10">
      <c r="A6968" t="s">
        <v>354</v>
      </c>
      <c r="B6968" t="s">
        <v>333</v>
      </c>
      <c r="C6968" t="s">
        <v>336</v>
      </c>
      <c r="D6968" t="s">
        <v>353</v>
      </c>
      <c r="E6968" t="s">
        <v>352</v>
      </c>
      <c r="F6968" t="s">
        <v>373</v>
      </c>
    </row>
    <row r="6969" spans="1:10">
      <c r="A6969">
        <v>1</v>
      </c>
      <c r="B6969">
        <v>-92.248000000000005</v>
      </c>
      <c r="C6969">
        <v>231</v>
      </c>
      <c r="D6969">
        <v>49000</v>
      </c>
      <c r="E6969">
        <v>29</v>
      </c>
      <c r="F6969" s="3">
        <v>61.033908102838083</v>
      </c>
      <c r="J6969" t="s">
        <v>525</v>
      </c>
    </row>
    <row r="6970" spans="1:10">
      <c r="A6970">
        <v>2</v>
      </c>
      <c r="B6970">
        <v>-92.138999999999996</v>
      </c>
      <c r="C6970">
        <v>231</v>
      </c>
      <c r="D6970">
        <v>49000</v>
      </c>
      <c r="E6970">
        <v>42</v>
      </c>
      <c r="F6970" s="3">
        <v>61.075386771140579</v>
      </c>
    </row>
    <row r="6971" spans="1:10">
      <c r="A6971">
        <v>3</v>
      </c>
      <c r="B6971">
        <v>-92.024000000000001</v>
      </c>
      <c r="C6971">
        <v>231</v>
      </c>
      <c r="D6971">
        <v>49000</v>
      </c>
      <c r="E6971">
        <v>67</v>
      </c>
      <c r="F6971" s="3">
        <v>61.187107366456047</v>
      </c>
    </row>
    <row r="6972" spans="1:10">
      <c r="A6972">
        <v>4</v>
      </c>
      <c r="B6972">
        <v>-91.912000000000006</v>
      </c>
      <c r="C6972">
        <v>231</v>
      </c>
      <c r="D6972">
        <v>49000</v>
      </c>
      <c r="E6972">
        <v>59</v>
      </c>
      <c r="F6972" s="3">
        <v>61.450783897328094</v>
      </c>
    </row>
    <row r="6973" spans="1:10">
      <c r="A6973">
        <v>5</v>
      </c>
      <c r="B6973">
        <v>-91.8</v>
      </c>
      <c r="C6973">
        <v>231</v>
      </c>
      <c r="D6973">
        <v>49000</v>
      </c>
      <c r="E6973">
        <v>78</v>
      </c>
      <c r="F6973" s="3">
        <v>62.0472075857638</v>
      </c>
    </row>
    <row r="6974" spans="1:10">
      <c r="A6974">
        <v>6</v>
      </c>
      <c r="B6974">
        <v>-91.694000000000003</v>
      </c>
      <c r="C6974">
        <v>231</v>
      </c>
      <c r="D6974">
        <v>49000</v>
      </c>
      <c r="E6974">
        <v>72</v>
      </c>
      <c r="F6974" s="3">
        <v>63.225188615227509</v>
      </c>
    </row>
    <row r="6975" spans="1:10">
      <c r="A6975">
        <v>7</v>
      </c>
      <c r="B6975">
        <v>-91.581000000000003</v>
      </c>
      <c r="C6975">
        <v>231</v>
      </c>
      <c r="D6975">
        <v>49000</v>
      </c>
      <c r="E6975">
        <v>103</v>
      </c>
      <c r="F6975" s="3">
        <v>65.720358236344438</v>
      </c>
    </row>
    <row r="6976" spans="1:10">
      <c r="A6976">
        <v>8</v>
      </c>
      <c r="B6976">
        <v>-91.465000000000003</v>
      </c>
      <c r="C6976">
        <v>231</v>
      </c>
      <c r="D6976">
        <v>49000</v>
      </c>
      <c r="E6976">
        <v>73</v>
      </c>
      <c r="F6976" s="3">
        <v>70.649030985710169</v>
      </c>
    </row>
    <row r="6977" spans="1:6">
      <c r="A6977">
        <v>9</v>
      </c>
      <c r="B6977">
        <v>-91.349000000000004</v>
      </c>
      <c r="C6977">
        <v>231</v>
      </c>
      <c r="D6977">
        <v>49000</v>
      </c>
      <c r="E6977">
        <v>93</v>
      </c>
      <c r="F6977" s="3">
        <v>79.602365295068111</v>
      </c>
    </row>
    <row r="6978" spans="1:6">
      <c r="A6978">
        <v>10</v>
      </c>
      <c r="B6978">
        <v>-91.233999999999995</v>
      </c>
      <c r="C6978">
        <v>231</v>
      </c>
      <c r="D6978">
        <v>49000</v>
      </c>
      <c r="E6978">
        <v>100</v>
      </c>
      <c r="F6978" s="3">
        <v>94.648447941869463</v>
      </c>
    </row>
    <row r="6979" spans="1:6">
      <c r="A6979">
        <v>11</v>
      </c>
      <c r="B6979">
        <v>-91.123999999999995</v>
      </c>
      <c r="C6979">
        <v>231</v>
      </c>
      <c r="D6979">
        <v>49000</v>
      </c>
      <c r="E6979">
        <v>130</v>
      </c>
      <c r="F6979" s="3">
        <v>117.18395454759796</v>
      </c>
    </row>
    <row r="6980" spans="1:6">
      <c r="A6980">
        <v>12</v>
      </c>
      <c r="B6980">
        <v>-91.009</v>
      </c>
      <c r="C6980">
        <v>231</v>
      </c>
      <c r="D6980">
        <v>49000</v>
      </c>
      <c r="E6980">
        <v>174</v>
      </c>
      <c r="F6980" s="3">
        <v>151.72484527971633</v>
      </c>
    </row>
    <row r="6981" spans="1:6">
      <c r="A6981">
        <v>13</v>
      </c>
      <c r="B6981">
        <v>-90.894999999999996</v>
      </c>
      <c r="C6981">
        <v>231</v>
      </c>
      <c r="D6981">
        <v>49000</v>
      </c>
      <c r="E6981">
        <v>198</v>
      </c>
      <c r="F6981" s="3">
        <v>198.7669987066262</v>
      </c>
    </row>
    <row r="6982" spans="1:6">
      <c r="A6982">
        <v>14</v>
      </c>
      <c r="B6982">
        <v>-90.787000000000006</v>
      </c>
      <c r="C6982">
        <v>231</v>
      </c>
      <c r="D6982">
        <v>49000</v>
      </c>
      <c r="E6982">
        <v>249</v>
      </c>
      <c r="F6982" s="3">
        <v>255.15818871818729</v>
      </c>
    </row>
    <row r="6983" spans="1:6">
      <c r="A6983">
        <v>15</v>
      </c>
      <c r="B6983">
        <v>-90.671999999999997</v>
      </c>
      <c r="C6983">
        <v>231</v>
      </c>
      <c r="D6983">
        <v>49000</v>
      </c>
      <c r="E6983">
        <v>304</v>
      </c>
      <c r="F6983" s="3">
        <v>325.46614666593246</v>
      </c>
    </row>
    <row r="6984" spans="1:6">
      <c r="A6984">
        <v>16</v>
      </c>
      <c r="B6984">
        <v>-90.555999999999997</v>
      </c>
      <c r="C6984">
        <v>231</v>
      </c>
      <c r="D6984">
        <v>49000</v>
      </c>
      <c r="E6984">
        <v>361</v>
      </c>
      <c r="F6984" s="3">
        <v>401.56357322845889</v>
      </c>
    </row>
    <row r="6985" spans="1:6">
      <c r="A6985">
        <v>17</v>
      </c>
      <c r="B6985">
        <v>-90.44</v>
      </c>
      <c r="C6985">
        <v>231</v>
      </c>
      <c r="D6985">
        <v>49000</v>
      </c>
      <c r="E6985">
        <v>410</v>
      </c>
      <c r="F6985" s="3">
        <v>474.39141722385199</v>
      </c>
    </row>
    <row r="6986" spans="1:6">
      <c r="A6986">
        <v>18</v>
      </c>
      <c r="B6986">
        <v>-90.325000000000003</v>
      </c>
      <c r="C6986">
        <v>231</v>
      </c>
      <c r="D6986">
        <v>49000</v>
      </c>
      <c r="E6986">
        <v>594</v>
      </c>
      <c r="F6986" s="3">
        <v>533.5685083593545</v>
      </c>
    </row>
    <row r="6987" spans="1:6">
      <c r="A6987">
        <v>19</v>
      </c>
      <c r="B6987">
        <v>-90.218999999999994</v>
      </c>
      <c r="C6987">
        <v>231</v>
      </c>
      <c r="D6987">
        <v>49000</v>
      </c>
      <c r="E6987">
        <v>604</v>
      </c>
      <c r="F6987" s="3">
        <v>568.78498811713746</v>
      </c>
    </row>
    <row r="6988" spans="1:6">
      <c r="A6988">
        <v>20</v>
      </c>
      <c r="B6988">
        <v>-90.105999999999995</v>
      </c>
      <c r="C6988">
        <v>231</v>
      </c>
      <c r="D6988">
        <v>49000</v>
      </c>
      <c r="E6988">
        <v>590</v>
      </c>
      <c r="F6988" s="3">
        <v>580.22471564788248</v>
      </c>
    </row>
    <row r="6989" spans="1:6">
      <c r="A6989">
        <v>21</v>
      </c>
      <c r="B6989">
        <v>-89.991</v>
      </c>
      <c r="C6989">
        <v>231</v>
      </c>
      <c r="D6989">
        <v>49000</v>
      </c>
      <c r="E6989">
        <v>615</v>
      </c>
      <c r="F6989" s="3">
        <v>562.41386206776428</v>
      </c>
    </row>
    <row r="6990" spans="1:6">
      <c r="A6990">
        <v>22</v>
      </c>
      <c r="B6990">
        <v>-89.876999999999995</v>
      </c>
      <c r="C6990">
        <v>231</v>
      </c>
      <c r="D6990">
        <v>49000</v>
      </c>
      <c r="E6990">
        <v>543</v>
      </c>
      <c r="F6990" s="3">
        <v>518.37469781639754</v>
      </c>
    </row>
    <row r="6991" spans="1:6">
      <c r="A6991">
        <v>23</v>
      </c>
      <c r="B6991">
        <v>-89.757999999999996</v>
      </c>
      <c r="C6991">
        <v>231</v>
      </c>
      <c r="D6991">
        <v>49000</v>
      </c>
      <c r="E6991">
        <v>456</v>
      </c>
      <c r="F6991" s="3">
        <v>451.97960871489335</v>
      </c>
    </row>
    <row r="6992" spans="1:6">
      <c r="A6992">
        <v>24</v>
      </c>
      <c r="B6992">
        <v>-89.641999999999996</v>
      </c>
      <c r="C6992">
        <v>231</v>
      </c>
      <c r="D6992">
        <v>49000</v>
      </c>
      <c r="E6992">
        <v>367</v>
      </c>
      <c r="F6992" s="3">
        <v>377.05033985296353</v>
      </c>
    </row>
    <row r="6993" spans="1:6">
      <c r="A6993">
        <v>25</v>
      </c>
      <c r="B6993">
        <v>-89.534999999999997</v>
      </c>
      <c r="C6993">
        <v>231</v>
      </c>
      <c r="D6993">
        <v>49000</v>
      </c>
      <c r="E6993">
        <v>300</v>
      </c>
      <c r="F6993" s="3">
        <v>307.47459384145037</v>
      </c>
    </row>
    <row r="6994" spans="1:6">
      <c r="A6994">
        <v>26</v>
      </c>
      <c r="B6994">
        <v>-89.43</v>
      </c>
      <c r="C6994">
        <v>231</v>
      </c>
      <c r="D6994">
        <v>49000</v>
      </c>
      <c r="E6994">
        <v>199</v>
      </c>
      <c r="F6994" s="3">
        <v>244.8988398395488</v>
      </c>
    </row>
    <row r="6995" spans="1:6">
      <c r="A6995">
        <v>27</v>
      </c>
      <c r="B6995">
        <v>-89.316000000000003</v>
      </c>
      <c r="C6995">
        <v>231</v>
      </c>
      <c r="D6995">
        <v>49000</v>
      </c>
      <c r="E6995">
        <v>175</v>
      </c>
      <c r="F6995" s="3">
        <v>187.67100840774239</v>
      </c>
    </row>
    <row r="6996" spans="1:6">
      <c r="A6996">
        <v>28</v>
      </c>
      <c r="B6996">
        <v>-89.195999999999998</v>
      </c>
      <c r="C6996">
        <v>231</v>
      </c>
      <c r="D6996">
        <v>49000</v>
      </c>
      <c r="E6996">
        <v>146</v>
      </c>
      <c r="F6996" s="3">
        <v>141.44188969859579</v>
      </c>
    </row>
    <row r="6997" spans="1:6">
      <c r="A6997">
        <v>29</v>
      </c>
      <c r="B6997">
        <v>-89.090999999999994</v>
      </c>
      <c r="C6997">
        <v>231</v>
      </c>
      <c r="D6997">
        <v>49000</v>
      </c>
      <c r="E6997">
        <v>119</v>
      </c>
      <c r="F6997" s="3">
        <v>112.33553046737111</v>
      </c>
    </row>
    <row r="6998" spans="1:6">
      <c r="A6998">
        <v>30</v>
      </c>
      <c r="B6998">
        <v>-88.971999999999994</v>
      </c>
      <c r="C6998">
        <v>231</v>
      </c>
      <c r="D6998">
        <v>49000</v>
      </c>
      <c r="E6998">
        <v>109</v>
      </c>
      <c r="F6998" s="3">
        <v>90.103938549930518</v>
      </c>
    </row>
    <row r="6999" spans="1:6">
      <c r="A6999">
        <v>31</v>
      </c>
      <c r="B6999">
        <v>-88.86</v>
      </c>
      <c r="C6999">
        <v>231</v>
      </c>
      <c r="D6999">
        <v>49000</v>
      </c>
      <c r="E6999">
        <v>96</v>
      </c>
      <c r="F6999" s="3">
        <v>77.120026930728756</v>
      </c>
    </row>
    <row r="7000" spans="1:6">
      <c r="A7000">
        <v>32</v>
      </c>
      <c r="B7000">
        <v>-88.751999999999995</v>
      </c>
      <c r="C7000">
        <v>231</v>
      </c>
      <c r="D7000">
        <v>49000</v>
      </c>
      <c r="E7000">
        <v>98</v>
      </c>
      <c r="F7000" s="3">
        <v>69.657538371246119</v>
      </c>
    </row>
    <row r="7001" spans="1:6">
      <c r="A7001" t="s">
        <v>0</v>
      </c>
    </row>
    <row r="7002" spans="1:6">
      <c r="A7002" t="s">
        <v>0</v>
      </c>
    </row>
    <row r="7003" spans="1:6">
      <c r="A7003" t="s">
        <v>0</v>
      </c>
    </row>
    <row r="7004" spans="1:6">
      <c r="A7004" t="s">
        <v>0</v>
      </c>
    </row>
    <row r="7005" spans="1:6">
      <c r="A7005" t="s">
        <v>277</v>
      </c>
    </row>
    <row r="7006" spans="1:6">
      <c r="A7006" t="s">
        <v>2</v>
      </c>
    </row>
    <row r="7007" spans="1:6">
      <c r="A7007" t="s">
        <v>3</v>
      </c>
    </row>
    <row r="7008" spans="1:6">
      <c r="A7008" t="s">
        <v>4</v>
      </c>
    </row>
    <row r="7009" spans="1:10">
      <c r="A7009" t="s">
        <v>5</v>
      </c>
    </row>
    <row r="7010" spans="1:10">
      <c r="A7010" t="s">
        <v>231</v>
      </c>
    </row>
    <row r="7011" spans="1:10">
      <c r="A7011" t="s">
        <v>7</v>
      </c>
    </row>
    <row r="7012" spans="1:10">
      <c r="A7012" t="s">
        <v>8</v>
      </c>
    </row>
    <row r="7013" spans="1:10">
      <c r="A7013" t="s">
        <v>9</v>
      </c>
    </row>
    <row r="7014" spans="1:10">
      <c r="A7014" t="s">
        <v>10</v>
      </c>
    </row>
    <row r="7015" spans="1:10">
      <c r="A7015" t="s">
        <v>11</v>
      </c>
    </row>
    <row r="7016" spans="1:10">
      <c r="A7016" t="s">
        <v>0</v>
      </c>
    </row>
    <row r="7017" spans="1:10">
      <c r="A7017" t="s">
        <v>0</v>
      </c>
    </row>
    <row r="7018" spans="1:10">
      <c r="A7018" t="s">
        <v>354</v>
      </c>
      <c r="B7018" t="s">
        <v>333</v>
      </c>
      <c r="C7018" t="s">
        <v>336</v>
      </c>
      <c r="D7018" t="s">
        <v>353</v>
      </c>
      <c r="E7018" t="s">
        <v>352</v>
      </c>
      <c r="F7018" t="s">
        <v>373</v>
      </c>
    </row>
    <row r="7019" spans="1:10">
      <c r="A7019">
        <v>1</v>
      </c>
      <c r="B7019">
        <v>-92.248000000000005</v>
      </c>
      <c r="C7019">
        <v>229</v>
      </c>
      <c r="D7019">
        <v>49000</v>
      </c>
      <c r="E7019">
        <v>41</v>
      </c>
      <c r="F7019" s="3">
        <v>70.381901376174653</v>
      </c>
      <c r="J7019" t="s">
        <v>526</v>
      </c>
    </row>
    <row r="7020" spans="1:10">
      <c r="A7020">
        <v>2</v>
      </c>
      <c r="B7020">
        <v>-92.138999999999996</v>
      </c>
      <c r="C7020">
        <v>229</v>
      </c>
      <c r="D7020">
        <v>49000</v>
      </c>
      <c r="E7020">
        <v>39</v>
      </c>
      <c r="F7020" s="3">
        <v>70.391042193360718</v>
      </c>
    </row>
    <row r="7021" spans="1:10">
      <c r="A7021">
        <v>3</v>
      </c>
      <c r="B7021">
        <v>-92.024000000000001</v>
      </c>
      <c r="C7021">
        <v>229</v>
      </c>
      <c r="D7021">
        <v>49000</v>
      </c>
      <c r="E7021">
        <v>61</v>
      </c>
      <c r="F7021" s="3">
        <v>70.421870286767387</v>
      </c>
    </row>
    <row r="7022" spans="1:10">
      <c r="A7022">
        <v>4</v>
      </c>
      <c r="B7022">
        <v>-91.912000000000006</v>
      </c>
      <c r="C7022">
        <v>229</v>
      </c>
      <c r="D7022">
        <v>49000</v>
      </c>
      <c r="E7022">
        <v>76</v>
      </c>
      <c r="F7022" s="3">
        <v>70.511623210648523</v>
      </c>
    </row>
    <row r="7023" spans="1:10">
      <c r="A7023">
        <v>5</v>
      </c>
      <c r="B7023">
        <v>-91.8</v>
      </c>
      <c r="C7023">
        <v>229</v>
      </c>
      <c r="D7023">
        <v>49000</v>
      </c>
      <c r="E7023">
        <v>87</v>
      </c>
      <c r="F7023" s="3">
        <v>70.75790154114479</v>
      </c>
    </row>
    <row r="7024" spans="1:10">
      <c r="A7024">
        <v>6</v>
      </c>
      <c r="B7024">
        <v>-91.694000000000003</v>
      </c>
      <c r="C7024">
        <v>229</v>
      </c>
      <c r="D7024">
        <v>49000</v>
      </c>
      <c r="E7024">
        <v>97</v>
      </c>
      <c r="F7024" s="3">
        <v>71.335968816318854</v>
      </c>
    </row>
    <row r="7025" spans="1:6">
      <c r="A7025">
        <v>7</v>
      </c>
      <c r="B7025">
        <v>-91.581000000000003</v>
      </c>
      <c r="C7025">
        <v>229</v>
      </c>
      <c r="D7025">
        <v>49000</v>
      </c>
      <c r="E7025">
        <v>95</v>
      </c>
      <c r="F7025" s="3">
        <v>72.775233318261385</v>
      </c>
    </row>
    <row r="7026" spans="1:6">
      <c r="A7026">
        <v>8</v>
      </c>
      <c r="B7026">
        <v>-91.465000000000003</v>
      </c>
      <c r="C7026">
        <v>229</v>
      </c>
      <c r="D7026">
        <v>49000</v>
      </c>
      <c r="E7026">
        <v>105</v>
      </c>
      <c r="F7026" s="3">
        <v>76.087256745737761</v>
      </c>
    </row>
    <row r="7027" spans="1:6">
      <c r="A7027">
        <v>9</v>
      </c>
      <c r="B7027">
        <v>-91.349000000000004</v>
      </c>
      <c r="C7027">
        <v>229</v>
      </c>
      <c r="D7027">
        <v>49000</v>
      </c>
      <c r="E7027">
        <v>92</v>
      </c>
      <c r="F7027" s="3">
        <v>82.994935210157891</v>
      </c>
    </row>
    <row r="7028" spans="1:6">
      <c r="A7028">
        <v>10</v>
      </c>
      <c r="B7028">
        <v>-91.233999999999995</v>
      </c>
      <c r="C7028">
        <v>229</v>
      </c>
      <c r="D7028">
        <v>49000</v>
      </c>
      <c r="E7028">
        <v>108</v>
      </c>
      <c r="F7028" s="3">
        <v>96.098549264883829</v>
      </c>
    </row>
    <row r="7029" spans="1:6">
      <c r="A7029">
        <v>11</v>
      </c>
      <c r="B7029">
        <v>-91.123999999999995</v>
      </c>
      <c r="C7029">
        <v>229</v>
      </c>
      <c r="D7029">
        <v>49000</v>
      </c>
      <c r="E7029">
        <v>134</v>
      </c>
      <c r="F7029" s="3">
        <v>117.83159391083268</v>
      </c>
    </row>
    <row r="7030" spans="1:6">
      <c r="A7030">
        <v>12</v>
      </c>
      <c r="B7030">
        <v>-91.009</v>
      </c>
      <c r="C7030">
        <v>229</v>
      </c>
      <c r="D7030">
        <v>49000</v>
      </c>
      <c r="E7030">
        <v>149</v>
      </c>
      <c r="F7030" s="3">
        <v>154.15037948732737</v>
      </c>
    </row>
    <row r="7031" spans="1:6">
      <c r="A7031">
        <v>13</v>
      </c>
      <c r="B7031">
        <v>-90.894999999999996</v>
      </c>
      <c r="C7031">
        <v>229</v>
      </c>
      <c r="D7031">
        <v>49000</v>
      </c>
      <c r="E7031">
        <v>207</v>
      </c>
      <c r="F7031" s="3">
        <v>207.23264771873826</v>
      </c>
    </row>
    <row r="7032" spans="1:6">
      <c r="A7032">
        <v>14</v>
      </c>
      <c r="B7032">
        <v>-90.787000000000006</v>
      </c>
      <c r="C7032">
        <v>229</v>
      </c>
      <c r="D7032">
        <v>49000</v>
      </c>
      <c r="E7032">
        <v>281</v>
      </c>
      <c r="F7032" s="3">
        <v>274.19710658123756</v>
      </c>
    </row>
    <row r="7033" spans="1:6">
      <c r="A7033">
        <v>15</v>
      </c>
      <c r="B7033">
        <v>-90.671999999999997</v>
      </c>
      <c r="C7033">
        <v>229</v>
      </c>
      <c r="D7033">
        <v>49000</v>
      </c>
      <c r="E7033">
        <v>341</v>
      </c>
      <c r="F7033" s="3">
        <v>360.42753651516392</v>
      </c>
    </row>
    <row r="7034" spans="1:6">
      <c r="A7034">
        <v>16</v>
      </c>
      <c r="B7034">
        <v>-90.555999999999997</v>
      </c>
      <c r="C7034">
        <v>229</v>
      </c>
      <c r="D7034">
        <v>49000</v>
      </c>
      <c r="E7034">
        <v>418</v>
      </c>
      <c r="F7034" s="3">
        <v>454.67923239840189</v>
      </c>
    </row>
    <row r="7035" spans="1:6">
      <c r="A7035">
        <v>17</v>
      </c>
      <c r="B7035">
        <v>-90.44</v>
      </c>
      <c r="C7035">
        <v>229</v>
      </c>
      <c r="D7035">
        <v>49000</v>
      </c>
      <c r="E7035">
        <v>529</v>
      </c>
      <c r="F7035" s="3">
        <v>542.8446843080543</v>
      </c>
    </row>
    <row r="7036" spans="1:6">
      <c r="A7036">
        <v>18</v>
      </c>
      <c r="B7036">
        <v>-90.325000000000003</v>
      </c>
      <c r="C7036">
        <v>229</v>
      </c>
      <c r="D7036">
        <v>49000</v>
      </c>
      <c r="E7036">
        <v>611</v>
      </c>
      <c r="F7036" s="3">
        <v>608.91579999934515</v>
      </c>
    </row>
    <row r="7037" spans="1:6">
      <c r="A7037">
        <v>19</v>
      </c>
      <c r="B7037">
        <v>-90.218999999999994</v>
      </c>
      <c r="C7037">
        <v>229</v>
      </c>
      <c r="D7037">
        <v>49000</v>
      </c>
      <c r="E7037">
        <v>668</v>
      </c>
      <c r="F7037" s="3">
        <v>639.65300544761135</v>
      </c>
    </row>
    <row r="7038" spans="1:6">
      <c r="A7038">
        <v>20</v>
      </c>
      <c r="B7038">
        <v>-90.105999999999995</v>
      </c>
      <c r="C7038">
        <v>229</v>
      </c>
      <c r="D7038">
        <v>49000</v>
      </c>
      <c r="E7038">
        <v>664</v>
      </c>
      <c r="F7038" s="3">
        <v>634.18998070483394</v>
      </c>
    </row>
    <row r="7039" spans="1:6">
      <c r="A7039">
        <v>21</v>
      </c>
      <c r="B7039">
        <v>-89.991</v>
      </c>
      <c r="C7039">
        <v>229</v>
      </c>
      <c r="D7039">
        <v>49000</v>
      </c>
      <c r="E7039">
        <v>625</v>
      </c>
      <c r="F7039" s="3">
        <v>589.42640253732316</v>
      </c>
    </row>
    <row r="7040" spans="1:6">
      <c r="A7040">
        <v>22</v>
      </c>
      <c r="B7040">
        <v>-89.876999999999995</v>
      </c>
      <c r="C7040">
        <v>229</v>
      </c>
      <c r="D7040">
        <v>49000</v>
      </c>
      <c r="E7040">
        <v>534</v>
      </c>
      <c r="F7040" s="3">
        <v>515.07785663174855</v>
      </c>
    </row>
    <row r="7041" spans="1:6">
      <c r="A7041">
        <v>23</v>
      </c>
      <c r="B7041">
        <v>-89.757999999999996</v>
      </c>
      <c r="C7041">
        <v>229</v>
      </c>
      <c r="D7041">
        <v>49000</v>
      </c>
      <c r="E7041">
        <v>398</v>
      </c>
      <c r="F7041" s="3">
        <v>420.72380429482348</v>
      </c>
    </row>
    <row r="7042" spans="1:6">
      <c r="A7042">
        <v>24</v>
      </c>
      <c r="B7042">
        <v>-89.641999999999996</v>
      </c>
      <c r="C7042">
        <v>229</v>
      </c>
      <c r="D7042">
        <v>49000</v>
      </c>
      <c r="E7042">
        <v>319</v>
      </c>
      <c r="F7042" s="3">
        <v>327.78325879751964</v>
      </c>
    </row>
    <row r="7043" spans="1:6">
      <c r="A7043">
        <v>25</v>
      </c>
      <c r="B7043">
        <v>-89.534999999999997</v>
      </c>
      <c r="C7043">
        <v>229</v>
      </c>
      <c r="D7043">
        <v>49000</v>
      </c>
      <c r="E7043">
        <v>218</v>
      </c>
      <c r="F7043" s="3">
        <v>251.64112680041239</v>
      </c>
    </row>
    <row r="7044" spans="1:6">
      <c r="A7044">
        <v>26</v>
      </c>
      <c r="B7044">
        <v>-89.43</v>
      </c>
      <c r="C7044">
        <v>229</v>
      </c>
      <c r="D7044">
        <v>49000</v>
      </c>
      <c r="E7044">
        <v>172</v>
      </c>
      <c r="F7044" s="3">
        <v>191.14998704733804</v>
      </c>
    </row>
    <row r="7045" spans="1:6">
      <c r="A7045">
        <v>27</v>
      </c>
      <c r="B7045">
        <v>-89.316000000000003</v>
      </c>
      <c r="C7045">
        <v>229</v>
      </c>
      <c r="D7045">
        <v>49000</v>
      </c>
      <c r="E7045">
        <v>174</v>
      </c>
      <c r="F7045" s="3">
        <v>142.88130265285298</v>
      </c>
    </row>
    <row r="7046" spans="1:6">
      <c r="A7046">
        <v>28</v>
      </c>
      <c r="B7046">
        <v>-89.195999999999998</v>
      </c>
      <c r="C7046">
        <v>229</v>
      </c>
      <c r="D7046">
        <v>49000</v>
      </c>
      <c r="E7046">
        <v>127</v>
      </c>
      <c r="F7046" s="3">
        <v>109.56799837819781</v>
      </c>
    </row>
    <row r="7047" spans="1:6">
      <c r="A7047">
        <v>29</v>
      </c>
      <c r="B7047">
        <v>-89.090999999999994</v>
      </c>
      <c r="C7047">
        <v>229</v>
      </c>
      <c r="D7047">
        <v>49000</v>
      </c>
      <c r="E7047">
        <v>101</v>
      </c>
      <c r="F7047" s="3">
        <v>91.800011323773532</v>
      </c>
    </row>
    <row r="7048" spans="1:6">
      <c r="A7048">
        <v>30</v>
      </c>
      <c r="B7048">
        <v>-88.971999999999994</v>
      </c>
      <c r="C7048">
        <v>229</v>
      </c>
      <c r="D7048">
        <v>49000</v>
      </c>
      <c r="E7048">
        <v>72</v>
      </c>
      <c r="F7048" s="3">
        <v>80.409824027165186</v>
      </c>
    </row>
    <row r="7049" spans="1:6">
      <c r="A7049">
        <v>31</v>
      </c>
      <c r="B7049">
        <v>-88.86</v>
      </c>
      <c r="C7049">
        <v>229</v>
      </c>
      <c r="D7049">
        <v>49000</v>
      </c>
      <c r="E7049">
        <v>94</v>
      </c>
      <c r="F7049" s="3">
        <v>74.949292300117818</v>
      </c>
    </row>
    <row r="7050" spans="1:6">
      <c r="A7050">
        <v>32</v>
      </c>
      <c r="B7050">
        <v>-88.751999999999995</v>
      </c>
      <c r="C7050">
        <v>229</v>
      </c>
      <c r="D7050">
        <v>49000</v>
      </c>
      <c r="E7050">
        <v>85</v>
      </c>
      <c r="F7050" s="3">
        <v>72.383400135768397</v>
      </c>
    </row>
    <row r="7051" spans="1:6">
      <c r="A7051" t="s">
        <v>0</v>
      </c>
    </row>
    <row r="7052" spans="1:6">
      <c r="A7052" t="s">
        <v>0</v>
      </c>
    </row>
    <row r="7053" spans="1:6">
      <c r="A7053" t="s">
        <v>0</v>
      </c>
    </row>
    <row r="7054" spans="1:6">
      <c r="A7054" t="s">
        <v>0</v>
      </c>
    </row>
    <row r="7055" spans="1:6">
      <c r="A7055" t="s">
        <v>278</v>
      </c>
    </row>
    <row r="7056" spans="1:6">
      <c r="A7056" t="s">
        <v>2</v>
      </c>
    </row>
    <row r="7057" spans="1:10">
      <c r="A7057" t="s">
        <v>3</v>
      </c>
    </row>
    <row r="7058" spans="1:10">
      <c r="A7058" t="s">
        <v>4</v>
      </c>
    </row>
    <row r="7059" spans="1:10">
      <c r="A7059" t="s">
        <v>5</v>
      </c>
    </row>
    <row r="7060" spans="1:10">
      <c r="A7060" t="s">
        <v>229</v>
      </c>
    </row>
    <row r="7061" spans="1:10">
      <c r="A7061" t="s">
        <v>7</v>
      </c>
    </row>
    <row r="7062" spans="1:10">
      <c r="A7062" t="s">
        <v>8</v>
      </c>
    </row>
    <row r="7063" spans="1:10">
      <c r="A7063" t="s">
        <v>9</v>
      </c>
    </row>
    <row r="7064" spans="1:10">
      <c r="A7064" t="s">
        <v>10</v>
      </c>
    </row>
    <row r="7065" spans="1:10">
      <c r="A7065" t="s">
        <v>11</v>
      </c>
    </row>
    <row r="7066" spans="1:10">
      <c r="A7066" t="s">
        <v>0</v>
      </c>
    </row>
    <row r="7067" spans="1:10">
      <c r="A7067" t="s">
        <v>0</v>
      </c>
    </row>
    <row r="7068" spans="1:10">
      <c r="A7068" t="s">
        <v>354</v>
      </c>
      <c r="B7068" t="s">
        <v>333</v>
      </c>
      <c r="C7068" t="s">
        <v>336</v>
      </c>
      <c r="D7068" t="s">
        <v>353</v>
      </c>
      <c r="E7068" t="s">
        <v>352</v>
      </c>
      <c r="F7068" t="s">
        <v>373</v>
      </c>
    </row>
    <row r="7069" spans="1:10">
      <c r="A7069">
        <v>1</v>
      </c>
      <c r="B7069">
        <v>-92.248000000000005</v>
      </c>
      <c r="C7069">
        <v>230</v>
      </c>
      <c r="D7069">
        <v>49000</v>
      </c>
      <c r="E7069">
        <v>34</v>
      </c>
      <c r="F7069" s="3">
        <v>74.392564050435212</v>
      </c>
      <c r="J7069" t="s">
        <v>527</v>
      </c>
    </row>
    <row r="7070" spans="1:10">
      <c r="A7070">
        <v>2</v>
      </c>
      <c r="B7070">
        <v>-92.138999999999996</v>
      </c>
      <c r="C7070">
        <v>230</v>
      </c>
      <c r="D7070">
        <v>49000</v>
      </c>
      <c r="E7070">
        <v>47</v>
      </c>
      <c r="F7070" s="3">
        <v>74.39331743489025</v>
      </c>
    </row>
    <row r="7071" spans="1:10">
      <c r="A7071">
        <v>3</v>
      </c>
      <c r="B7071">
        <v>-92.024000000000001</v>
      </c>
      <c r="C7071">
        <v>230</v>
      </c>
      <c r="D7071">
        <v>49000</v>
      </c>
      <c r="E7071">
        <v>66</v>
      </c>
      <c r="F7071" s="3">
        <v>74.396836433853807</v>
      </c>
    </row>
    <row r="7072" spans="1:10">
      <c r="A7072">
        <v>4</v>
      </c>
      <c r="B7072">
        <v>-91.912000000000006</v>
      </c>
      <c r="C7072">
        <v>230</v>
      </c>
      <c r="D7072">
        <v>49000</v>
      </c>
      <c r="E7072">
        <v>71</v>
      </c>
      <c r="F7072" s="3">
        <v>74.410734982702607</v>
      </c>
    </row>
    <row r="7073" spans="1:6">
      <c r="A7073">
        <v>5</v>
      </c>
      <c r="B7073">
        <v>-91.8</v>
      </c>
      <c r="C7073">
        <v>230</v>
      </c>
      <c r="D7073">
        <v>49000</v>
      </c>
      <c r="E7073">
        <v>79</v>
      </c>
      <c r="F7073" s="3">
        <v>74.461349411605156</v>
      </c>
    </row>
    <row r="7074" spans="1:6">
      <c r="A7074">
        <v>6</v>
      </c>
      <c r="B7074">
        <v>-91.694000000000003</v>
      </c>
      <c r="C7074">
        <v>230</v>
      </c>
      <c r="D7074">
        <v>49000</v>
      </c>
      <c r="E7074">
        <v>86</v>
      </c>
      <c r="F7074" s="3">
        <v>74.614608708004553</v>
      </c>
    </row>
    <row r="7075" spans="1:6">
      <c r="A7075">
        <v>7</v>
      </c>
      <c r="B7075">
        <v>-91.581000000000003</v>
      </c>
      <c r="C7075">
        <v>230</v>
      </c>
      <c r="D7075">
        <v>49000</v>
      </c>
      <c r="E7075">
        <v>89</v>
      </c>
      <c r="F7075" s="3">
        <v>75.100608287369482</v>
      </c>
    </row>
    <row r="7076" spans="1:6">
      <c r="A7076">
        <v>8</v>
      </c>
      <c r="B7076">
        <v>-91.465000000000003</v>
      </c>
      <c r="C7076">
        <v>230</v>
      </c>
      <c r="D7076">
        <v>49000</v>
      </c>
      <c r="E7076">
        <v>102</v>
      </c>
      <c r="F7076" s="3">
        <v>76.509852547936063</v>
      </c>
    </row>
    <row r="7077" spans="1:6">
      <c r="A7077">
        <v>9</v>
      </c>
      <c r="B7077">
        <v>-91.349000000000004</v>
      </c>
      <c r="C7077">
        <v>230</v>
      </c>
      <c r="D7077">
        <v>49000</v>
      </c>
      <c r="E7077">
        <v>106</v>
      </c>
      <c r="F7077" s="3">
        <v>80.144724640636937</v>
      </c>
    </row>
    <row r="7078" spans="1:6">
      <c r="A7078">
        <v>10</v>
      </c>
      <c r="B7078">
        <v>-91.233999999999995</v>
      </c>
      <c r="C7078">
        <v>230</v>
      </c>
      <c r="D7078">
        <v>49000</v>
      </c>
      <c r="E7078">
        <v>111</v>
      </c>
      <c r="F7078" s="3">
        <v>88.486995644264994</v>
      </c>
    </row>
    <row r="7079" spans="1:6">
      <c r="A7079">
        <v>11</v>
      </c>
      <c r="B7079">
        <v>-91.123999999999995</v>
      </c>
      <c r="C7079">
        <v>230</v>
      </c>
      <c r="D7079">
        <v>49000</v>
      </c>
      <c r="E7079">
        <v>128</v>
      </c>
      <c r="F7079" s="3">
        <v>104.80611938123775</v>
      </c>
    </row>
    <row r="7080" spans="1:6">
      <c r="A7080">
        <v>12</v>
      </c>
      <c r="B7080">
        <v>-91.009</v>
      </c>
      <c r="C7080">
        <v>230</v>
      </c>
      <c r="D7080">
        <v>49000</v>
      </c>
      <c r="E7080">
        <v>165</v>
      </c>
      <c r="F7080" s="3">
        <v>136.37360021514093</v>
      </c>
    </row>
    <row r="7081" spans="1:6">
      <c r="A7081">
        <v>13</v>
      </c>
      <c r="B7081">
        <v>-90.894999999999996</v>
      </c>
      <c r="C7081">
        <v>230</v>
      </c>
      <c r="D7081">
        <v>49000</v>
      </c>
      <c r="E7081">
        <v>169</v>
      </c>
      <c r="F7081" s="3">
        <v>188.78444375420224</v>
      </c>
    </row>
    <row r="7082" spans="1:6">
      <c r="A7082">
        <v>14</v>
      </c>
      <c r="B7082">
        <v>-90.787000000000006</v>
      </c>
      <c r="C7082">
        <v>230</v>
      </c>
      <c r="D7082">
        <v>49000</v>
      </c>
      <c r="E7082">
        <v>273</v>
      </c>
      <c r="F7082" s="3">
        <v>262.08712717085973</v>
      </c>
    </row>
    <row r="7083" spans="1:6">
      <c r="A7083">
        <v>15</v>
      </c>
      <c r="B7083">
        <v>-90.671999999999997</v>
      </c>
      <c r="C7083">
        <v>230</v>
      </c>
      <c r="D7083">
        <v>49000</v>
      </c>
      <c r="E7083">
        <v>334</v>
      </c>
      <c r="F7083" s="3">
        <v>364.65701592060105</v>
      </c>
    </row>
    <row r="7084" spans="1:6">
      <c r="A7084">
        <v>16</v>
      </c>
      <c r="B7084">
        <v>-90.555999999999997</v>
      </c>
      <c r="C7084">
        <v>230</v>
      </c>
      <c r="D7084">
        <v>49000</v>
      </c>
      <c r="E7084">
        <v>459</v>
      </c>
      <c r="F7084" s="3">
        <v>483.98284894048032</v>
      </c>
    </row>
    <row r="7085" spans="1:6">
      <c r="A7085">
        <v>17</v>
      </c>
      <c r="B7085">
        <v>-90.44</v>
      </c>
      <c r="C7085">
        <v>230</v>
      </c>
      <c r="D7085">
        <v>49000</v>
      </c>
      <c r="E7085">
        <v>586</v>
      </c>
      <c r="F7085" s="3">
        <v>599.55457173594277</v>
      </c>
    </row>
    <row r="7086" spans="1:6">
      <c r="A7086">
        <v>18</v>
      </c>
      <c r="B7086">
        <v>-90.325000000000003</v>
      </c>
      <c r="C7086">
        <v>230</v>
      </c>
      <c r="D7086">
        <v>49000</v>
      </c>
      <c r="E7086">
        <v>664</v>
      </c>
      <c r="F7086" s="3">
        <v>685.65938186790504</v>
      </c>
    </row>
    <row r="7087" spans="1:6">
      <c r="A7087">
        <v>19</v>
      </c>
      <c r="B7087">
        <v>-90.218999999999994</v>
      </c>
      <c r="C7087">
        <v>230</v>
      </c>
      <c r="D7087">
        <v>49000</v>
      </c>
      <c r="E7087">
        <v>787</v>
      </c>
      <c r="F7087" s="3">
        <v>721.21645419840081</v>
      </c>
    </row>
    <row r="7088" spans="1:6">
      <c r="A7088">
        <v>20</v>
      </c>
      <c r="B7088">
        <v>-90.105999999999995</v>
      </c>
      <c r="C7088">
        <v>230</v>
      </c>
      <c r="D7088">
        <v>49000</v>
      </c>
      <c r="E7088">
        <v>753</v>
      </c>
      <c r="F7088" s="3">
        <v>703.46162497529167</v>
      </c>
    </row>
    <row r="7089" spans="1:6">
      <c r="A7089">
        <v>21</v>
      </c>
      <c r="B7089">
        <v>-89.991</v>
      </c>
      <c r="C7089">
        <v>230</v>
      </c>
      <c r="D7089">
        <v>49000</v>
      </c>
      <c r="E7089">
        <v>645</v>
      </c>
      <c r="F7089" s="3">
        <v>631.39171475361502</v>
      </c>
    </row>
    <row r="7090" spans="1:6">
      <c r="A7090">
        <v>22</v>
      </c>
      <c r="B7090">
        <v>-89.876999999999995</v>
      </c>
      <c r="C7090">
        <v>230</v>
      </c>
      <c r="D7090">
        <v>49000</v>
      </c>
      <c r="E7090">
        <v>527</v>
      </c>
      <c r="F7090" s="3">
        <v>524.28054459779878</v>
      </c>
    </row>
    <row r="7091" spans="1:6">
      <c r="A7091">
        <v>23</v>
      </c>
      <c r="B7091">
        <v>-89.757999999999996</v>
      </c>
      <c r="C7091">
        <v>230</v>
      </c>
      <c r="D7091">
        <v>49000</v>
      </c>
      <c r="E7091">
        <v>362</v>
      </c>
      <c r="F7091" s="3">
        <v>400.53998373670311</v>
      </c>
    </row>
    <row r="7092" spans="1:6">
      <c r="A7092">
        <v>24</v>
      </c>
      <c r="B7092">
        <v>-89.641999999999996</v>
      </c>
      <c r="C7092">
        <v>230</v>
      </c>
      <c r="D7092">
        <v>49000</v>
      </c>
      <c r="E7092">
        <v>277</v>
      </c>
      <c r="F7092" s="3">
        <v>290.71165931910315</v>
      </c>
    </row>
    <row r="7093" spans="1:6">
      <c r="A7093">
        <v>25</v>
      </c>
      <c r="B7093">
        <v>-89.534999999999997</v>
      </c>
      <c r="C7093">
        <v>230</v>
      </c>
      <c r="D7093">
        <v>49000</v>
      </c>
      <c r="E7093">
        <v>196</v>
      </c>
      <c r="F7093" s="3">
        <v>210.44809412687474</v>
      </c>
    </row>
    <row r="7094" spans="1:6">
      <c r="A7094">
        <v>26</v>
      </c>
      <c r="B7094">
        <v>-89.43</v>
      </c>
      <c r="C7094">
        <v>230</v>
      </c>
      <c r="D7094">
        <v>49000</v>
      </c>
      <c r="E7094">
        <v>171</v>
      </c>
      <c r="F7094" s="3">
        <v>154.13368908548006</v>
      </c>
    </row>
    <row r="7095" spans="1:6">
      <c r="A7095">
        <v>27</v>
      </c>
      <c r="B7095">
        <v>-89.316000000000003</v>
      </c>
      <c r="C7095">
        <v>230</v>
      </c>
      <c r="D7095">
        <v>49000</v>
      </c>
      <c r="E7095">
        <v>113</v>
      </c>
      <c r="F7095" s="3">
        <v>115.23919176279909</v>
      </c>
    </row>
    <row r="7096" spans="1:6">
      <c r="A7096">
        <v>28</v>
      </c>
      <c r="B7096">
        <v>-89.195999999999998</v>
      </c>
      <c r="C7096">
        <v>230</v>
      </c>
      <c r="D7096">
        <v>49000</v>
      </c>
      <c r="E7096">
        <v>108</v>
      </c>
      <c r="F7096" s="3">
        <v>92.67018017103581</v>
      </c>
    </row>
    <row r="7097" spans="1:6">
      <c r="A7097">
        <v>29</v>
      </c>
      <c r="B7097">
        <v>-89.090999999999994</v>
      </c>
      <c r="C7097">
        <v>230</v>
      </c>
      <c r="D7097">
        <v>49000</v>
      </c>
      <c r="E7097">
        <v>95</v>
      </c>
      <c r="F7097" s="3">
        <v>82.706456072083952</v>
      </c>
    </row>
    <row r="7098" spans="1:6">
      <c r="A7098">
        <v>30</v>
      </c>
      <c r="B7098">
        <v>-88.971999999999994</v>
      </c>
      <c r="C7098">
        <v>230</v>
      </c>
      <c r="D7098">
        <v>49000</v>
      </c>
      <c r="E7098">
        <v>97</v>
      </c>
      <c r="F7098" s="3">
        <v>77.48888707154687</v>
      </c>
    </row>
    <row r="7099" spans="1:6">
      <c r="A7099">
        <v>31</v>
      </c>
      <c r="B7099">
        <v>-88.86</v>
      </c>
      <c r="C7099">
        <v>230</v>
      </c>
      <c r="D7099">
        <v>49000</v>
      </c>
      <c r="E7099">
        <v>96</v>
      </c>
      <c r="F7099" s="3">
        <v>75.507071881796676</v>
      </c>
    </row>
    <row r="7100" spans="1:6">
      <c r="A7100">
        <v>32</v>
      </c>
      <c r="B7100">
        <v>-88.751999999999995</v>
      </c>
      <c r="C7100">
        <v>230</v>
      </c>
      <c r="D7100">
        <v>49000</v>
      </c>
      <c r="E7100">
        <v>82</v>
      </c>
      <c r="F7100" s="3">
        <v>74.77479649594811</v>
      </c>
    </row>
    <row r="7101" spans="1:6">
      <c r="A7101" t="s">
        <v>0</v>
      </c>
    </row>
    <row r="7102" spans="1:6">
      <c r="A7102" t="s">
        <v>0</v>
      </c>
    </row>
    <row r="7103" spans="1:6">
      <c r="A7103" t="s">
        <v>0</v>
      </c>
    </row>
    <row r="7104" spans="1:6">
      <c r="A7104" t="s">
        <v>0</v>
      </c>
    </row>
    <row r="7105" spans="1:10">
      <c r="A7105" t="s">
        <v>279</v>
      </c>
    </row>
    <row r="7106" spans="1:10">
      <c r="A7106" t="s">
        <v>2</v>
      </c>
    </row>
    <row r="7107" spans="1:10">
      <c r="A7107" t="s">
        <v>3</v>
      </c>
    </row>
    <row r="7108" spans="1:10">
      <c r="A7108" t="s">
        <v>4</v>
      </c>
    </row>
    <row r="7109" spans="1:10">
      <c r="A7109" t="s">
        <v>5</v>
      </c>
    </row>
    <row r="7110" spans="1:10">
      <c r="A7110" t="s">
        <v>227</v>
      </c>
    </row>
    <row r="7111" spans="1:10">
      <c r="A7111" t="s">
        <v>7</v>
      </c>
    </row>
    <row r="7112" spans="1:10">
      <c r="A7112" t="s">
        <v>8</v>
      </c>
    </row>
    <row r="7113" spans="1:10">
      <c r="A7113" t="s">
        <v>9</v>
      </c>
    </row>
    <row r="7114" spans="1:10">
      <c r="A7114" t="s">
        <v>10</v>
      </c>
    </row>
    <row r="7115" spans="1:10">
      <c r="A7115" t="s">
        <v>11</v>
      </c>
    </row>
    <row r="7116" spans="1:10">
      <c r="A7116" t="s">
        <v>0</v>
      </c>
    </row>
    <row r="7117" spans="1:10">
      <c r="A7117" t="s">
        <v>0</v>
      </c>
    </row>
    <row r="7118" spans="1:10">
      <c r="A7118" t="s">
        <v>354</v>
      </c>
      <c r="B7118" t="s">
        <v>333</v>
      </c>
      <c r="C7118" t="s">
        <v>336</v>
      </c>
      <c r="D7118" t="s">
        <v>353</v>
      </c>
      <c r="E7118" t="s">
        <v>352</v>
      </c>
      <c r="F7118" t="s">
        <v>373</v>
      </c>
    </row>
    <row r="7119" spans="1:10">
      <c r="A7119">
        <v>1</v>
      </c>
      <c r="B7119">
        <v>-92.248000000000005</v>
      </c>
      <c r="C7119">
        <v>228</v>
      </c>
      <c r="D7119">
        <v>49000</v>
      </c>
      <c r="E7119">
        <v>42</v>
      </c>
      <c r="F7119" s="3">
        <v>71.838710434450405</v>
      </c>
      <c r="J7119" t="s">
        <v>528</v>
      </c>
    </row>
    <row r="7120" spans="1:10">
      <c r="A7120">
        <v>2</v>
      </c>
      <c r="B7120">
        <v>-92.138999999999996</v>
      </c>
      <c r="C7120">
        <v>228</v>
      </c>
      <c r="D7120">
        <v>49000</v>
      </c>
      <c r="E7120">
        <v>43</v>
      </c>
      <c r="F7120" s="3">
        <v>71.839219280251939</v>
      </c>
    </row>
    <row r="7121" spans="1:6">
      <c r="A7121">
        <v>3</v>
      </c>
      <c r="B7121">
        <v>-92.024000000000001</v>
      </c>
      <c r="C7121">
        <v>228</v>
      </c>
      <c r="D7121">
        <v>49000</v>
      </c>
      <c r="E7121">
        <v>49</v>
      </c>
      <c r="F7121" s="3">
        <v>71.841750055895503</v>
      </c>
    </row>
    <row r="7122" spans="1:6">
      <c r="A7122">
        <v>4</v>
      </c>
      <c r="B7122">
        <v>-91.912000000000006</v>
      </c>
      <c r="C7122">
        <v>228</v>
      </c>
      <c r="D7122">
        <v>49000</v>
      </c>
      <c r="E7122">
        <v>89</v>
      </c>
      <c r="F7122" s="3">
        <v>71.852340167727988</v>
      </c>
    </row>
    <row r="7123" spans="1:6">
      <c r="A7123">
        <v>5</v>
      </c>
      <c r="B7123">
        <v>-91.8</v>
      </c>
      <c r="C7123">
        <v>228</v>
      </c>
      <c r="D7123">
        <v>49000</v>
      </c>
      <c r="E7123">
        <v>85</v>
      </c>
      <c r="F7123" s="3">
        <v>71.892994638714782</v>
      </c>
    </row>
    <row r="7124" spans="1:6">
      <c r="A7124">
        <v>6</v>
      </c>
      <c r="B7124">
        <v>-91.694000000000003</v>
      </c>
      <c r="C7124">
        <v>228</v>
      </c>
      <c r="D7124">
        <v>49000</v>
      </c>
      <c r="E7124">
        <v>103</v>
      </c>
      <c r="F7124" s="3">
        <v>72.021946936988584</v>
      </c>
    </row>
    <row r="7125" spans="1:6">
      <c r="A7125">
        <v>7</v>
      </c>
      <c r="B7125">
        <v>-91.581000000000003</v>
      </c>
      <c r="C7125">
        <v>228</v>
      </c>
      <c r="D7125">
        <v>49000</v>
      </c>
      <c r="E7125">
        <v>77</v>
      </c>
      <c r="F7125" s="3">
        <v>72.448897724965931</v>
      </c>
    </row>
    <row r="7126" spans="1:6">
      <c r="A7126">
        <v>8</v>
      </c>
      <c r="B7126">
        <v>-91.465000000000003</v>
      </c>
      <c r="C7126">
        <v>228</v>
      </c>
      <c r="D7126">
        <v>49000</v>
      </c>
      <c r="E7126">
        <v>103</v>
      </c>
      <c r="F7126" s="3">
        <v>73.737372776227005</v>
      </c>
    </row>
    <row r="7127" spans="1:6">
      <c r="A7127">
        <v>9</v>
      </c>
      <c r="B7127">
        <v>-91.349000000000004</v>
      </c>
      <c r="C7127">
        <v>228</v>
      </c>
      <c r="D7127">
        <v>49000</v>
      </c>
      <c r="E7127">
        <v>92</v>
      </c>
      <c r="F7127" s="3">
        <v>77.179941908459497</v>
      </c>
    </row>
    <row r="7128" spans="1:6">
      <c r="A7128">
        <v>10</v>
      </c>
      <c r="B7128">
        <v>-91.233999999999995</v>
      </c>
      <c r="C7128">
        <v>228</v>
      </c>
      <c r="D7128">
        <v>49000</v>
      </c>
      <c r="E7128">
        <v>107</v>
      </c>
      <c r="F7128" s="3">
        <v>85.321074514929833</v>
      </c>
    </row>
    <row r="7129" spans="1:6">
      <c r="A7129">
        <v>11</v>
      </c>
      <c r="B7129">
        <v>-91.123999999999995</v>
      </c>
      <c r="C7129">
        <v>228</v>
      </c>
      <c r="D7129">
        <v>49000</v>
      </c>
      <c r="E7129">
        <v>124</v>
      </c>
      <c r="F7129" s="3">
        <v>101.63549662679107</v>
      </c>
    </row>
    <row r="7130" spans="1:6">
      <c r="A7130">
        <v>12</v>
      </c>
      <c r="B7130">
        <v>-91.009</v>
      </c>
      <c r="C7130">
        <v>228</v>
      </c>
      <c r="D7130">
        <v>49000</v>
      </c>
      <c r="E7130">
        <v>166</v>
      </c>
      <c r="F7130" s="3">
        <v>133.80613159313418</v>
      </c>
    </row>
    <row r="7131" spans="1:6">
      <c r="A7131">
        <v>13</v>
      </c>
      <c r="B7131">
        <v>-90.894999999999996</v>
      </c>
      <c r="C7131">
        <v>228</v>
      </c>
      <c r="D7131">
        <v>49000</v>
      </c>
      <c r="E7131">
        <v>210</v>
      </c>
      <c r="F7131" s="3">
        <v>187.97113824752773</v>
      </c>
    </row>
    <row r="7132" spans="1:6">
      <c r="A7132">
        <v>14</v>
      </c>
      <c r="B7132">
        <v>-90.787000000000006</v>
      </c>
      <c r="C7132">
        <v>228</v>
      </c>
      <c r="D7132">
        <v>49000</v>
      </c>
      <c r="E7132">
        <v>259</v>
      </c>
      <c r="F7132" s="3">
        <v>264.32967482754242</v>
      </c>
    </row>
    <row r="7133" spans="1:6">
      <c r="A7133">
        <v>15</v>
      </c>
      <c r="B7133">
        <v>-90.671999999999997</v>
      </c>
      <c r="C7133">
        <v>228</v>
      </c>
      <c r="D7133">
        <v>49000</v>
      </c>
      <c r="E7133">
        <v>339</v>
      </c>
      <c r="F7133" s="3">
        <v>371.34251258740119</v>
      </c>
    </row>
    <row r="7134" spans="1:6">
      <c r="A7134">
        <v>16</v>
      </c>
      <c r="B7134">
        <v>-90.555999999999997</v>
      </c>
      <c r="C7134">
        <v>228</v>
      </c>
      <c r="D7134">
        <v>49000</v>
      </c>
      <c r="E7134">
        <v>440</v>
      </c>
      <c r="F7134" s="3">
        <v>494.99801142694287</v>
      </c>
    </row>
    <row r="7135" spans="1:6">
      <c r="A7135">
        <v>17</v>
      </c>
      <c r="B7135">
        <v>-90.44</v>
      </c>
      <c r="C7135">
        <v>228</v>
      </c>
      <c r="D7135">
        <v>49000</v>
      </c>
      <c r="E7135">
        <v>591</v>
      </c>
      <c r="F7135" s="3">
        <v>612.41495728919722</v>
      </c>
    </row>
    <row r="7136" spans="1:6">
      <c r="A7136">
        <v>18</v>
      </c>
      <c r="B7136">
        <v>-90.325000000000003</v>
      </c>
      <c r="C7136">
        <v>228</v>
      </c>
      <c r="D7136">
        <v>49000</v>
      </c>
      <c r="E7136">
        <v>711</v>
      </c>
      <c r="F7136" s="3">
        <v>695.72983068736835</v>
      </c>
    </row>
    <row r="7137" spans="1:6">
      <c r="A7137">
        <v>19</v>
      </c>
      <c r="B7137">
        <v>-90.218999999999994</v>
      </c>
      <c r="C7137">
        <v>228</v>
      </c>
      <c r="D7137">
        <v>49000</v>
      </c>
      <c r="E7137">
        <v>780</v>
      </c>
      <c r="F7137" s="3">
        <v>724.07833870055219</v>
      </c>
    </row>
    <row r="7138" spans="1:6">
      <c r="A7138">
        <v>20</v>
      </c>
      <c r="B7138">
        <v>-90.105999999999995</v>
      </c>
      <c r="C7138">
        <v>228</v>
      </c>
      <c r="D7138">
        <v>49000</v>
      </c>
      <c r="E7138">
        <v>691</v>
      </c>
      <c r="F7138" s="3">
        <v>695.2159814273997</v>
      </c>
    </row>
    <row r="7139" spans="1:6">
      <c r="A7139">
        <v>21</v>
      </c>
      <c r="B7139">
        <v>-89.991</v>
      </c>
      <c r="C7139">
        <v>228</v>
      </c>
      <c r="D7139">
        <v>49000</v>
      </c>
      <c r="E7139">
        <v>676</v>
      </c>
      <c r="F7139" s="3">
        <v>611.50253000927648</v>
      </c>
    </row>
    <row r="7140" spans="1:6">
      <c r="A7140">
        <v>22</v>
      </c>
      <c r="B7140">
        <v>-89.876999999999995</v>
      </c>
      <c r="C7140">
        <v>228</v>
      </c>
      <c r="D7140">
        <v>49000</v>
      </c>
      <c r="E7140">
        <v>485</v>
      </c>
      <c r="F7140" s="3">
        <v>496.06932043530873</v>
      </c>
    </row>
    <row r="7141" spans="1:6">
      <c r="A7141">
        <v>23</v>
      </c>
      <c r="B7141">
        <v>-89.757999999999996</v>
      </c>
      <c r="C7141">
        <v>228</v>
      </c>
      <c r="D7141">
        <v>49000</v>
      </c>
      <c r="E7141">
        <v>382</v>
      </c>
      <c r="F7141" s="3">
        <v>369.29494420397924</v>
      </c>
    </row>
    <row r="7142" spans="1:6">
      <c r="A7142">
        <v>24</v>
      </c>
      <c r="B7142">
        <v>-89.641999999999996</v>
      </c>
      <c r="C7142">
        <v>228</v>
      </c>
      <c r="D7142">
        <v>49000</v>
      </c>
      <c r="E7142">
        <v>237</v>
      </c>
      <c r="F7142" s="3">
        <v>261.86635732003492</v>
      </c>
    </row>
    <row r="7143" spans="1:6">
      <c r="A7143">
        <v>25</v>
      </c>
      <c r="B7143">
        <v>-89.534999999999997</v>
      </c>
      <c r="C7143">
        <v>228</v>
      </c>
      <c r="D7143">
        <v>49000</v>
      </c>
      <c r="E7143">
        <v>153</v>
      </c>
      <c r="F7143" s="3">
        <v>186.79175018353567</v>
      </c>
    </row>
    <row r="7144" spans="1:6">
      <c r="A7144">
        <v>26</v>
      </c>
      <c r="B7144">
        <v>-89.43</v>
      </c>
      <c r="C7144">
        <v>228</v>
      </c>
      <c r="D7144">
        <v>49000</v>
      </c>
      <c r="E7144">
        <v>147</v>
      </c>
      <c r="F7144" s="3">
        <v>136.42169841891749</v>
      </c>
    </row>
    <row r="7145" spans="1:6">
      <c r="A7145">
        <v>27</v>
      </c>
      <c r="B7145">
        <v>-89.316000000000003</v>
      </c>
      <c r="C7145">
        <v>228</v>
      </c>
      <c r="D7145">
        <v>49000</v>
      </c>
      <c r="E7145">
        <v>108</v>
      </c>
      <c r="F7145" s="3">
        <v>103.29208468273387</v>
      </c>
    </row>
    <row r="7146" spans="1:6">
      <c r="A7146">
        <v>28</v>
      </c>
      <c r="B7146">
        <v>-89.195999999999998</v>
      </c>
      <c r="C7146">
        <v>228</v>
      </c>
      <c r="D7146">
        <v>49000</v>
      </c>
      <c r="E7146">
        <v>106</v>
      </c>
      <c r="F7146" s="3">
        <v>85.116413324503526</v>
      </c>
    </row>
    <row r="7147" spans="1:6">
      <c r="A7147">
        <v>29</v>
      </c>
      <c r="B7147">
        <v>-89.090999999999994</v>
      </c>
      <c r="C7147">
        <v>228</v>
      </c>
      <c r="D7147">
        <v>49000</v>
      </c>
      <c r="E7147">
        <v>73</v>
      </c>
      <c r="F7147" s="3">
        <v>77.553341917898152</v>
      </c>
    </row>
    <row r="7148" spans="1:6">
      <c r="A7148">
        <v>30</v>
      </c>
      <c r="B7148">
        <v>-88.971999999999994</v>
      </c>
      <c r="C7148">
        <v>228</v>
      </c>
      <c r="D7148">
        <v>49000</v>
      </c>
      <c r="E7148">
        <v>77</v>
      </c>
      <c r="F7148" s="3">
        <v>73.827969965814148</v>
      </c>
    </row>
    <row r="7149" spans="1:6">
      <c r="A7149">
        <v>31</v>
      </c>
      <c r="B7149">
        <v>-88.86</v>
      </c>
      <c r="C7149">
        <v>228</v>
      </c>
      <c r="D7149">
        <v>49000</v>
      </c>
      <c r="E7149">
        <v>78</v>
      </c>
      <c r="F7149" s="3">
        <v>72.507451327547358</v>
      </c>
    </row>
    <row r="7150" spans="1:6">
      <c r="A7150">
        <v>32</v>
      </c>
      <c r="B7150">
        <v>-88.751999999999995</v>
      </c>
      <c r="C7150">
        <v>228</v>
      </c>
      <c r="D7150">
        <v>49000</v>
      </c>
      <c r="E7150">
        <v>75</v>
      </c>
      <c r="F7150" s="3">
        <v>72.05249970566318</v>
      </c>
    </row>
    <row r="7151" spans="1:6">
      <c r="A7151" t="s">
        <v>0</v>
      </c>
    </row>
    <row r="7152" spans="1:6">
      <c r="A7152" t="s">
        <v>0</v>
      </c>
    </row>
    <row r="7153" spans="1:6">
      <c r="A7153" t="s">
        <v>0</v>
      </c>
    </row>
    <row r="7154" spans="1:6">
      <c r="A7154" t="s">
        <v>0</v>
      </c>
    </row>
    <row r="7155" spans="1:6">
      <c r="A7155" t="s">
        <v>280</v>
      </c>
    </row>
    <row r="7156" spans="1:6">
      <c r="A7156" t="s">
        <v>2</v>
      </c>
    </row>
    <row r="7157" spans="1:6">
      <c r="A7157" t="s">
        <v>3</v>
      </c>
    </row>
    <row r="7158" spans="1:6">
      <c r="A7158" t="s">
        <v>4</v>
      </c>
    </row>
    <row r="7159" spans="1:6">
      <c r="A7159" t="s">
        <v>5</v>
      </c>
    </row>
    <row r="7160" spans="1:6">
      <c r="A7160" t="s">
        <v>225</v>
      </c>
    </row>
    <row r="7161" spans="1:6">
      <c r="A7161" t="s">
        <v>7</v>
      </c>
    </row>
    <row r="7162" spans="1:6">
      <c r="A7162" t="s">
        <v>8</v>
      </c>
    </row>
    <row r="7163" spans="1:6">
      <c r="A7163" t="s">
        <v>9</v>
      </c>
    </row>
    <row r="7164" spans="1:6">
      <c r="A7164" t="s">
        <v>10</v>
      </c>
    </row>
    <row r="7165" spans="1:6">
      <c r="A7165" t="s">
        <v>11</v>
      </c>
    </row>
    <row r="7166" spans="1:6">
      <c r="A7166" t="s">
        <v>0</v>
      </c>
    </row>
    <row r="7167" spans="1:6">
      <c r="A7167" t="s">
        <v>0</v>
      </c>
    </row>
    <row r="7168" spans="1:6">
      <c r="A7168" t="s">
        <v>354</v>
      </c>
      <c r="B7168" t="s">
        <v>333</v>
      </c>
      <c r="C7168" t="s">
        <v>336</v>
      </c>
      <c r="D7168" t="s">
        <v>353</v>
      </c>
      <c r="E7168" t="s">
        <v>352</v>
      </c>
      <c r="F7168" t="s">
        <v>373</v>
      </c>
    </row>
    <row r="7169" spans="1:10">
      <c r="A7169">
        <v>1</v>
      </c>
      <c r="B7169">
        <v>-92.248000000000005</v>
      </c>
      <c r="C7169">
        <v>229</v>
      </c>
      <c r="D7169">
        <v>49000</v>
      </c>
      <c r="E7169">
        <v>31</v>
      </c>
      <c r="F7169" s="3">
        <v>70.147554856744861</v>
      </c>
      <c r="J7169" t="s">
        <v>529</v>
      </c>
    </row>
    <row r="7170" spans="1:10">
      <c r="A7170">
        <v>2</v>
      </c>
      <c r="B7170">
        <v>-92.138999999999996</v>
      </c>
      <c r="C7170">
        <v>229</v>
      </c>
      <c r="D7170">
        <v>49000</v>
      </c>
      <c r="E7170">
        <v>47</v>
      </c>
      <c r="F7170" s="3">
        <v>70.149087165439255</v>
      </c>
    </row>
    <row r="7171" spans="1:10">
      <c r="A7171">
        <v>3</v>
      </c>
      <c r="B7171">
        <v>-92.024000000000001</v>
      </c>
      <c r="C7171">
        <v>229</v>
      </c>
      <c r="D7171">
        <v>49000</v>
      </c>
      <c r="E7171">
        <v>52</v>
      </c>
      <c r="F7171" s="3">
        <v>70.155918547282297</v>
      </c>
    </row>
    <row r="7172" spans="1:10">
      <c r="A7172">
        <v>4</v>
      </c>
      <c r="B7172">
        <v>-91.912000000000006</v>
      </c>
      <c r="C7172">
        <v>229</v>
      </c>
      <c r="D7172">
        <v>49000</v>
      </c>
      <c r="E7172">
        <v>79</v>
      </c>
      <c r="F7172" s="3">
        <v>70.18170033888218</v>
      </c>
    </row>
    <row r="7173" spans="1:10">
      <c r="A7173">
        <v>5</v>
      </c>
      <c r="B7173">
        <v>-91.8</v>
      </c>
      <c r="C7173">
        <v>229</v>
      </c>
      <c r="D7173">
        <v>49000</v>
      </c>
      <c r="E7173">
        <v>82</v>
      </c>
      <c r="F7173" s="3">
        <v>70.271525773772908</v>
      </c>
    </row>
    <row r="7174" spans="1:10">
      <c r="A7174">
        <v>6</v>
      </c>
      <c r="B7174">
        <v>-91.694000000000003</v>
      </c>
      <c r="C7174">
        <v>229</v>
      </c>
      <c r="D7174">
        <v>49000</v>
      </c>
      <c r="E7174">
        <v>82</v>
      </c>
      <c r="F7174" s="3">
        <v>70.532366587881228</v>
      </c>
    </row>
    <row r="7175" spans="1:10">
      <c r="A7175">
        <v>7</v>
      </c>
      <c r="B7175">
        <v>-91.581000000000003</v>
      </c>
      <c r="C7175">
        <v>229</v>
      </c>
      <c r="D7175">
        <v>49000</v>
      </c>
      <c r="E7175">
        <v>99</v>
      </c>
      <c r="F7175" s="3">
        <v>71.325363278727423</v>
      </c>
    </row>
    <row r="7176" spans="1:10">
      <c r="A7176">
        <v>8</v>
      </c>
      <c r="B7176">
        <v>-91.465000000000003</v>
      </c>
      <c r="C7176">
        <v>229</v>
      </c>
      <c r="D7176">
        <v>49000</v>
      </c>
      <c r="E7176">
        <v>88</v>
      </c>
      <c r="F7176" s="3">
        <v>73.527979315672596</v>
      </c>
    </row>
    <row r="7177" spans="1:10">
      <c r="A7177">
        <v>9</v>
      </c>
      <c r="B7177">
        <v>-91.349000000000004</v>
      </c>
      <c r="C7177">
        <v>229</v>
      </c>
      <c r="D7177">
        <v>49000</v>
      </c>
      <c r="E7177">
        <v>112</v>
      </c>
      <c r="F7177" s="3">
        <v>78.971721342042699</v>
      </c>
    </row>
    <row r="7178" spans="1:10">
      <c r="A7178">
        <v>10</v>
      </c>
      <c r="B7178">
        <v>-91.233999999999995</v>
      </c>
      <c r="C7178">
        <v>229</v>
      </c>
      <c r="D7178">
        <v>49000</v>
      </c>
      <c r="E7178">
        <v>114</v>
      </c>
      <c r="F7178" s="3">
        <v>90.952589375270122</v>
      </c>
    </row>
    <row r="7179" spans="1:10">
      <c r="A7179">
        <v>11</v>
      </c>
      <c r="B7179">
        <v>-91.123999999999995</v>
      </c>
      <c r="C7179">
        <v>229</v>
      </c>
      <c r="D7179">
        <v>49000</v>
      </c>
      <c r="E7179">
        <v>122</v>
      </c>
      <c r="F7179" s="3">
        <v>113.46278636041241</v>
      </c>
    </row>
    <row r="7180" spans="1:10">
      <c r="A7180">
        <v>12</v>
      </c>
      <c r="B7180">
        <v>-91.009</v>
      </c>
      <c r="C7180">
        <v>229</v>
      </c>
      <c r="D7180">
        <v>49000</v>
      </c>
      <c r="E7180">
        <v>183</v>
      </c>
      <c r="F7180" s="3">
        <v>155.27055819449666</v>
      </c>
    </row>
    <row r="7181" spans="1:10">
      <c r="A7181">
        <v>13</v>
      </c>
      <c r="B7181">
        <v>-90.894999999999996</v>
      </c>
      <c r="C7181">
        <v>229</v>
      </c>
      <c r="D7181">
        <v>49000</v>
      </c>
      <c r="E7181">
        <v>214</v>
      </c>
      <c r="F7181" s="3">
        <v>221.85560670881978</v>
      </c>
    </row>
    <row r="7182" spans="1:10">
      <c r="A7182">
        <v>14</v>
      </c>
      <c r="B7182">
        <v>-90.787000000000006</v>
      </c>
      <c r="C7182">
        <v>229</v>
      </c>
      <c r="D7182">
        <v>49000</v>
      </c>
      <c r="E7182">
        <v>300</v>
      </c>
      <c r="F7182" s="3">
        <v>311.20695625489918</v>
      </c>
    </row>
    <row r="7183" spans="1:10">
      <c r="A7183">
        <v>15</v>
      </c>
      <c r="B7183">
        <v>-90.671999999999997</v>
      </c>
      <c r="C7183">
        <v>229</v>
      </c>
      <c r="D7183">
        <v>49000</v>
      </c>
      <c r="E7183">
        <v>405</v>
      </c>
      <c r="F7183" s="3">
        <v>430.79835390881294</v>
      </c>
    </row>
    <row r="7184" spans="1:10">
      <c r="A7184">
        <v>16</v>
      </c>
      <c r="B7184">
        <v>-90.555999999999997</v>
      </c>
      <c r="C7184">
        <v>229</v>
      </c>
      <c r="D7184">
        <v>49000</v>
      </c>
      <c r="E7184">
        <v>509</v>
      </c>
      <c r="F7184" s="3">
        <v>562.89519266488173</v>
      </c>
    </row>
    <row r="7185" spans="1:6">
      <c r="A7185">
        <v>17</v>
      </c>
      <c r="B7185">
        <v>-90.44</v>
      </c>
      <c r="C7185">
        <v>229</v>
      </c>
      <c r="D7185">
        <v>49000</v>
      </c>
      <c r="E7185">
        <v>707</v>
      </c>
      <c r="F7185" s="3">
        <v>682.55211187300733</v>
      </c>
    </row>
    <row r="7186" spans="1:6">
      <c r="A7186">
        <v>18</v>
      </c>
      <c r="B7186">
        <v>-90.325000000000003</v>
      </c>
      <c r="C7186">
        <v>229</v>
      </c>
      <c r="D7186">
        <v>49000</v>
      </c>
      <c r="E7186">
        <v>779</v>
      </c>
      <c r="F7186" s="3">
        <v>762.04996808145609</v>
      </c>
    </row>
    <row r="7187" spans="1:6">
      <c r="A7187">
        <v>19</v>
      </c>
      <c r="B7187">
        <v>-90.218999999999994</v>
      </c>
      <c r="C7187">
        <v>229</v>
      </c>
      <c r="D7187">
        <v>49000</v>
      </c>
      <c r="E7187">
        <v>780</v>
      </c>
      <c r="F7187" s="3">
        <v>783.17474380823251</v>
      </c>
    </row>
    <row r="7188" spans="1:6">
      <c r="A7188">
        <v>20</v>
      </c>
      <c r="B7188">
        <v>-90.105999999999995</v>
      </c>
      <c r="C7188">
        <v>229</v>
      </c>
      <c r="D7188">
        <v>49000</v>
      </c>
      <c r="E7188">
        <v>822</v>
      </c>
      <c r="F7188" s="3">
        <v>745.00869210526048</v>
      </c>
    </row>
    <row r="7189" spans="1:6">
      <c r="A7189">
        <v>21</v>
      </c>
      <c r="B7189">
        <v>-89.991</v>
      </c>
      <c r="C7189">
        <v>229</v>
      </c>
      <c r="D7189">
        <v>49000</v>
      </c>
      <c r="E7189">
        <v>681</v>
      </c>
      <c r="F7189" s="3">
        <v>652.02773667977101</v>
      </c>
    </row>
    <row r="7190" spans="1:6">
      <c r="A7190">
        <v>22</v>
      </c>
      <c r="B7190">
        <v>-89.876999999999995</v>
      </c>
      <c r="C7190">
        <v>229</v>
      </c>
      <c r="D7190">
        <v>49000</v>
      </c>
      <c r="E7190">
        <v>508</v>
      </c>
      <c r="F7190" s="3">
        <v>528.41648329988277</v>
      </c>
    </row>
    <row r="7191" spans="1:6">
      <c r="A7191">
        <v>23</v>
      </c>
      <c r="B7191">
        <v>-89.757999999999996</v>
      </c>
      <c r="C7191">
        <v>229</v>
      </c>
      <c r="D7191">
        <v>49000</v>
      </c>
      <c r="E7191">
        <v>363</v>
      </c>
      <c r="F7191" s="3">
        <v>394.10595546581811</v>
      </c>
    </row>
    <row r="7192" spans="1:6">
      <c r="A7192">
        <v>24</v>
      </c>
      <c r="B7192">
        <v>-89.641999999999996</v>
      </c>
      <c r="C7192">
        <v>229</v>
      </c>
      <c r="D7192">
        <v>49000</v>
      </c>
      <c r="E7192">
        <v>276</v>
      </c>
      <c r="F7192" s="3">
        <v>280.04147431935917</v>
      </c>
    </row>
    <row r="7193" spans="1:6">
      <c r="A7193">
        <v>25</v>
      </c>
      <c r="B7193">
        <v>-89.534999999999997</v>
      </c>
      <c r="C7193">
        <v>229</v>
      </c>
      <c r="D7193">
        <v>49000</v>
      </c>
      <c r="E7193">
        <v>178</v>
      </c>
      <c r="F7193" s="3">
        <v>199.46967854694645</v>
      </c>
    </row>
    <row r="7194" spans="1:6">
      <c r="A7194">
        <v>26</v>
      </c>
      <c r="B7194">
        <v>-89.43</v>
      </c>
      <c r="C7194">
        <v>229</v>
      </c>
      <c r="D7194">
        <v>49000</v>
      </c>
      <c r="E7194">
        <v>146</v>
      </c>
      <c r="F7194" s="3">
        <v>144.49422504863298</v>
      </c>
    </row>
    <row r="7195" spans="1:6">
      <c r="A7195">
        <v>27</v>
      </c>
      <c r="B7195">
        <v>-89.316000000000003</v>
      </c>
      <c r="C7195">
        <v>229</v>
      </c>
      <c r="D7195">
        <v>49000</v>
      </c>
      <c r="E7195">
        <v>119</v>
      </c>
      <c r="F7195" s="3">
        <v>107.48048709318101</v>
      </c>
    </row>
    <row r="7196" spans="1:6">
      <c r="A7196">
        <v>28</v>
      </c>
      <c r="B7196">
        <v>-89.195999999999998</v>
      </c>
      <c r="C7196">
        <v>229</v>
      </c>
      <c r="D7196">
        <v>49000</v>
      </c>
      <c r="E7196">
        <v>109</v>
      </c>
      <c r="F7196" s="3">
        <v>86.525694010905255</v>
      </c>
    </row>
    <row r="7197" spans="1:6">
      <c r="A7197">
        <v>29</v>
      </c>
      <c r="B7197">
        <v>-89.090999999999994</v>
      </c>
      <c r="C7197">
        <v>229</v>
      </c>
      <c r="D7197">
        <v>49000</v>
      </c>
      <c r="E7197">
        <v>92</v>
      </c>
      <c r="F7197" s="3">
        <v>77.476743687468485</v>
      </c>
    </row>
    <row r="7198" spans="1:6">
      <c r="A7198">
        <v>30</v>
      </c>
      <c r="B7198">
        <v>-88.971999999999994</v>
      </c>
      <c r="C7198">
        <v>229</v>
      </c>
      <c r="D7198">
        <v>49000</v>
      </c>
      <c r="E7198">
        <v>91</v>
      </c>
      <c r="F7198" s="3">
        <v>72.82996333298162</v>
      </c>
    </row>
    <row r="7199" spans="1:6">
      <c r="A7199">
        <v>31</v>
      </c>
      <c r="B7199">
        <v>-88.86</v>
      </c>
      <c r="C7199">
        <v>229</v>
      </c>
      <c r="D7199">
        <v>49000</v>
      </c>
      <c r="E7199">
        <v>80</v>
      </c>
      <c r="F7199" s="3">
        <v>71.098271271204695</v>
      </c>
    </row>
    <row r="7200" spans="1:6">
      <c r="A7200">
        <v>32</v>
      </c>
      <c r="B7200">
        <v>-88.751999999999995</v>
      </c>
      <c r="C7200">
        <v>229</v>
      </c>
      <c r="D7200">
        <v>49000</v>
      </c>
      <c r="E7200">
        <v>74</v>
      </c>
      <c r="F7200" s="3">
        <v>70.468988807148747</v>
      </c>
    </row>
    <row r="7201" spans="1:1">
      <c r="A7201" t="s">
        <v>0</v>
      </c>
    </row>
    <row r="7202" spans="1:1">
      <c r="A7202" t="s">
        <v>0</v>
      </c>
    </row>
    <row r="7203" spans="1:1">
      <c r="A7203" t="s">
        <v>0</v>
      </c>
    </row>
    <row r="7204" spans="1:1">
      <c r="A7204" t="s">
        <v>0</v>
      </c>
    </row>
    <row r="7205" spans="1:1">
      <c r="A7205" t="s">
        <v>281</v>
      </c>
    </row>
    <row r="7206" spans="1:1">
      <c r="A7206" t="s">
        <v>2</v>
      </c>
    </row>
    <row r="7207" spans="1:1">
      <c r="A7207" t="s">
        <v>3</v>
      </c>
    </row>
    <row r="7208" spans="1:1">
      <c r="A7208" t="s">
        <v>4</v>
      </c>
    </row>
    <row r="7209" spans="1:1">
      <c r="A7209" t="s">
        <v>5</v>
      </c>
    </row>
    <row r="7210" spans="1:1">
      <c r="A7210" t="s">
        <v>223</v>
      </c>
    </row>
    <row r="7211" spans="1:1">
      <c r="A7211" t="s">
        <v>7</v>
      </c>
    </row>
    <row r="7212" spans="1:1">
      <c r="A7212" t="s">
        <v>8</v>
      </c>
    </row>
    <row r="7213" spans="1:1">
      <c r="A7213" t="s">
        <v>9</v>
      </c>
    </row>
    <row r="7214" spans="1:1">
      <c r="A7214" t="s">
        <v>10</v>
      </c>
    </row>
    <row r="7215" spans="1:1">
      <c r="A7215" t="s">
        <v>11</v>
      </c>
    </row>
    <row r="7216" spans="1:1">
      <c r="A7216" t="s">
        <v>0</v>
      </c>
    </row>
    <row r="7217" spans="1:10">
      <c r="A7217" t="s">
        <v>0</v>
      </c>
    </row>
    <row r="7218" spans="1:10">
      <c r="A7218" t="s">
        <v>354</v>
      </c>
      <c r="B7218" t="s">
        <v>333</v>
      </c>
      <c r="C7218" t="s">
        <v>336</v>
      </c>
      <c r="D7218" t="s">
        <v>353</v>
      </c>
      <c r="E7218" t="s">
        <v>352</v>
      </c>
      <c r="F7218" t="s">
        <v>373</v>
      </c>
    </row>
    <row r="7219" spans="1:10">
      <c r="A7219">
        <v>1</v>
      </c>
      <c r="B7219">
        <v>-92.248000000000005</v>
      </c>
      <c r="C7219">
        <v>230</v>
      </c>
      <c r="D7219">
        <v>49000</v>
      </c>
      <c r="E7219">
        <v>31</v>
      </c>
      <c r="F7219" s="3">
        <v>67.945358947183493</v>
      </c>
      <c r="J7219" t="s">
        <v>530</v>
      </c>
    </row>
    <row r="7220" spans="1:10">
      <c r="A7220">
        <v>2</v>
      </c>
      <c r="B7220">
        <v>-92.138999999999996</v>
      </c>
      <c r="C7220">
        <v>230</v>
      </c>
      <c r="D7220">
        <v>49000</v>
      </c>
      <c r="E7220">
        <v>36</v>
      </c>
      <c r="F7220" s="3">
        <v>67.947189372906607</v>
      </c>
    </row>
    <row r="7221" spans="1:10">
      <c r="A7221">
        <v>3</v>
      </c>
      <c r="B7221">
        <v>-92.024000000000001</v>
      </c>
      <c r="C7221">
        <v>230</v>
      </c>
      <c r="D7221">
        <v>49000</v>
      </c>
      <c r="E7221">
        <v>58</v>
      </c>
      <c r="F7221" s="3">
        <v>67.955257322349865</v>
      </c>
    </row>
    <row r="7222" spans="1:10">
      <c r="A7222">
        <v>4</v>
      </c>
      <c r="B7222">
        <v>-91.912000000000006</v>
      </c>
      <c r="C7222">
        <v>230</v>
      </c>
      <c r="D7222">
        <v>49000</v>
      </c>
      <c r="E7222">
        <v>70</v>
      </c>
      <c r="F7222" s="3">
        <v>67.985362634402478</v>
      </c>
    </row>
    <row r="7223" spans="1:10">
      <c r="A7223">
        <v>5</v>
      </c>
      <c r="B7223">
        <v>-91.8</v>
      </c>
      <c r="C7223">
        <v>230</v>
      </c>
      <c r="D7223">
        <v>49000</v>
      </c>
      <c r="E7223">
        <v>87</v>
      </c>
      <c r="F7223" s="3">
        <v>68.089077533433283</v>
      </c>
    </row>
    <row r="7224" spans="1:10">
      <c r="A7224">
        <v>6</v>
      </c>
      <c r="B7224">
        <v>-91.694000000000003</v>
      </c>
      <c r="C7224">
        <v>230</v>
      </c>
      <c r="D7224">
        <v>49000</v>
      </c>
      <c r="E7224">
        <v>79</v>
      </c>
      <c r="F7224" s="3">
        <v>68.386997764297575</v>
      </c>
    </row>
    <row r="7225" spans="1:10">
      <c r="A7225">
        <v>7</v>
      </c>
      <c r="B7225">
        <v>-91.581000000000003</v>
      </c>
      <c r="C7225">
        <v>230</v>
      </c>
      <c r="D7225">
        <v>49000</v>
      </c>
      <c r="E7225">
        <v>72</v>
      </c>
      <c r="F7225" s="3">
        <v>69.282660560666542</v>
      </c>
    </row>
    <row r="7226" spans="1:10">
      <c r="A7226">
        <v>8</v>
      </c>
      <c r="B7226">
        <v>-91.465000000000003</v>
      </c>
      <c r="C7226">
        <v>230</v>
      </c>
      <c r="D7226">
        <v>49000</v>
      </c>
      <c r="E7226">
        <v>105</v>
      </c>
      <c r="F7226" s="3">
        <v>71.741612609699587</v>
      </c>
    </row>
    <row r="7227" spans="1:10">
      <c r="A7227">
        <v>9</v>
      </c>
      <c r="B7227">
        <v>-91.349000000000004</v>
      </c>
      <c r="C7227">
        <v>230</v>
      </c>
      <c r="D7227">
        <v>49000</v>
      </c>
      <c r="E7227">
        <v>96</v>
      </c>
      <c r="F7227" s="3">
        <v>77.747283949553264</v>
      </c>
    </row>
    <row r="7228" spans="1:10">
      <c r="A7228">
        <v>10</v>
      </c>
      <c r="B7228">
        <v>-91.233999999999995</v>
      </c>
      <c r="C7228">
        <v>230</v>
      </c>
      <c r="D7228">
        <v>49000</v>
      </c>
      <c r="E7228">
        <v>124</v>
      </c>
      <c r="F7228" s="3">
        <v>90.808043836309153</v>
      </c>
    </row>
    <row r="7229" spans="1:10">
      <c r="A7229">
        <v>11</v>
      </c>
      <c r="B7229">
        <v>-91.123999999999995</v>
      </c>
      <c r="C7229">
        <v>230</v>
      </c>
      <c r="D7229">
        <v>49000</v>
      </c>
      <c r="E7229">
        <v>139</v>
      </c>
      <c r="F7229" s="3">
        <v>115.05930238436997</v>
      </c>
    </row>
    <row r="7230" spans="1:10">
      <c r="A7230">
        <v>12</v>
      </c>
      <c r="B7230">
        <v>-91.009</v>
      </c>
      <c r="C7230">
        <v>230</v>
      </c>
      <c r="D7230">
        <v>49000</v>
      </c>
      <c r="E7230">
        <v>163</v>
      </c>
      <c r="F7230" s="3">
        <v>159.55274194315567</v>
      </c>
    </row>
    <row r="7231" spans="1:10">
      <c r="A7231">
        <v>13</v>
      </c>
      <c r="B7231">
        <v>-90.894999999999996</v>
      </c>
      <c r="C7231">
        <v>230</v>
      </c>
      <c r="D7231">
        <v>49000</v>
      </c>
      <c r="E7231">
        <v>245</v>
      </c>
      <c r="F7231" s="3">
        <v>229.50558441357541</v>
      </c>
    </row>
    <row r="7232" spans="1:10">
      <c r="A7232">
        <v>14</v>
      </c>
      <c r="B7232">
        <v>-90.787000000000006</v>
      </c>
      <c r="C7232">
        <v>230</v>
      </c>
      <c r="D7232">
        <v>49000</v>
      </c>
      <c r="E7232">
        <v>305</v>
      </c>
      <c r="F7232" s="3">
        <v>322.13462874916166</v>
      </c>
    </row>
    <row r="7233" spans="1:6">
      <c r="A7233">
        <v>15</v>
      </c>
      <c r="B7233">
        <v>-90.671999999999997</v>
      </c>
      <c r="C7233">
        <v>230</v>
      </c>
      <c r="D7233">
        <v>49000</v>
      </c>
      <c r="E7233">
        <v>395</v>
      </c>
      <c r="F7233" s="3">
        <v>444.28162024351838</v>
      </c>
    </row>
    <row r="7234" spans="1:6">
      <c r="A7234">
        <v>16</v>
      </c>
      <c r="B7234">
        <v>-90.555999999999997</v>
      </c>
      <c r="C7234">
        <v>230</v>
      </c>
      <c r="D7234">
        <v>49000</v>
      </c>
      <c r="E7234">
        <v>534</v>
      </c>
      <c r="F7234" s="3">
        <v>576.758583559351</v>
      </c>
    </row>
    <row r="7235" spans="1:6">
      <c r="A7235">
        <v>17</v>
      </c>
      <c r="B7235">
        <v>-90.44</v>
      </c>
      <c r="C7235">
        <v>230</v>
      </c>
      <c r="D7235">
        <v>49000</v>
      </c>
      <c r="E7235">
        <v>691</v>
      </c>
      <c r="F7235" s="3">
        <v>693.75926740718569</v>
      </c>
    </row>
    <row r="7236" spans="1:6">
      <c r="A7236">
        <v>18</v>
      </c>
      <c r="B7236">
        <v>-90.325000000000003</v>
      </c>
      <c r="C7236">
        <v>230</v>
      </c>
      <c r="D7236">
        <v>49000</v>
      </c>
      <c r="E7236">
        <v>814</v>
      </c>
      <c r="F7236" s="3">
        <v>767.77373820164598</v>
      </c>
    </row>
    <row r="7237" spans="1:6">
      <c r="A7237">
        <v>19</v>
      </c>
      <c r="B7237">
        <v>-90.218999999999994</v>
      </c>
      <c r="C7237">
        <v>230</v>
      </c>
      <c r="D7237">
        <v>49000</v>
      </c>
      <c r="E7237">
        <v>811</v>
      </c>
      <c r="F7237" s="3">
        <v>782.38637247839506</v>
      </c>
    </row>
    <row r="7238" spans="1:6">
      <c r="A7238">
        <v>20</v>
      </c>
      <c r="B7238">
        <v>-90.105999999999995</v>
      </c>
      <c r="C7238">
        <v>230</v>
      </c>
      <c r="D7238">
        <v>49000</v>
      </c>
      <c r="E7238">
        <v>791</v>
      </c>
      <c r="F7238" s="3">
        <v>737.43589898156881</v>
      </c>
    </row>
    <row r="7239" spans="1:6">
      <c r="A7239">
        <v>21</v>
      </c>
      <c r="B7239">
        <v>-89.991</v>
      </c>
      <c r="C7239">
        <v>230</v>
      </c>
      <c r="D7239">
        <v>49000</v>
      </c>
      <c r="E7239">
        <v>684</v>
      </c>
      <c r="F7239" s="3">
        <v>639.40326654249475</v>
      </c>
    </row>
    <row r="7240" spans="1:6">
      <c r="A7240">
        <v>22</v>
      </c>
      <c r="B7240">
        <v>-89.876999999999995</v>
      </c>
      <c r="C7240">
        <v>230</v>
      </c>
      <c r="D7240">
        <v>49000</v>
      </c>
      <c r="E7240">
        <v>477</v>
      </c>
      <c r="F7240" s="3">
        <v>513.55775623084378</v>
      </c>
    </row>
    <row r="7241" spans="1:6">
      <c r="A7241">
        <v>23</v>
      </c>
      <c r="B7241">
        <v>-89.757999999999996</v>
      </c>
      <c r="C7241">
        <v>230</v>
      </c>
      <c r="D7241">
        <v>49000</v>
      </c>
      <c r="E7241">
        <v>363</v>
      </c>
      <c r="F7241" s="3">
        <v>379.72818948033762</v>
      </c>
    </row>
    <row r="7242" spans="1:6">
      <c r="A7242">
        <v>24</v>
      </c>
      <c r="B7242">
        <v>-89.641999999999996</v>
      </c>
      <c r="C7242">
        <v>230</v>
      </c>
      <c r="D7242">
        <v>49000</v>
      </c>
      <c r="E7242">
        <v>234</v>
      </c>
      <c r="F7242" s="3">
        <v>267.94550176107867</v>
      </c>
    </row>
    <row r="7243" spans="1:6">
      <c r="A7243">
        <v>25</v>
      </c>
      <c r="B7243">
        <v>-89.534999999999997</v>
      </c>
      <c r="C7243">
        <v>230</v>
      </c>
      <c r="D7243">
        <v>49000</v>
      </c>
      <c r="E7243">
        <v>171</v>
      </c>
      <c r="F7243" s="3">
        <v>190.04992950112651</v>
      </c>
    </row>
    <row r="7244" spans="1:6">
      <c r="A7244">
        <v>26</v>
      </c>
      <c r="B7244">
        <v>-89.43</v>
      </c>
      <c r="C7244">
        <v>230</v>
      </c>
      <c r="D7244">
        <v>49000</v>
      </c>
      <c r="E7244">
        <v>150</v>
      </c>
      <c r="F7244" s="3">
        <v>137.51931905943724</v>
      </c>
    </row>
    <row r="7245" spans="1:6">
      <c r="A7245">
        <v>27</v>
      </c>
      <c r="B7245">
        <v>-89.316000000000003</v>
      </c>
      <c r="C7245">
        <v>230</v>
      </c>
      <c r="D7245">
        <v>49000</v>
      </c>
      <c r="E7245">
        <v>129</v>
      </c>
      <c r="F7245" s="3">
        <v>102.54703765889916</v>
      </c>
    </row>
    <row r="7246" spans="1:6">
      <c r="A7246">
        <v>28</v>
      </c>
      <c r="B7246">
        <v>-89.195999999999998</v>
      </c>
      <c r="C7246">
        <v>230</v>
      </c>
      <c r="D7246">
        <v>49000</v>
      </c>
      <c r="E7246">
        <v>110</v>
      </c>
      <c r="F7246" s="3">
        <v>82.973238522875548</v>
      </c>
    </row>
    <row r="7247" spans="1:6">
      <c r="A7247">
        <v>29</v>
      </c>
      <c r="B7247">
        <v>-89.090999999999994</v>
      </c>
      <c r="C7247">
        <v>230</v>
      </c>
      <c r="D7247">
        <v>49000</v>
      </c>
      <c r="E7247">
        <v>89</v>
      </c>
      <c r="F7247" s="3">
        <v>74.611668407617088</v>
      </c>
    </row>
    <row r="7248" spans="1:6">
      <c r="A7248">
        <v>30</v>
      </c>
      <c r="B7248">
        <v>-88.971999999999994</v>
      </c>
      <c r="C7248">
        <v>230</v>
      </c>
      <c r="D7248">
        <v>49000</v>
      </c>
      <c r="E7248">
        <v>93</v>
      </c>
      <c r="F7248" s="3">
        <v>70.361161723302104</v>
      </c>
    </row>
    <row r="7249" spans="1:6">
      <c r="A7249">
        <v>31</v>
      </c>
      <c r="B7249">
        <v>-88.86</v>
      </c>
      <c r="C7249">
        <v>230</v>
      </c>
      <c r="D7249">
        <v>49000</v>
      </c>
      <c r="E7249">
        <v>91</v>
      </c>
      <c r="F7249" s="3">
        <v>68.793644802386822</v>
      </c>
    </row>
    <row r="7250" spans="1:6">
      <c r="A7250">
        <v>32</v>
      </c>
      <c r="B7250">
        <v>-88.751999999999995</v>
      </c>
      <c r="C7250">
        <v>230</v>
      </c>
      <c r="D7250">
        <v>49000</v>
      </c>
      <c r="E7250">
        <v>68</v>
      </c>
      <c r="F7250" s="3">
        <v>68.229546812024736</v>
      </c>
    </row>
    <row r="7251" spans="1:6">
      <c r="A7251" t="s">
        <v>0</v>
      </c>
    </row>
    <row r="7252" spans="1:6">
      <c r="A7252" t="s">
        <v>0</v>
      </c>
    </row>
    <row r="7253" spans="1:6">
      <c r="A7253" t="s">
        <v>0</v>
      </c>
    </row>
    <row r="7254" spans="1:6">
      <c r="A7254" t="s">
        <v>0</v>
      </c>
    </row>
    <row r="7255" spans="1:6">
      <c r="A7255" t="s">
        <v>282</v>
      </c>
    </row>
    <row r="7256" spans="1:6">
      <c r="A7256" t="s">
        <v>2</v>
      </c>
    </row>
    <row r="7257" spans="1:6">
      <c r="A7257" t="s">
        <v>3</v>
      </c>
    </row>
    <row r="7258" spans="1:6">
      <c r="A7258" t="s">
        <v>4</v>
      </c>
    </row>
    <row r="7259" spans="1:6">
      <c r="A7259" t="s">
        <v>5</v>
      </c>
    </row>
    <row r="7260" spans="1:6">
      <c r="A7260" t="s">
        <v>221</v>
      </c>
    </row>
    <row r="7261" spans="1:6">
      <c r="A7261" t="s">
        <v>7</v>
      </c>
    </row>
    <row r="7262" spans="1:6">
      <c r="A7262" t="s">
        <v>8</v>
      </c>
    </row>
    <row r="7263" spans="1:6">
      <c r="A7263" t="s">
        <v>9</v>
      </c>
    </row>
    <row r="7264" spans="1:6">
      <c r="A7264" t="s">
        <v>10</v>
      </c>
    </row>
    <row r="7265" spans="1:10">
      <c r="A7265" t="s">
        <v>11</v>
      </c>
    </row>
    <row r="7266" spans="1:10">
      <c r="A7266" t="s">
        <v>0</v>
      </c>
    </row>
    <row r="7267" spans="1:10">
      <c r="A7267" t="s">
        <v>0</v>
      </c>
    </row>
    <row r="7268" spans="1:10">
      <c r="A7268" t="s">
        <v>354</v>
      </c>
      <c r="B7268" t="s">
        <v>333</v>
      </c>
      <c r="C7268" t="s">
        <v>336</v>
      </c>
      <c r="D7268" t="s">
        <v>353</v>
      </c>
      <c r="E7268" t="s">
        <v>352</v>
      </c>
      <c r="F7268" t="s">
        <v>373</v>
      </c>
    </row>
    <row r="7269" spans="1:10">
      <c r="A7269">
        <v>1</v>
      </c>
      <c r="B7269">
        <v>-92.248000000000005</v>
      </c>
      <c r="C7269">
        <v>228</v>
      </c>
      <c r="D7269">
        <v>49000</v>
      </c>
      <c r="E7269">
        <v>42</v>
      </c>
      <c r="F7269" s="3">
        <v>74.726898440395317</v>
      </c>
      <c r="J7269" t="s">
        <v>531</v>
      </c>
    </row>
    <row r="7270" spans="1:10">
      <c r="A7270">
        <v>2</v>
      </c>
      <c r="B7270">
        <v>-92.138999999999996</v>
      </c>
      <c r="C7270">
        <v>228</v>
      </c>
      <c r="D7270">
        <v>49000</v>
      </c>
      <c r="E7270">
        <v>46</v>
      </c>
      <c r="F7270" s="3">
        <v>74.728309818732143</v>
      </c>
    </row>
    <row r="7271" spans="1:10">
      <c r="A7271">
        <v>3</v>
      </c>
      <c r="B7271">
        <v>-92.024000000000001</v>
      </c>
      <c r="C7271">
        <v>228</v>
      </c>
      <c r="D7271">
        <v>49000</v>
      </c>
      <c r="E7271">
        <v>58</v>
      </c>
      <c r="F7271" s="3">
        <v>74.734807824341758</v>
      </c>
    </row>
    <row r="7272" spans="1:10">
      <c r="A7272">
        <v>4</v>
      </c>
      <c r="B7272">
        <v>-91.912000000000006</v>
      </c>
      <c r="C7272">
        <v>228</v>
      </c>
      <c r="D7272">
        <v>49000</v>
      </c>
      <c r="E7272">
        <v>73</v>
      </c>
      <c r="F7272" s="3">
        <v>74.760038587596895</v>
      </c>
    </row>
    <row r="7273" spans="1:10">
      <c r="A7273">
        <v>5</v>
      </c>
      <c r="B7273">
        <v>-91.8</v>
      </c>
      <c r="C7273">
        <v>228</v>
      </c>
      <c r="D7273">
        <v>49000</v>
      </c>
      <c r="E7273">
        <v>99</v>
      </c>
      <c r="F7273" s="3">
        <v>74.85013498878908</v>
      </c>
    </row>
    <row r="7274" spans="1:10">
      <c r="A7274">
        <v>6</v>
      </c>
      <c r="B7274">
        <v>-91.694000000000003</v>
      </c>
      <c r="C7274">
        <v>228</v>
      </c>
      <c r="D7274">
        <v>49000</v>
      </c>
      <c r="E7274">
        <v>80</v>
      </c>
      <c r="F7274" s="3">
        <v>75.117132589359372</v>
      </c>
    </row>
    <row r="7275" spans="1:10">
      <c r="A7275">
        <v>7</v>
      </c>
      <c r="B7275">
        <v>-91.581000000000003</v>
      </c>
      <c r="C7275">
        <v>228</v>
      </c>
      <c r="D7275">
        <v>49000</v>
      </c>
      <c r="E7275">
        <v>89</v>
      </c>
      <c r="F7275" s="3">
        <v>75.94299404322814</v>
      </c>
    </row>
    <row r="7276" spans="1:10">
      <c r="A7276">
        <v>8</v>
      </c>
      <c r="B7276">
        <v>-91.465000000000003</v>
      </c>
      <c r="C7276">
        <v>228</v>
      </c>
      <c r="D7276">
        <v>49000</v>
      </c>
      <c r="E7276">
        <v>84</v>
      </c>
      <c r="F7276" s="3">
        <v>78.269468603400441</v>
      </c>
    </row>
    <row r="7277" spans="1:10">
      <c r="A7277">
        <v>9</v>
      </c>
      <c r="B7277">
        <v>-91.349000000000004</v>
      </c>
      <c r="C7277">
        <v>228</v>
      </c>
      <c r="D7277">
        <v>49000</v>
      </c>
      <c r="E7277">
        <v>108</v>
      </c>
      <c r="F7277" s="3">
        <v>84.078085999949067</v>
      </c>
    </row>
    <row r="7278" spans="1:10">
      <c r="A7278">
        <v>10</v>
      </c>
      <c r="B7278">
        <v>-91.233999999999995</v>
      </c>
      <c r="C7278">
        <v>228</v>
      </c>
      <c r="D7278">
        <v>49000</v>
      </c>
      <c r="E7278">
        <v>112</v>
      </c>
      <c r="F7278" s="3">
        <v>96.93809835812776</v>
      </c>
    </row>
    <row r="7279" spans="1:10">
      <c r="A7279">
        <v>11</v>
      </c>
      <c r="B7279">
        <v>-91.123999999999995</v>
      </c>
      <c r="C7279">
        <v>228</v>
      </c>
      <c r="D7279">
        <v>49000</v>
      </c>
      <c r="E7279">
        <v>152</v>
      </c>
      <c r="F7279" s="3">
        <v>121.13871489935684</v>
      </c>
    </row>
    <row r="7280" spans="1:10">
      <c r="A7280">
        <v>12</v>
      </c>
      <c r="B7280">
        <v>-91.009</v>
      </c>
      <c r="C7280">
        <v>228</v>
      </c>
      <c r="D7280">
        <v>49000</v>
      </c>
      <c r="E7280">
        <v>187</v>
      </c>
      <c r="F7280" s="3">
        <v>165.95662505894074</v>
      </c>
    </row>
    <row r="7281" spans="1:6">
      <c r="A7281">
        <v>13</v>
      </c>
      <c r="B7281">
        <v>-90.894999999999996</v>
      </c>
      <c r="C7281">
        <v>228</v>
      </c>
      <c r="D7281">
        <v>49000</v>
      </c>
      <c r="E7281">
        <v>241</v>
      </c>
      <c r="F7281" s="3">
        <v>236.76967912102765</v>
      </c>
    </row>
    <row r="7282" spans="1:6">
      <c r="A7282">
        <v>14</v>
      </c>
      <c r="B7282">
        <v>-90.787000000000006</v>
      </c>
      <c r="C7282">
        <v>228</v>
      </c>
      <c r="D7282">
        <v>49000</v>
      </c>
      <c r="E7282">
        <v>303</v>
      </c>
      <c r="F7282" s="3">
        <v>330.53420280243932</v>
      </c>
    </row>
    <row r="7283" spans="1:6">
      <c r="A7283">
        <v>15</v>
      </c>
      <c r="B7283">
        <v>-90.671999999999997</v>
      </c>
      <c r="C7283">
        <v>228</v>
      </c>
      <c r="D7283">
        <v>49000</v>
      </c>
      <c r="E7283">
        <v>391</v>
      </c>
      <c r="F7283" s="3">
        <v>453.44717328048523</v>
      </c>
    </row>
    <row r="7284" spans="1:6">
      <c r="A7284">
        <v>16</v>
      </c>
      <c r="B7284">
        <v>-90.555999999999997</v>
      </c>
      <c r="C7284">
        <v>228</v>
      </c>
      <c r="D7284">
        <v>49000</v>
      </c>
      <c r="E7284">
        <v>589</v>
      </c>
      <c r="F7284" s="3">
        <v>584.81913018857369</v>
      </c>
    </row>
    <row r="7285" spans="1:6">
      <c r="A7285">
        <v>17</v>
      </c>
      <c r="B7285">
        <v>-90.44</v>
      </c>
      <c r="C7285">
        <v>228</v>
      </c>
      <c r="D7285">
        <v>49000</v>
      </c>
      <c r="E7285">
        <v>693</v>
      </c>
      <c r="F7285" s="3">
        <v>697.36749108696597</v>
      </c>
    </row>
    <row r="7286" spans="1:6">
      <c r="A7286">
        <v>18</v>
      </c>
      <c r="B7286">
        <v>-90.325000000000003</v>
      </c>
      <c r="C7286">
        <v>228</v>
      </c>
      <c r="D7286">
        <v>49000</v>
      </c>
      <c r="E7286">
        <v>803</v>
      </c>
      <c r="F7286" s="3">
        <v>763.20382213071537</v>
      </c>
    </row>
    <row r="7287" spans="1:6">
      <c r="A7287">
        <v>19</v>
      </c>
      <c r="B7287">
        <v>-90.218999999999994</v>
      </c>
      <c r="C7287">
        <v>228</v>
      </c>
      <c r="D7287">
        <v>49000</v>
      </c>
      <c r="E7287">
        <v>825</v>
      </c>
      <c r="F7287" s="3">
        <v>768.02520068506954</v>
      </c>
    </row>
    <row r="7288" spans="1:6">
      <c r="A7288">
        <v>20</v>
      </c>
      <c r="B7288">
        <v>-90.105999999999995</v>
      </c>
      <c r="C7288">
        <v>228</v>
      </c>
      <c r="D7288">
        <v>49000</v>
      </c>
      <c r="E7288">
        <v>725</v>
      </c>
      <c r="F7288" s="3">
        <v>712.76712430436726</v>
      </c>
    </row>
    <row r="7289" spans="1:6">
      <c r="A7289">
        <v>21</v>
      </c>
      <c r="B7289">
        <v>-89.991</v>
      </c>
      <c r="C7289">
        <v>228</v>
      </c>
      <c r="D7289">
        <v>49000</v>
      </c>
      <c r="E7289">
        <v>626</v>
      </c>
      <c r="F7289" s="3">
        <v>607.44218411693146</v>
      </c>
    </row>
    <row r="7290" spans="1:6">
      <c r="A7290">
        <v>22</v>
      </c>
      <c r="B7290">
        <v>-89.876999999999995</v>
      </c>
      <c r="C7290">
        <v>228</v>
      </c>
      <c r="D7290">
        <v>49000</v>
      </c>
      <c r="E7290">
        <v>436</v>
      </c>
      <c r="F7290" s="3">
        <v>479.64038486058234</v>
      </c>
    </row>
    <row r="7291" spans="1:6">
      <c r="A7291">
        <v>23</v>
      </c>
      <c r="B7291">
        <v>-89.757999999999996</v>
      </c>
      <c r="C7291">
        <v>228</v>
      </c>
      <c r="D7291">
        <v>49000</v>
      </c>
      <c r="E7291">
        <v>341</v>
      </c>
      <c r="F7291" s="3">
        <v>349.49628990445939</v>
      </c>
    </row>
    <row r="7292" spans="1:6">
      <c r="A7292">
        <v>24</v>
      </c>
      <c r="B7292">
        <v>-89.641999999999996</v>
      </c>
      <c r="C7292">
        <v>228</v>
      </c>
      <c r="D7292">
        <v>49000</v>
      </c>
      <c r="E7292">
        <v>221</v>
      </c>
      <c r="F7292" s="3">
        <v>245.14881114079867</v>
      </c>
    </row>
    <row r="7293" spans="1:6">
      <c r="A7293">
        <v>25</v>
      </c>
      <c r="B7293">
        <v>-89.534999999999997</v>
      </c>
      <c r="C7293">
        <v>228</v>
      </c>
      <c r="D7293">
        <v>49000</v>
      </c>
      <c r="E7293">
        <v>183</v>
      </c>
      <c r="F7293" s="3">
        <v>175.2535180996652</v>
      </c>
    </row>
    <row r="7294" spans="1:6">
      <c r="A7294">
        <v>26</v>
      </c>
      <c r="B7294">
        <v>-89.43</v>
      </c>
      <c r="C7294">
        <v>228</v>
      </c>
      <c r="D7294">
        <v>49000</v>
      </c>
      <c r="E7294">
        <v>144</v>
      </c>
      <c r="F7294" s="3">
        <v>129.93055560659224</v>
      </c>
    </row>
    <row r="7295" spans="1:6">
      <c r="A7295">
        <v>27</v>
      </c>
      <c r="B7295">
        <v>-89.316000000000003</v>
      </c>
      <c r="C7295">
        <v>228</v>
      </c>
      <c r="D7295">
        <v>49000</v>
      </c>
      <c r="E7295">
        <v>113</v>
      </c>
      <c r="F7295" s="3">
        <v>101.01077663341115</v>
      </c>
    </row>
    <row r="7296" spans="1:6">
      <c r="A7296">
        <v>28</v>
      </c>
      <c r="B7296">
        <v>-89.195999999999998</v>
      </c>
      <c r="C7296">
        <v>228</v>
      </c>
      <c r="D7296">
        <v>49000</v>
      </c>
      <c r="E7296">
        <v>87</v>
      </c>
      <c r="F7296" s="3">
        <v>85.587330446649347</v>
      </c>
    </row>
    <row r="7297" spans="1:6">
      <c r="A7297">
        <v>29</v>
      </c>
      <c r="B7297">
        <v>-89.090999999999994</v>
      </c>
      <c r="C7297">
        <v>228</v>
      </c>
      <c r="D7297">
        <v>49000</v>
      </c>
      <c r="E7297">
        <v>90</v>
      </c>
      <c r="F7297" s="3">
        <v>79.323649225496723</v>
      </c>
    </row>
    <row r="7298" spans="1:6">
      <c r="A7298">
        <v>30</v>
      </c>
      <c r="B7298">
        <v>-88.971999999999994</v>
      </c>
      <c r="C7298">
        <v>228</v>
      </c>
      <c r="D7298">
        <v>49000</v>
      </c>
      <c r="E7298">
        <v>86</v>
      </c>
      <c r="F7298" s="3">
        <v>76.300474327893809</v>
      </c>
    </row>
    <row r="7299" spans="1:6">
      <c r="A7299">
        <v>31</v>
      </c>
      <c r="B7299">
        <v>-88.86</v>
      </c>
      <c r="C7299">
        <v>228</v>
      </c>
      <c r="D7299">
        <v>49000</v>
      </c>
      <c r="E7299">
        <v>79</v>
      </c>
      <c r="F7299" s="3">
        <v>75.248660222913301</v>
      </c>
    </row>
    <row r="7300" spans="1:6">
      <c r="A7300">
        <v>32</v>
      </c>
      <c r="B7300">
        <v>-88.751999999999995</v>
      </c>
      <c r="C7300">
        <v>228</v>
      </c>
      <c r="D7300">
        <v>49000</v>
      </c>
      <c r="E7300">
        <v>102</v>
      </c>
      <c r="F7300" s="3">
        <v>74.891697991012421</v>
      </c>
    </row>
    <row r="7301" spans="1:6">
      <c r="A7301" t="s">
        <v>0</v>
      </c>
    </row>
    <row r="7302" spans="1:6">
      <c r="A7302" t="s">
        <v>0</v>
      </c>
    </row>
    <row r="7303" spans="1:6">
      <c r="A7303" t="s">
        <v>0</v>
      </c>
    </row>
    <row r="7304" spans="1:6">
      <c r="A7304" t="s">
        <v>0</v>
      </c>
    </row>
    <row r="7305" spans="1:6">
      <c r="A7305" t="s">
        <v>283</v>
      </c>
    </row>
    <row r="7306" spans="1:6">
      <c r="A7306" t="s">
        <v>2</v>
      </c>
    </row>
    <row r="7307" spans="1:6">
      <c r="A7307" t="s">
        <v>3</v>
      </c>
    </row>
    <row r="7308" spans="1:6">
      <c r="A7308" t="s">
        <v>4</v>
      </c>
    </row>
    <row r="7309" spans="1:6">
      <c r="A7309" t="s">
        <v>5</v>
      </c>
    </row>
    <row r="7310" spans="1:6">
      <c r="A7310" t="s">
        <v>219</v>
      </c>
    </row>
    <row r="7311" spans="1:6">
      <c r="A7311" t="s">
        <v>7</v>
      </c>
    </row>
    <row r="7312" spans="1:6">
      <c r="A7312" t="s">
        <v>8</v>
      </c>
    </row>
    <row r="7313" spans="1:10">
      <c r="A7313" t="s">
        <v>9</v>
      </c>
    </row>
    <row r="7314" spans="1:10">
      <c r="A7314" t="s">
        <v>10</v>
      </c>
    </row>
    <row r="7315" spans="1:10">
      <c r="A7315" t="s">
        <v>11</v>
      </c>
    </row>
    <row r="7316" spans="1:10">
      <c r="A7316" t="s">
        <v>0</v>
      </c>
    </row>
    <row r="7317" spans="1:10">
      <c r="A7317" t="s">
        <v>0</v>
      </c>
    </row>
    <row r="7318" spans="1:10">
      <c r="A7318" t="s">
        <v>354</v>
      </c>
      <c r="B7318" t="s">
        <v>333</v>
      </c>
      <c r="C7318" t="s">
        <v>336</v>
      </c>
      <c r="D7318" t="s">
        <v>353</v>
      </c>
      <c r="E7318" t="s">
        <v>352</v>
      </c>
      <c r="F7318" t="s">
        <v>373</v>
      </c>
    </row>
    <row r="7319" spans="1:10">
      <c r="A7319">
        <v>1</v>
      </c>
      <c r="B7319">
        <v>-92.248000000000005</v>
      </c>
      <c r="C7319">
        <v>231</v>
      </c>
      <c r="D7319">
        <v>49000</v>
      </c>
      <c r="E7319">
        <v>41</v>
      </c>
      <c r="F7319" s="3">
        <v>72.669088801332464</v>
      </c>
      <c r="J7319" t="s">
        <v>532</v>
      </c>
    </row>
    <row r="7320" spans="1:10">
      <c r="A7320">
        <v>2</v>
      </c>
      <c r="B7320">
        <v>-92.138999999999996</v>
      </c>
      <c r="C7320">
        <v>231</v>
      </c>
      <c r="D7320">
        <v>49000</v>
      </c>
      <c r="E7320">
        <v>51</v>
      </c>
      <c r="F7320" s="3">
        <v>72.670729922896101</v>
      </c>
    </row>
    <row r="7321" spans="1:10">
      <c r="A7321">
        <v>3</v>
      </c>
      <c r="B7321">
        <v>-92.024000000000001</v>
      </c>
      <c r="C7321">
        <v>231</v>
      </c>
      <c r="D7321">
        <v>49000</v>
      </c>
      <c r="E7321">
        <v>67</v>
      </c>
      <c r="F7321" s="3">
        <v>72.67832660945875</v>
      </c>
    </row>
    <row r="7322" spans="1:10">
      <c r="A7322">
        <v>4</v>
      </c>
      <c r="B7322">
        <v>-91.912000000000006</v>
      </c>
      <c r="C7322">
        <v>231</v>
      </c>
      <c r="D7322">
        <v>49000</v>
      </c>
      <c r="E7322">
        <v>72</v>
      </c>
      <c r="F7322" s="3">
        <v>72.707931718238868</v>
      </c>
    </row>
    <row r="7323" spans="1:10">
      <c r="A7323">
        <v>5</v>
      </c>
      <c r="B7323">
        <v>-91.8</v>
      </c>
      <c r="C7323">
        <v>231</v>
      </c>
      <c r="D7323">
        <v>49000</v>
      </c>
      <c r="E7323">
        <v>68</v>
      </c>
      <c r="F7323" s="3">
        <v>72.81385126904172</v>
      </c>
    </row>
    <row r="7324" spans="1:10">
      <c r="A7324">
        <v>6</v>
      </c>
      <c r="B7324">
        <v>-91.694000000000003</v>
      </c>
      <c r="C7324">
        <v>231</v>
      </c>
      <c r="D7324">
        <v>49000</v>
      </c>
      <c r="E7324">
        <v>77</v>
      </c>
      <c r="F7324" s="3">
        <v>73.12780489226266</v>
      </c>
    </row>
    <row r="7325" spans="1:10">
      <c r="A7325">
        <v>7</v>
      </c>
      <c r="B7325">
        <v>-91.581000000000003</v>
      </c>
      <c r="C7325">
        <v>231</v>
      </c>
      <c r="D7325">
        <v>49000</v>
      </c>
      <c r="E7325">
        <v>101</v>
      </c>
      <c r="F7325" s="3">
        <v>74.097431733184223</v>
      </c>
    </row>
    <row r="7326" spans="1:10">
      <c r="A7326">
        <v>8</v>
      </c>
      <c r="B7326">
        <v>-91.465000000000003</v>
      </c>
      <c r="C7326">
        <v>231</v>
      </c>
      <c r="D7326">
        <v>49000</v>
      </c>
      <c r="E7326">
        <v>89</v>
      </c>
      <c r="F7326" s="3">
        <v>76.819439684544861</v>
      </c>
    </row>
    <row r="7327" spans="1:10">
      <c r="A7327">
        <v>9</v>
      </c>
      <c r="B7327">
        <v>-91.349000000000004</v>
      </c>
      <c r="C7327">
        <v>231</v>
      </c>
      <c r="D7327">
        <v>49000</v>
      </c>
      <c r="E7327">
        <v>106</v>
      </c>
      <c r="F7327" s="3">
        <v>83.578141638443071</v>
      </c>
    </row>
    <row r="7328" spans="1:10">
      <c r="A7328">
        <v>10</v>
      </c>
      <c r="B7328">
        <v>-91.233999999999995</v>
      </c>
      <c r="C7328">
        <v>231</v>
      </c>
      <c r="D7328">
        <v>49000</v>
      </c>
      <c r="E7328">
        <v>130</v>
      </c>
      <c r="F7328" s="3">
        <v>98.427747847894778</v>
      </c>
    </row>
    <row r="7329" spans="1:6">
      <c r="A7329">
        <v>11</v>
      </c>
      <c r="B7329">
        <v>-91.123999999999995</v>
      </c>
      <c r="C7329">
        <v>231</v>
      </c>
      <c r="D7329">
        <v>49000</v>
      </c>
      <c r="E7329">
        <v>146</v>
      </c>
      <c r="F7329" s="3">
        <v>126.10507163182871</v>
      </c>
    </row>
    <row r="7330" spans="1:6">
      <c r="A7330">
        <v>12</v>
      </c>
      <c r="B7330">
        <v>-91.009</v>
      </c>
      <c r="C7330">
        <v>231</v>
      </c>
      <c r="D7330">
        <v>49000</v>
      </c>
      <c r="E7330">
        <v>185</v>
      </c>
      <c r="F7330" s="3">
        <v>176.74077478731897</v>
      </c>
    </row>
    <row r="7331" spans="1:6">
      <c r="A7331">
        <v>13</v>
      </c>
      <c r="B7331">
        <v>-90.894999999999996</v>
      </c>
      <c r="C7331">
        <v>231</v>
      </c>
      <c r="D7331">
        <v>49000</v>
      </c>
      <c r="E7331">
        <v>275</v>
      </c>
      <c r="F7331" s="3">
        <v>255.53184753236746</v>
      </c>
    </row>
    <row r="7332" spans="1:6">
      <c r="A7332">
        <v>14</v>
      </c>
      <c r="B7332">
        <v>-90.787000000000006</v>
      </c>
      <c r="C7332">
        <v>231</v>
      </c>
      <c r="D7332">
        <v>49000</v>
      </c>
      <c r="E7332">
        <v>310</v>
      </c>
      <c r="F7332" s="3">
        <v>357.96009035490027</v>
      </c>
    </row>
    <row r="7333" spans="1:6">
      <c r="A7333">
        <v>15</v>
      </c>
      <c r="B7333">
        <v>-90.671999999999997</v>
      </c>
      <c r="C7333">
        <v>231</v>
      </c>
      <c r="D7333">
        <v>49000</v>
      </c>
      <c r="E7333">
        <v>462</v>
      </c>
      <c r="F7333" s="3">
        <v>489.08536664620556</v>
      </c>
    </row>
    <row r="7334" spans="1:6">
      <c r="A7334">
        <v>16</v>
      </c>
      <c r="B7334">
        <v>-90.555999999999997</v>
      </c>
      <c r="C7334">
        <v>231</v>
      </c>
      <c r="D7334">
        <v>49000</v>
      </c>
      <c r="E7334">
        <v>602</v>
      </c>
      <c r="F7334" s="3">
        <v>624.60995510452551</v>
      </c>
    </row>
    <row r="7335" spans="1:6">
      <c r="A7335">
        <v>17</v>
      </c>
      <c r="B7335">
        <v>-90.44</v>
      </c>
      <c r="C7335">
        <v>231</v>
      </c>
      <c r="D7335">
        <v>49000</v>
      </c>
      <c r="E7335">
        <v>743</v>
      </c>
      <c r="F7335" s="3">
        <v>734.53048210078532</v>
      </c>
    </row>
    <row r="7336" spans="1:6">
      <c r="A7336">
        <v>18</v>
      </c>
      <c r="B7336">
        <v>-90.325000000000003</v>
      </c>
      <c r="C7336">
        <v>231</v>
      </c>
      <c r="D7336">
        <v>49000</v>
      </c>
      <c r="E7336">
        <v>811</v>
      </c>
      <c r="F7336" s="3">
        <v>790.51630364963603</v>
      </c>
    </row>
    <row r="7337" spans="1:6">
      <c r="A7337">
        <v>19</v>
      </c>
      <c r="B7337">
        <v>-90.218999999999994</v>
      </c>
      <c r="C7337">
        <v>231</v>
      </c>
      <c r="D7337">
        <v>49000</v>
      </c>
      <c r="E7337">
        <v>817</v>
      </c>
      <c r="F7337" s="3">
        <v>781.72460720063987</v>
      </c>
    </row>
    <row r="7338" spans="1:6">
      <c r="A7338">
        <v>20</v>
      </c>
      <c r="B7338">
        <v>-90.105999999999995</v>
      </c>
      <c r="C7338">
        <v>231</v>
      </c>
      <c r="D7338">
        <v>49000</v>
      </c>
      <c r="E7338">
        <v>743</v>
      </c>
      <c r="F7338" s="3">
        <v>710.90817753439592</v>
      </c>
    </row>
    <row r="7339" spans="1:6">
      <c r="A7339">
        <v>21</v>
      </c>
      <c r="B7339">
        <v>-89.991</v>
      </c>
      <c r="C7339">
        <v>231</v>
      </c>
      <c r="D7339">
        <v>49000</v>
      </c>
      <c r="E7339">
        <v>612</v>
      </c>
      <c r="F7339" s="3">
        <v>592.79167206781676</v>
      </c>
    </row>
    <row r="7340" spans="1:6">
      <c r="A7340">
        <v>22</v>
      </c>
      <c r="B7340">
        <v>-89.876999999999995</v>
      </c>
      <c r="C7340">
        <v>231</v>
      </c>
      <c r="D7340">
        <v>49000</v>
      </c>
      <c r="E7340">
        <v>424</v>
      </c>
      <c r="F7340" s="3">
        <v>457.98152182543896</v>
      </c>
    </row>
    <row r="7341" spans="1:6">
      <c r="A7341">
        <v>23</v>
      </c>
      <c r="B7341">
        <v>-89.757999999999996</v>
      </c>
      <c r="C7341">
        <v>231</v>
      </c>
      <c r="D7341">
        <v>49000</v>
      </c>
      <c r="E7341">
        <v>328</v>
      </c>
      <c r="F7341" s="3">
        <v>326.7653446311113</v>
      </c>
    </row>
    <row r="7342" spans="1:6">
      <c r="A7342">
        <v>24</v>
      </c>
      <c r="B7342">
        <v>-89.641999999999996</v>
      </c>
      <c r="C7342">
        <v>231</v>
      </c>
      <c r="D7342">
        <v>49000</v>
      </c>
      <c r="E7342">
        <v>202</v>
      </c>
      <c r="F7342" s="3">
        <v>225.66821147256709</v>
      </c>
    </row>
    <row r="7343" spans="1:6">
      <c r="A7343">
        <v>25</v>
      </c>
      <c r="B7343">
        <v>-89.534999999999997</v>
      </c>
      <c r="C7343">
        <v>231</v>
      </c>
      <c r="D7343">
        <v>49000</v>
      </c>
      <c r="E7343">
        <v>154</v>
      </c>
      <c r="F7343" s="3">
        <v>160.35145838944601</v>
      </c>
    </row>
    <row r="7344" spans="1:6">
      <c r="A7344">
        <v>26</v>
      </c>
      <c r="B7344">
        <v>-89.43</v>
      </c>
      <c r="C7344">
        <v>231</v>
      </c>
      <c r="D7344">
        <v>49000</v>
      </c>
      <c r="E7344">
        <v>119</v>
      </c>
      <c r="F7344" s="3">
        <v>119.40828292143348</v>
      </c>
    </row>
    <row r="7345" spans="1:6">
      <c r="A7345">
        <v>27</v>
      </c>
      <c r="B7345">
        <v>-89.316000000000003</v>
      </c>
      <c r="C7345">
        <v>231</v>
      </c>
      <c r="D7345">
        <v>49000</v>
      </c>
      <c r="E7345">
        <v>126</v>
      </c>
      <c r="F7345" s="3">
        <v>94.181152822619993</v>
      </c>
    </row>
    <row r="7346" spans="1:6">
      <c r="A7346">
        <v>28</v>
      </c>
      <c r="B7346">
        <v>-89.195999999999998</v>
      </c>
      <c r="C7346">
        <v>231</v>
      </c>
      <c r="D7346">
        <v>49000</v>
      </c>
      <c r="E7346">
        <v>92</v>
      </c>
      <c r="F7346" s="3">
        <v>81.230786007566763</v>
      </c>
    </row>
    <row r="7347" spans="1:6">
      <c r="A7347">
        <v>29</v>
      </c>
      <c r="B7347">
        <v>-89.090999999999994</v>
      </c>
      <c r="C7347">
        <v>231</v>
      </c>
      <c r="D7347">
        <v>49000</v>
      </c>
      <c r="E7347">
        <v>73</v>
      </c>
      <c r="F7347" s="3">
        <v>76.17058595873219</v>
      </c>
    </row>
    <row r="7348" spans="1:6">
      <c r="A7348">
        <v>30</v>
      </c>
      <c r="B7348">
        <v>-88.971999999999994</v>
      </c>
      <c r="C7348">
        <v>231</v>
      </c>
      <c r="D7348">
        <v>49000</v>
      </c>
      <c r="E7348">
        <v>73</v>
      </c>
      <c r="F7348" s="3">
        <v>73.819945658447352</v>
      </c>
    </row>
    <row r="7349" spans="1:6">
      <c r="A7349">
        <v>31</v>
      </c>
      <c r="B7349">
        <v>-88.86</v>
      </c>
      <c r="C7349">
        <v>231</v>
      </c>
      <c r="D7349">
        <v>49000</v>
      </c>
      <c r="E7349">
        <v>78</v>
      </c>
      <c r="F7349" s="3">
        <v>73.03565468391308</v>
      </c>
    </row>
    <row r="7350" spans="1:6">
      <c r="A7350">
        <v>32</v>
      </c>
      <c r="B7350">
        <v>-88.751999999999995</v>
      </c>
      <c r="C7350">
        <v>231</v>
      </c>
      <c r="D7350">
        <v>49000</v>
      </c>
      <c r="E7350">
        <v>85</v>
      </c>
      <c r="F7350" s="3">
        <v>72.780203081557232</v>
      </c>
    </row>
    <row r="7351" spans="1:6">
      <c r="A7351" t="s">
        <v>0</v>
      </c>
    </row>
    <row r="7352" spans="1:6">
      <c r="A7352" t="s">
        <v>0</v>
      </c>
    </row>
    <row r="7353" spans="1:6">
      <c r="A7353" t="s">
        <v>0</v>
      </c>
    </row>
    <row r="7354" spans="1:6">
      <c r="A7354" t="s">
        <v>0</v>
      </c>
    </row>
    <row r="7355" spans="1:6">
      <c r="A7355" t="s">
        <v>284</v>
      </c>
    </row>
    <row r="7356" spans="1:6">
      <c r="A7356" t="s">
        <v>2</v>
      </c>
    </row>
    <row r="7357" spans="1:6">
      <c r="A7357" t="s">
        <v>3</v>
      </c>
    </row>
    <row r="7358" spans="1:6">
      <c r="A7358" t="s">
        <v>4</v>
      </c>
    </row>
    <row r="7359" spans="1:6">
      <c r="A7359" t="s">
        <v>5</v>
      </c>
    </row>
    <row r="7360" spans="1:6">
      <c r="A7360" t="s">
        <v>217</v>
      </c>
    </row>
    <row r="7361" spans="1:10">
      <c r="A7361" t="s">
        <v>7</v>
      </c>
    </row>
    <row r="7362" spans="1:10">
      <c r="A7362" t="s">
        <v>8</v>
      </c>
    </row>
    <row r="7363" spans="1:10">
      <c r="A7363" t="s">
        <v>9</v>
      </c>
    </row>
    <row r="7364" spans="1:10">
      <c r="A7364" t="s">
        <v>10</v>
      </c>
    </row>
    <row r="7365" spans="1:10">
      <c r="A7365" t="s">
        <v>11</v>
      </c>
    </row>
    <row r="7366" spans="1:10">
      <c r="A7366" t="s">
        <v>0</v>
      </c>
    </row>
    <row r="7367" spans="1:10">
      <c r="A7367" t="s">
        <v>0</v>
      </c>
    </row>
    <row r="7368" spans="1:10">
      <c r="A7368" t="s">
        <v>354</v>
      </c>
      <c r="B7368" t="s">
        <v>333</v>
      </c>
      <c r="C7368" t="s">
        <v>336</v>
      </c>
      <c r="D7368" t="s">
        <v>353</v>
      </c>
      <c r="E7368" t="s">
        <v>352</v>
      </c>
      <c r="F7368" t="s">
        <v>373</v>
      </c>
    </row>
    <row r="7369" spans="1:10">
      <c r="A7369">
        <v>1</v>
      </c>
      <c r="B7369">
        <v>-92.248000000000005</v>
      </c>
      <c r="C7369">
        <v>241</v>
      </c>
      <c r="D7369">
        <v>49000</v>
      </c>
      <c r="E7369">
        <v>56</v>
      </c>
      <c r="F7369" s="3">
        <v>73.219303118419134</v>
      </c>
      <c r="J7369" t="s">
        <v>533</v>
      </c>
    </row>
    <row r="7370" spans="1:10">
      <c r="A7370">
        <v>2</v>
      </c>
      <c r="B7370">
        <v>-92.138999999999996</v>
      </c>
      <c r="C7370">
        <v>241</v>
      </c>
      <c r="D7370">
        <v>49000</v>
      </c>
      <c r="E7370">
        <v>40</v>
      </c>
      <c r="F7370" s="3">
        <v>73.220431261248081</v>
      </c>
    </row>
    <row r="7371" spans="1:10">
      <c r="A7371">
        <v>3</v>
      </c>
      <c r="B7371">
        <v>-92.024000000000001</v>
      </c>
      <c r="C7371">
        <v>241</v>
      </c>
      <c r="D7371">
        <v>49000</v>
      </c>
      <c r="E7371">
        <v>53</v>
      </c>
      <c r="F7371" s="3">
        <v>73.225974145186427</v>
      </c>
    </row>
    <row r="7372" spans="1:10">
      <c r="A7372">
        <v>4</v>
      </c>
      <c r="B7372">
        <v>-91.912000000000006</v>
      </c>
      <c r="C7372">
        <v>241</v>
      </c>
      <c r="D7372">
        <v>49000</v>
      </c>
      <c r="E7372">
        <v>73</v>
      </c>
      <c r="F7372" s="3">
        <v>73.248794836502128</v>
      </c>
    </row>
    <row r="7373" spans="1:10">
      <c r="A7373">
        <v>5</v>
      </c>
      <c r="B7373">
        <v>-91.8</v>
      </c>
      <c r="C7373">
        <v>241</v>
      </c>
      <c r="D7373">
        <v>49000</v>
      </c>
      <c r="E7373">
        <v>84</v>
      </c>
      <c r="F7373" s="3">
        <v>73.33464155311961</v>
      </c>
    </row>
    <row r="7374" spans="1:10">
      <c r="A7374">
        <v>6</v>
      </c>
      <c r="B7374">
        <v>-91.694000000000003</v>
      </c>
      <c r="C7374">
        <v>241</v>
      </c>
      <c r="D7374">
        <v>49000</v>
      </c>
      <c r="E7374">
        <v>95</v>
      </c>
      <c r="F7374" s="3">
        <v>73.60060561880816</v>
      </c>
    </row>
    <row r="7375" spans="1:10">
      <c r="A7375">
        <v>7</v>
      </c>
      <c r="B7375">
        <v>-91.581000000000003</v>
      </c>
      <c r="C7375">
        <v>241</v>
      </c>
      <c r="D7375">
        <v>49000</v>
      </c>
      <c r="E7375">
        <v>96</v>
      </c>
      <c r="F7375" s="3">
        <v>74.456518146411639</v>
      </c>
    </row>
    <row r="7376" spans="1:10">
      <c r="A7376">
        <v>8</v>
      </c>
      <c r="B7376">
        <v>-91.465000000000003</v>
      </c>
      <c r="C7376">
        <v>241</v>
      </c>
      <c r="D7376">
        <v>49000</v>
      </c>
      <c r="E7376">
        <v>96</v>
      </c>
      <c r="F7376" s="3">
        <v>76.952767206532599</v>
      </c>
    </row>
    <row r="7377" spans="1:6">
      <c r="A7377">
        <v>9</v>
      </c>
      <c r="B7377">
        <v>-91.349000000000004</v>
      </c>
      <c r="C7377">
        <v>241</v>
      </c>
      <c r="D7377">
        <v>49000</v>
      </c>
      <c r="E7377">
        <v>117</v>
      </c>
      <c r="F7377" s="3">
        <v>83.363725631051963</v>
      </c>
    </row>
    <row r="7378" spans="1:6">
      <c r="A7378">
        <v>10</v>
      </c>
      <c r="B7378">
        <v>-91.233999999999995</v>
      </c>
      <c r="C7378">
        <v>241</v>
      </c>
      <c r="D7378">
        <v>49000</v>
      </c>
      <c r="E7378">
        <v>108</v>
      </c>
      <c r="F7378" s="3">
        <v>97.860835963839037</v>
      </c>
    </row>
    <row r="7379" spans="1:6">
      <c r="A7379">
        <v>11</v>
      </c>
      <c r="B7379">
        <v>-91.123999999999995</v>
      </c>
      <c r="C7379">
        <v>241</v>
      </c>
      <c r="D7379">
        <v>49000</v>
      </c>
      <c r="E7379">
        <v>145</v>
      </c>
      <c r="F7379" s="3">
        <v>125.51856600969266</v>
      </c>
    </row>
    <row r="7380" spans="1:6">
      <c r="A7380">
        <v>12</v>
      </c>
      <c r="B7380">
        <v>-91.009</v>
      </c>
      <c r="C7380">
        <v>241</v>
      </c>
      <c r="D7380">
        <v>49000</v>
      </c>
      <c r="E7380">
        <v>195</v>
      </c>
      <c r="F7380" s="3">
        <v>177.07379244543981</v>
      </c>
    </row>
    <row r="7381" spans="1:6">
      <c r="A7381">
        <v>13</v>
      </c>
      <c r="B7381">
        <v>-90.894999999999996</v>
      </c>
      <c r="C7381">
        <v>241</v>
      </c>
      <c r="D7381">
        <v>49000</v>
      </c>
      <c r="E7381">
        <v>240</v>
      </c>
      <c r="F7381" s="3">
        <v>258.41064938475489</v>
      </c>
    </row>
    <row r="7382" spans="1:6">
      <c r="A7382">
        <v>14</v>
      </c>
      <c r="B7382">
        <v>-90.787000000000006</v>
      </c>
      <c r="C7382">
        <v>241</v>
      </c>
      <c r="D7382">
        <v>49000</v>
      </c>
      <c r="E7382">
        <v>335</v>
      </c>
      <c r="F7382" s="3">
        <v>364.99809582582861</v>
      </c>
    </row>
    <row r="7383" spans="1:6">
      <c r="A7383">
        <v>15</v>
      </c>
      <c r="B7383">
        <v>-90.671999999999997</v>
      </c>
      <c r="C7383">
        <v>241</v>
      </c>
      <c r="D7383">
        <v>49000</v>
      </c>
      <c r="E7383">
        <v>497</v>
      </c>
      <c r="F7383" s="3">
        <v>501.68865931087117</v>
      </c>
    </row>
    <row r="7384" spans="1:6">
      <c r="A7384">
        <v>16</v>
      </c>
      <c r="B7384">
        <v>-90.555999999999997</v>
      </c>
      <c r="C7384">
        <v>241</v>
      </c>
      <c r="D7384">
        <v>49000</v>
      </c>
      <c r="E7384">
        <v>615</v>
      </c>
      <c r="F7384" s="3">
        <v>641.97670668537467</v>
      </c>
    </row>
    <row r="7385" spans="1:6">
      <c r="A7385">
        <v>17</v>
      </c>
      <c r="B7385">
        <v>-90.44</v>
      </c>
      <c r="C7385">
        <v>241</v>
      </c>
      <c r="D7385">
        <v>49000</v>
      </c>
      <c r="E7385">
        <v>773</v>
      </c>
      <c r="F7385" s="3">
        <v>753.09338509000031</v>
      </c>
    </row>
    <row r="7386" spans="1:6">
      <c r="A7386">
        <v>18</v>
      </c>
      <c r="B7386">
        <v>-90.325000000000003</v>
      </c>
      <c r="C7386">
        <v>241</v>
      </c>
      <c r="D7386">
        <v>49000</v>
      </c>
      <c r="E7386">
        <v>796</v>
      </c>
      <c r="F7386" s="3">
        <v>804.93551686228852</v>
      </c>
    </row>
    <row r="7387" spans="1:6">
      <c r="A7387">
        <v>19</v>
      </c>
      <c r="B7387">
        <v>-90.218999999999994</v>
      </c>
      <c r="C7387">
        <v>241</v>
      </c>
      <c r="D7387">
        <v>49000</v>
      </c>
      <c r="E7387">
        <v>870</v>
      </c>
      <c r="F7387" s="3">
        <v>787.95900422762872</v>
      </c>
    </row>
    <row r="7388" spans="1:6">
      <c r="A7388">
        <v>20</v>
      </c>
      <c r="B7388">
        <v>-90.105999999999995</v>
      </c>
      <c r="C7388">
        <v>241</v>
      </c>
      <c r="D7388">
        <v>49000</v>
      </c>
      <c r="E7388">
        <v>701</v>
      </c>
      <c r="F7388" s="3">
        <v>706.26471257999981</v>
      </c>
    </row>
    <row r="7389" spans="1:6">
      <c r="A7389">
        <v>21</v>
      </c>
      <c r="B7389">
        <v>-89.991</v>
      </c>
      <c r="C7389">
        <v>241</v>
      </c>
      <c r="D7389">
        <v>49000</v>
      </c>
      <c r="E7389">
        <v>595</v>
      </c>
      <c r="F7389" s="3">
        <v>578.40738234448759</v>
      </c>
    </row>
    <row r="7390" spans="1:6">
      <c r="A7390">
        <v>22</v>
      </c>
      <c r="B7390">
        <v>-89.876999999999995</v>
      </c>
      <c r="C7390">
        <v>241</v>
      </c>
      <c r="D7390">
        <v>49000</v>
      </c>
      <c r="E7390">
        <v>426</v>
      </c>
      <c r="F7390" s="3">
        <v>438.12473843235659</v>
      </c>
    </row>
    <row r="7391" spans="1:6">
      <c r="A7391">
        <v>23</v>
      </c>
      <c r="B7391">
        <v>-89.757999999999996</v>
      </c>
      <c r="C7391">
        <v>241</v>
      </c>
      <c r="D7391">
        <v>49000</v>
      </c>
      <c r="E7391">
        <v>270</v>
      </c>
      <c r="F7391" s="3">
        <v>306.47237522603109</v>
      </c>
    </row>
    <row r="7392" spans="1:6">
      <c r="A7392">
        <v>24</v>
      </c>
      <c r="B7392">
        <v>-89.641999999999996</v>
      </c>
      <c r="C7392">
        <v>241</v>
      </c>
      <c r="D7392">
        <v>49000</v>
      </c>
      <c r="E7392">
        <v>190</v>
      </c>
      <c r="F7392" s="3">
        <v>208.82551905347162</v>
      </c>
    </row>
    <row r="7393" spans="1:6">
      <c r="A7393">
        <v>25</v>
      </c>
      <c r="B7393">
        <v>-89.534999999999997</v>
      </c>
      <c r="C7393">
        <v>241</v>
      </c>
      <c r="D7393">
        <v>49000</v>
      </c>
      <c r="E7393">
        <v>160</v>
      </c>
      <c r="F7393" s="3">
        <v>148.15001050531939</v>
      </c>
    </row>
    <row r="7394" spans="1:6">
      <c r="A7394">
        <v>26</v>
      </c>
      <c r="B7394">
        <v>-89.43</v>
      </c>
      <c r="C7394">
        <v>241</v>
      </c>
      <c r="D7394">
        <v>49000</v>
      </c>
      <c r="E7394">
        <v>131</v>
      </c>
      <c r="F7394" s="3">
        <v>111.60901358202314</v>
      </c>
    </row>
    <row r="7395" spans="1:6">
      <c r="A7395">
        <v>27</v>
      </c>
      <c r="B7395">
        <v>-89.316000000000003</v>
      </c>
      <c r="C7395">
        <v>241</v>
      </c>
      <c r="D7395">
        <v>49000</v>
      </c>
      <c r="E7395">
        <v>117</v>
      </c>
      <c r="F7395" s="3">
        <v>90.071512126602173</v>
      </c>
    </row>
    <row r="7396" spans="1:6">
      <c r="A7396">
        <v>28</v>
      </c>
      <c r="B7396">
        <v>-89.195999999999998</v>
      </c>
      <c r="C7396">
        <v>241</v>
      </c>
      <c r="D7396">
        <v>49000</v>
      </c>
      <c r="E7396">
        <v>84</v>
      </c>
      <c r="F7396" s="3">
        <v>79.569561810648651</v>
      </c>
    </row>
    <row r="7397" spans="1:6">
      <c r="A7397">
        <v>29</v>
      </c>
      <c r="B7397">
        <v>-89.090999999999994</v>
      </c>
      <c r="C7397">
        <v>241</v>
      </c>
      <c r="D7397">
        <v>49000</v>
      </c>
      <c r="E7397">
        <v>84</v>
      </c>
      <c r="F7397" s="3">
        <v>75.685009921120638</v>
      </c>
    </row>
    <row r="7398" spans="1:6">
      <c r="A7398">
        <v>30</v>
      </c>
      <c r="B7398">
        <v>-88.971999999999994</v>
      </c>
      <c r="C7398">
        <v>241</v>
      </c>
      <c r="D7398">
        <v>49000</v>
      </c>
      <c r="E7398">
        <v>75</v>
      </c>
      <c r="F7398" s="3">
        <v>73.979911896689885</v>
      </c>
    </row>
    <row r="7399" spans="1:6">
      <c r="A7399">
        <v>31</v>
      </c>
      <c r="B7399">
        <v>-88.86</v>
      </c>
      <c r="C7399">
        <v>241</v>
      </c>
      <c r="D7399">
        <v>49000</v>
      </c>
      <c r="E7399">
        <v>75</v>
      </c>
      <c r="F7399" s="3">
        <v>73.446501868355355</v>
      </c>
    </row>
    <row r="7400" spans="1:6">
      <c r="A7400">
        <v>32</v>
      </c>
      <c r="B7400">
        <v>-88.751999999999995</v>
      </c>
      <c r="C7400">
        <v>241</v>
      </c>
      <c r="D7400">
        <v>49000</v>
      </c>
      <c r="E7400">
        <v>63</v>
      </c>
      <c r="F7400" s="3">
        <v>73.283752557228667</v>
      </c>
    </row>
    <row r="7401" spans="1:6">
      <c r="A7401" t="s">
        <v>0</v>
      </c>
    </row>
    <row r="7402" spans="1:6">
      <c r="A7402" t="s">
        <v>0</v>
      </c>
    </row>
    <row r="7403" spans="1:6">
      <c r="A7403" t="s">
        <v>0</v>
      </c>
    </row>
    <row r="7404" spans="1:6">
      <c r="A7404" t="s">
        <v>0</v>
      </c>
    </row>
    <row r="7405" spans="1:6">
      <c r="A7405" t="s">
        <v>285</v>
      </c>
    </row>
    <row r="7406" spans="1:6">
      <c r="A7406" t="s">
        <v>2</v>
      </c>
    </row>
    <row r="7407" spans="1:6">
      <c r="A7407" t="s">
        <v>3</v>
      </c>
    </row>
    <row r="7408" spans="1:6">
      <c r="A7408" t="s">
        <v>4</v>
      </c>
    </row>
    <row r="7409" spans="1:10">
      <c r="A7409" t="s">
        <v>5</v>
      </c>
    </row>
    <row r="7410" spans="1:10">
      <c r="A7410" t="s">
        <v>215</v>
      </c>
    </row>
    <row r="7411" spans="1:10">
      <c r="A7411" t="s">
        <v>7</v>
      </c>
    </row>
    <row r="7412" spans="1:10">
      <c r="A7412" t="s">
        <v>8</v>
      </c>
    </row>
    <row r="7413" spans="1:10">
      <c r="A7413" t="s">
        <v>9</v>
      </c>
    </row>
    <row r="7414" spans="1:10">
      <c r="A7414" t="s">
        <v>10</v>
      </c>
    </row>
    <row r="7415" spans="1:10">
      <c r="A7415" t="s">
        <v>11</v>
      </c>
    </row>
    <row r="7416" spans="1:10">
      <c r="A7416" t="s">
        <v>0</v>
      </c>
    </row>
    <row r="7417" spans="1:10">
      <c r="A7417" t="s">
        <v>0</v>
      </c>
    </row>
    <row r="7418" spans="1:10">
      <c r="A7418" t="s">
        <v>354</v>
      </c>
      <c r="B7418" t="s">
        <v>333</v>
      </c>
      <c r="C7418" t="s">
        <v>336</v>
      </c>
      <c r="D7418" t="s">
        <v>353</v>
      </c>
      <c r="E7418" t="s">
        <v>352</v>
      </c>
      <c r="F7418" t="s">
        <v>373</v>
      </c>
    </row>
    <row r="7419" spans="1:10">
      <c r="A7419">
        <v>1</v>
      </c>
      <c r="B7419">
        <v>-92.248000000000005</v>
      </c>
      <c r="C7419">
        <v>243</v>
      </c>
      <c r="D7419">
        <v>49000</v>
      </c>
      <c r="E7419">
        <v>36</v>
      </c>
      <c r="F7419" s="3">
        <v>68.358439683137163</v>
      </c>
      <c r="J7419" t="s">
        <v>534</v>
      </c>
    </row>
    <row r="7420" spans="1:10">
      <c r="A7420">
        <v>2</v>
      </c>
      <c r="B7420">
        <v>-92.138999999999996</v>
      </c>
      <c r="C7420">
        <v>243</v>
      </c>
      <c r="D7420">
        <v>49000</v>
      </c>
      <c r="E7420">
        <v>33</v>
      </c>
      <c r="F7420" s="3">
        <v>68.359779514079719</v>
      </c>
    </row>
    <row r="7421" spans="1:10">
      <c r="A7421">
        <v>3</v>
      </c>
      <c r="B7421">
        <v>-92.024000000000001</v>
      </c>
      <c r="C7421">
        <v>243</v>
      </c>
      <c r="D7421">
        <v>49000</v>
      </c>
      <c r="E7421">
        <v>72</v>
      </c>
      <c r="F7421" s="3">
        <v>68.36624878804767</v>
      </c>
    </row>
    <row r="7422" spans="1:10">
      <c r="A7422">
        <v>4</v>
      </c>
      <c r="B7422">
        <v>-91.912000000000006</v>
      </c>
      <c r="C7422">
        <v>243</v>
      </c>
      <c r="D7422">
        <v>49000</v>
      </c>
      <c r="E7422">
        <v>78</v>
      </c>
      <c r="F7422" s="3">
        <v>68.39244745807315</v>
      </c>
    </row>
    <row r="7423" spans="1:10">
      <c r="A7423">
        <v>5</v>
      </c>
      <c r="B7423">
        <v>-91.8</v>
      </c>
      <c r="C7423">
        <v>243</v>
      </c>
      <c r="D7423">
        <v>49000</v>
      </c>
      <c r="E7423">
        <v>85</v>
      </c>
      <c r="F7423" s="3">
        <v>68.489477651190995</v>
      </c>
    </row>
    <row r="7424" spans="1:10">
      <c r="A7424">
        <v>6</v>
      </c>
      <c r="B7424">
        <v>-91.694000000000003</v>
      </c>
      <c r="C7424">
        <v>243</v>
      </c>
      <c r="D7424">
        <v>49000</v>
      </c>
      <c r="E7424">
        <v>90</v>
      </c>
      <c r="F7424" s="3">
        <v>68.785833438789069</v>
      </c>
    </row>
    <row r="7425" spans="1:6">
      <c r="A7425">
        <v>7</v>
      </c>
      <c r="B7425">
        <v>-91.581000000000003</v>
      </c>
      <c r="C7425">
        <v>243</v>
      </c>
      <c r="D7425">
        <v>49000</v>
      </c>
      <c r="E7425">
        <v>101</v>
      </c>
      <c r="F7425" s="3">
        <v>69.72641637402397</v>
      </c>
    </row>
    <row r="7426" spans="1:6">
      <c r="A7426">
        <v>8</v>
      </c>
      <c r="B7426">
        <v>-91.465000000000003</v>
      </c>
      <c r="C7426">
        <v>243</v>
      </c>
      <c r="D7426">
        <v>49000</v>
      </c>
      <c r="E7426">
        <v>94</v>
      </c>
      <c r="F7426" s="3">
        <v>72.432588563401382</v>
      </c>
    </row>
    <row r="7427" spans="1:6">
      <c r="A7427">
        <v>9</v>
      </c>
      <c r="B7427">
        <v>-91.349000000000004</v>
      </c>
      <c r="C7427">
        <v>243</v>
      </c>
      <c r="D7427">
        <v>49000</v>
      </c>
      <c r="E7427">
        <v>101</v>
      </c>
      <c r="F7427" s="3">
        <v>79.293721360646884</v>
      </c>
    </row>
    <row r="7428" spans="1:6">
      <c r="A7428">
        <v>10</v>
      </c>
      <c r="B7428">
        <v>-91.233999999999995</v>
      </c>
      <c r="C7428">
        <v>243</v>
      </c>
      <c r="D7428">
        <v>49000</v>
      </c>
      <c r="E7428">
        <v>112</v>
      </c>
      <c r="F7428" s="3">
        <v>94.623462823485028</v>
      </c>
    </row>
    <row r="7429" spans="1:6">
      <c r="A7429">
        <v>11</v>
      </c>
      <c r="B7429">
        <v>-91.123999999999995</v>
      </c>
      <c r="C7429">
        <v>243</v>
      </c>
      <c r="D7429">
        <v>49000</v>
      </c>
      <c r="E7429">
        <v>166</v>
      </c>
      <c r="F7429" s="3">
        <v>123.55145673412784</v>
      </c>
    </row>
    <row r="7430" spans="1:6">
      <c r="A7430">
        <v>12</v>
      </c>
      <c r="B7430">
        <v>-91.009</v>
      </c>
      <c r="C7430">
        <v>243</v>
      </c>
      <c r="D7430">
        <v>49000</v>
      </c>
      <c r="E7430">
        <v>208</v>
      </c>
      <c r="F7430" s="3">
        <v>176.91869098583385</v>
      </c>
    </row>
    <row r="7431" spans="1:6">
      <c r="A7431">
        <v>13</v>
      </c>
      <c r="B7431">
        <v>-90.894999999999996</v>
      </c>
      <c r="C7431">
        <v>243</v>
      </c>
      <c r="D7431">
        <v>49000</v>
      </c>
      <c r="E7431">
        <v>267</v>
      </c>
      <c r="F7431" s="3">
        <v>260.28614368315993</v>
      </c>
    </row>
    <row r="7432" spans="1:6">
      <c r="A7432">
        <v>14</v>
      </c>
      <c r="B7432">
        <v>-90.787000000000006</v>
      </c>
      <c r="C7432">
        <v>243</v>
      </c>
      <c r="D7432">
        <v>49000</v>
      </c>
      <c r="E7432">
        <v>344</v>
      </c>
      <c r="F7432" s="3">
        <v>368.54131606092949</v>
      </c>
    </row>
    <row r="7433" spans="1:6">
      <c r="A7433">
        <v>15</v>
      </c>
      <c r="B7433">
        <v>-90.671999999999997</v>
      </c>
      <c r="C7433">
        <v>243</v>
      </c>
      <c r="D7433">
        <v>49000</v>
      </c>
      <c r="E7433">
        <v>449</v>
      </c>
      <c r="F7433" s="3">
        <v>506.11485622662354</v>
      </c>
    </row>
    <row r="7434" spans="1:6">
      <c r="A7434">
        <v>16</v>
      </c>
      <c r="B7434">
        <v>-90.555999999999997</v>
      </c>
      <c r="C7434">
        <v>243</v>
      </c>
      <c r="D7434">
        <v>49000</v>
      </c>
      <c r="E7434">
        <v>594</v>
      </c>
      <c r="F7434" s="3">
        <v>645.8991305566783</v>
      </c>
    </row>
    <row r="7435" spans="1:6">
      <c r="A7435">
        <v>17</v>
      </c>
      <c r="B7435">
        <v>-90.44</v>
      </c>
      <c r="C7435">
        <v>243</v>
      </c>
      <c r="D7435">
        <v>49000</v>
      </c>
      <c r="E7435">
        <v>745</v>
      </c>
      <c r="F7435" s="3">
        <v>755.13732335095801</v>
      </c>
    </row>
    <row r="7436" spans="1:6">
      <c r="A7436">
        <v>18</v>
      </c>
      <c r="B7436">
        <v>-90.325000000000003</v>
      </c>
      <c r="C7436">
        <v>243</v>
      </c>
      <c r="D7436">
        <v>49000</v>
      </c>
      <c r="E7436">
        <v>847</v>
      </c>
      <c r="F7436" s="3">
        <v>804.34302112780028</v>
      </c>
    </row>
    <row r="7437" spans="1:6">
      <c r="A7437">
        <v>19</v>
      </c>
      <c r="B7437">
        <v>-90.218999999999994</v>
      </c>
      <c r="C7437">
        <v>243</v>
      </c>
      <c r="D7437">
        <v>49000</v>
      </c>
      <c r="E7437">
        <v>838</v>
      </c>
      <c r="F7437" s="3">
        <v>784.99160541981917</v>
      </c>
    </row>
    <row r="7438" spans="1:6">
      <c r="A7438">
        <v>20</v>
      </c>
      <c r="B7438">
        <v>-90.105999999999995</v>
      </c>
      <c r="C7438">
        <v>243</v>
      </c>
      <c r="D7438">
        <v>49000</v>
      </c>
      <c r="E7438">
        <v>762</v>
      </c>
      <c r="F7438" s="3">
        <v>701.46184661533118</v>
      </c>
    </row>
    <row r="7439" spans="1:6">
      <c r="A7439">
        <v>21</v>
      </c>
      <c r="B7439">
        <v>-89.991</v>
      </c>
      <c r="C7439">
        <v>243</v>
      </c>
      <c r="D7439">
        <v>49000</v>
      </c>
      <c r="E7439">
        <v>590</v>
      </c>
      <c r="F7439" s="3">
        <v>572.72252976318146</v>
      </c>
    </row>
    <row r="7440" spans="1:6">
      <c r="A7440">
        <v>22</v>
      </c>
      <c r="B7440">
        <v>-89.876999999999995</v>
      </c>
      <c r="C7440">
        <v>243</v>
      </c>
      <c r="D7440">
        <v>49000</v>
      </c>
      <c r="E7440">
        <v>413</v>
      </c>
      <c r="F7440" s="3">
        <v>432.36368906423422</v>
      </c>
    </row>
    <row r="7441" spans="1:6">
      <c r="A7441">
        <v>23</v>
      </c>
      <c r="B7441">
        <v>-89.757999999999996</v>
      </c>
      <c r="C7441">
        <v>243</v>
      </c>
      <c r="D7441">
        <v>49000</v>
      </c>
      <c r="E7441">
        <v>277</v>
      </c>
      <c r="F7441" s="3">
        <v>301.04802026084678</v>
      </c>
    </row>
    <row r="7442" spans="1:6">
      <c r="A7442">
        <v>24</v>
      </c>
      <c r="B7442">
        <v>-89.641999999999996</v>
      </c>
      <c r="C7442">
        <v>243</v>
      </c>
      <c r="D7442">
        <v>49000</v>
      </c>
      <c r="E7442">
        <v>194</v>
      </c>
      <c r="F7442" s="3">
        <v>203.76696621126766</v>
      </c>
    </row>
    <row r="7443" spans="1:6">
      <c r="A7443">
        <v>25</v>
      </c>
      <c r="B7443">
        <v>-89.534999999999997</v>
      </c>
      <c r="C7443">
        <v>243</v>
      </c>
      <c r="D7443">
        <v>49000</v>
      </c>
      <c r="E7443">
        <v>117</v>
      </c>
      <c r="F7443" s="3">
        <v>143.305844985775</v>
      </c>
    </row>
    <row r="7444" spans="1:6">
      <c r="A7444">
        <v>26</v>
      </c>
      <c r="B7444">
        <v>-89.43</v>
      </c>
      <c r="C7444">
        <v>243</v>
      </c>
      <c r="D7444">
        <v>49000</v>
      </c>
      <c r="E7444">
        <v>114</v>
      </c>
      <c r="F7444" s="3">
        <v>106.84870033969123</v>
      </c>
    </row>
    <row r="7445" spans="1:6">
      <c r="A7445">
        <v>27</v>
      </c>
      <c r="B7445">
        <v>-89.316000000000003</v>
      </c>
      <c r="C7445">
        <v>243</v>
      </c>
      <c r="D7445">
        <v>49000</v>
      </c>
      <c r="E7445">
        <v>114</v>
      </c>
      <c r="F7445" s="3">
        <v>85.312848176234894</v>
      </c>
    </row>
    <row r="7446" spans="1:6">
      <c r="A7446">
        <v>28</v>
      </c>
      <c r="B7446">
        <v>-89.195999999999998</v>
      </c>
      <c r="C7446">
        <v>243</v>
      </c>
      <c r="D7446">
        <v>49000</v>
      </c>
      <c r="E7446">
        <v>77</v>
      </c>
      <c r="F7446" s="3">
        <v>74.77631103334339</v>
      </c>
    </row>
    <row r="7447" spans="1:6">
      <c r="A7447">
        <v>29</v>
      </c>
      <c r="B7447">
        <v>-89.090999999999994</v>
      </c>
      <c r="C7447">
        <v>243</v>
      </c>
      <c r="D7447">
        <v>49000</v>
      </c>
      <c r="E7447">
        <v>81</v>
      </c>
      <c r="F7447" s="3">
        <v>70.86228118899983</v>
      </c>
    </row>
    <row r="7448" spans="1:6">
      <c r="A7448">
        <v>30</v>
      </c>
      <c r="B7448">
        <v>-88.971999999999994</v>
      </c>
      <c r="C7448">
        <v>243</v>
      </c>
      <c r="D7448">
        <v>49000</v>
      </c>
      <c r="E7448">
        <v>77</v>
      </c>
      <c r="F7448" s="3">
        <v>69.13565341136588</v>
      </c>
    </row>
    <row r="7449" spans="1:6">
      <c r="A7449">
        <v>31</v>
      </c>
      <c r="B7449">
        <v>-88.86</v>
      </c>
      <c r="C7449">
        <v>243</v>
      </c>
      <c r="D7449">
        <v>49000</v>
      </c>
      <c r="E7449">
        <v>64</v>
      </c>
      <c r="F7449" s="3">
        <v>68.592144035132506</v>
      </c>
    </row>
    <row r="7450" spans="1:6">
      <c r="A7450">
        <v>32</v>
      </c>
      <c r="B7450">
        <v>-88.751999999999995</v>
      </c>
      <c r="C7450">
        <v>243</v>
      </c>
      <c r="D7450">
        <v>49000</v>
      </c>
      <c r="E7450">
        <v>67</v>
      </c>
      <c r="F7450" s="3">
        <v>68.425187766724605</v>
      </c>
    </row>
    <row r="7451" spans="1:6">
      <c r="A7451" t="s">
        <v>0</v>
      </c>
    </row>
    <row r="7452" spans="1:6">
      <c r="A7452" t="s">
        <v>0</v>
      </c>
    </row>
    <row r="7453" spans="1:6">
      <c r="A7453" t="s">
        <v>0</v>
      </c>
    </row>
    <row r="7454" spans="1:6">
      <c r="A7454" t="s">
        <v>0</v>
      </c>
    </row>
    <row r="7455" spans="1:6">
      <c r="A7455" t="s">
        <v>286</v>
      </c>
    </row>
    <row r="7456" spans="1:6">
      <c r="A7456" t="s">
        <v>2</v>
      </c>
    </row>
    <row r="7457" spans="1:10">
      <c r="A7457" t="s">
        <v>3</v>
      </c>
    </row>
    <row r="7458" spans="1:10">
      <c r="A7458" t="s">
        <v>4</v>
      </c>
    </row>
    <row r="7459" spans="1:10">
      <c r="A7459" t="s">
        <v>5</v>
      </c>
    </row>
    <row r="7460" spans="1:10">
      <c r="A7460" t="s">
        <v>213</v>
      </c>
    </row>
    <row r="7461" spans="1:10">
      <c r="A7461" t="s">
        <v>7</v>
      </c>
    </row>
    <row r="7462" spans="1:10">
      <c r="A7462" t="s">
        <v>8</v>
      </c>
    </row>
    <row r="7463" spans="1:10">
      <c r="A7463" t="s">
        <v>9</v>
      </c>
    </row>
    <row r="7464" spans="1:10">
      <c r="A7464" t="s">
        <v>10</v>
      </c>
    </row>
    <row r="7465" spans="1:10">
      <c r="A7465" t="s">
        <v>11</v>
      </c>
    </row>
    <row r="7466" spans="1:10">
      <c r="A7466" t="s">
        <v>0</v>
      </c>
    </row>
    <row r="7467" spans="1:10">
      <c r="A7467" t="s">
        <v>0</v>
      </c>
    </row>
    <row r="7468" spans="1:10">
      <c r="A7468" t="s">
        <v>354</v>
      </c>
      <c r="B7468" t="s">
        <v>333</v>
      </c>
      <c r="C7468" t="s">
        <v>336</v>
      </c>
      <c r="D7468" t="s">
        <v>353</v>
      </c>
      <c r="E7468" t="s">
        <v>352</v>
      </c>
      <c r="F7468" t="s">
        <v>373</v>
      </c>
    </row>
    <row r="7469" spans="1:10">
      <c r="A7469">
        <v>1</v>
      </c>
      <c r="B7469">
        <v>-92.248000000000005</v>
      </c>
      <c r="C7469">
        <v>242</v>
      </c>
      <c r="D7469">
        <v>49000</v>
      </c>
      <c r="E7469">
        <v>35</v>
      </c>
      <c r="F7469" s="3">
        <v>66.518438777004917</v>
      </c>
      <c r="J7469" t="s">
        <v>535</v>
      </c>
    </row>
    <row r="7470" spans="1:10">
      <c r="A7470">
        <v>2</v>
      </c>
      <c r="B7470">
        <v>-92.138999999999996</v>
      </c>
      <c r="C7470">
        <v>242</v>
      </c>
      <c r="D7470">
        <v>49000</v>
      </c>
      <c r="E7470">
        <v>52</v>
      </c>
      <c r="F7470" s="3">
        <v>66.519826857430104</v>
      </c>
    </row>
    <row r="7471" spans="1:10">
      <c r="A7471">
        <v>3</v>
      </c>
      <c r="B7471">
        <v>-92.024000000000001</v>
      </c>
      <c r="C7471">
        <v>242</v>
      </c>
      <c r="D7471">
        <v>49000</v>
      </c>
      <c r="E7471">
        <v>46</v>
      </c>
      <c r="F7471" s="3">
        <v>66.525942811842896</v>
      </c>
    </row>
    <row r="7472" spans="1:10">
      <c r="A7472">
        <v>4</v>
      </c>
      <c r="B7472">
        <v>-91.912000000000006</v>
      </c>
      <c r="C7472">
        <v>242</v>
      </c>
      <c r="D7472">
        <v>49000</v>
      </c>
      <c r="E7472">
        <v>77</v>
      </c>
      <c r="F7472" s="3">
        <v>66.548801629241737</v>
      </c>
    </row>
    <row r="7473" spans="1:6">
      <c r="A7473">
        <v>5</v>
      </c>
      <c r="B7473">
        <v>-91.8</v>
      </c>
      <c r="C7473">
        <v>242</v>
      </c>
      <c r="D7473">
        <v>49000</v>
      </c>
      <c r="E7473">
        <v>66</v>
      </c>
      <c r="F7473" s="3">
        <v>66.627839362287915</v>
      </c>
    </row>
    <row r="7474" spans="1:6">
      <c r="A7474">
        <v>6</v>
      </c>
      <c r="B7474">
        <v>-91.694000000000003</v>
      </c>
      <c r="C7474">
        <v>242</v>
      </c>
      <c r="D7474">
        <v>49000</v>
      </c>
      <c r="E7474">
        <v>73</v>
      </c>
      <c r="F7474" s="3">
        <v>66.8561143684596</v>
      </c>
    </row>
    <row r="7475" spans="1:6">
      <c r="A7475">
        <v>7</v>
      </c>
      <c r="B7475">
        <v>-91.581000000000003</v>
      </c>
      <c r="C7475">
        <v>242</v>
      </c>
      <c r="D7475">
        <v>49000</v>
      </c>
      <c r="E7475">
        <v>72</v>
      </c>
      <c r="F7475" s="3">
        <v>67.547654187763726</v>
      </c>
    </row>
    <row r="7476" spans="1:6">
      <c r="A7476">
        <v>8</v>
      </c>
      <c r="B7476">
        <v>-91.465000000000003</v>
      </c>
      <c r="C7476">
        <v>242</v>
      </c>
      <c r="D7476">
        <v>49000</v>
      </c>
      <c r="E7476">
        <v>88</v>
      </c>
      <c r="F7476" s="3">
        <v>69.465603651536682</v>
      </c>
    </row>
    <row r="7477" spans="1:6">
      <c r="A7477">
        <v>9</v>
      </c>
      <c r="B7477">
        <v>-91.349000000000004</v>
      </c>
      <c r="C7477">
        <v>242</v>
      </c>
      <c r="D7477">
        <v>49000</v>
      </c>
      <c r="E7477">
        <v>97</v>
      </c>
      <c r="F7477" s="3">
        <v>74.209685871795415</v>
      </c>
    </row>
    <row r="7478" spans="1:6">
      <c r="A7478">
        <v>10</v>
      </c>
      <c r="B7478">
        <v>-91.233999999999995</v>
      </c>
      <c r="C7478">
        <v>242</v>
      </c>
      <c r="D7478">
        <v>49000</v>
      </c>
      <c r="E7478">
        <v>109</v>
      </c>
      <c r="F7478" s="3">
        <v>84.68453193689453</v>
      </c>
    </row>
    <row r="7479" spans="1:6">
      <c r="A7479">
        <v>11</v>
      </c>
      <c r="B7479">
        <v>-91.123999999999995</v>
      </c>
      <c r="C7479">
        <v>242</v>
      </c>
      <c r="D7479">
        <v>49000</v>
      </c>
      <c r="E7479">
        <v>116</v>
      </c>
      <c r="F7479" s="3">
        <v>104.47528688644812</v>
      </c>
    </row>
    <row r="7480" spans="1:6">
      <c r="A7480">
        <v>12</v>
      </c>
      <c r="B7480">
        <v>-91.009</v>
      </c>
      <c r="C7480">
        <v>242</v>
      </c>
      <c r="D7480">
        <v>49000</v>
      </c>
      <c r="E7480">
        <v>180</v>
      </c>
      <c r="F7480" s="3">
        <v>141.53911682866763</v>
      </c>
    </row>
    <row r="7481" spans="1:6">
      <c r="A7481">
        <v>13</v>
      </c>
      <c r="B7481">
        <v>-90.894999999999996</v>
      </c>
      <c r="C7481">
        <v>242</v>
      </c>
      <c r="D7481">
        <v>49000</v>
      </c>
      <c r="E7481">
        <v>211</v>
      </c>
      <c r="F7481" s="3">
        <v>201.25044184968434</v>
      </c>
    </row>
    <row r="7482" spans="1:6">
      <c r="A7482">
        <v>14</v>
      </c>
      <c r="B7482">
        <v>-90.787000000000006</v>
      </c>
      <c r="C7482">
        <v>242</v>
      </c>
      <c r="D7482">
        <v>49000</v>
      </c>
      <c r="E7482">
        <v>261</v>
      </c>
      <c r="F7482" s="3">
        <v>282.5582211114189</v>
      </c>
    </row>
    <row r="7483" spans="1:6">
      <c r="A7483">
        <v>15</v>
      </c>
      <c r="B7483">
        <v>-90.671999999999997</v>
      </c>
      <c r="C7483">
        <v>242</v>
      </c>
      <c r="D7483">
        <v>49000</v>
      </c>
      <c r="E7483">
        <v>386</v>
      </c>
      <c r="F7483" s="3">
        <v>393.52002661708178</v>
      </c>
    </row>
    <row r="7484" spans="1:6">
      <c r="A7484">
        <v>16</v>
      </c>
      <c r="B7484">
        <v>-90.555999999999997</v>
      </c>
      <c r="C7484">
        <v>242</v>
      </c>
      <c r="D7484">
        <v>49000</v>
      </c>
      <c r="E7484">
        <v>461</v>
      </c>
      <c r="F7484" s="3">
        <v>519.49198528612658</v>
      </c>
    </row>
    <row r="7485" spans="1:6">
      <c r="A7485">
        <v>17</v>
      </c>
      <c r="B7485">
        <v>-90.44</v>
      </c>
      <c r="C7485">
        <v>242</v>
      </c>
      <c r="D7485">
        <v>49000</v>
      </c>
      <c r="E7485">
        <v>633</v>
      </c>
      <c r="F7485" s="3">
        <v>638.4761983862677</v>
      </c>
    </row>
    <row r="7486" spans="1:6">
      <c r="A7486">
        <v>18</v>
      </c>
      <c r="B7486">
        <v>-90.325000000000003</v>
      </c>
      <c r="C7486">
        <v>242</v>
      </c>
      <c r="D7486">
        <v>49000</v>
      </c>
      <c r="E7486">
        <v>690</v>
      </c>
      <c r="F7486" s="3">
        <v>724.2804439316285</v>
      </c>
    </row>
    <row r="7487" spans="1:6">
      <c r="A7487">
        <v>19</v>
      </c>
      <c r="B7487">
        <v>-90.218999999999994</v>
      </c>
      <c r="C7487">
        <v>242</v>
      </c>
      <c r="D7487">
        <v>49000</v>
      </c>
      <c r="E7487">
        <v>796</v>
      </c>
      <c r="F7487" s="3">
        <v>756.76195599416337</v>
      </c>
    </row>
    <row r="7488" spans="1:6">
      <c r="A7488">
        <v>20</v>
      </c>
      <c r="B7488">
        <v>-90.105999999999995</v>
      </c>
      <c r="C7488">
        <v>242</v>
      </c>
      <c r="D7488">
        <v>49000</v>
      </c>
      <c r="E7488">
        <v>799</v>
      </c>
      <c r="F7488" s="3">
        <v>733.82135152290618</v>
      </c>
    </row>
    <row r="7489" spans="1:6">
      <c r="A7489">
        <v>21</v>
      </c>
      <c r="B7489">
        <v>-89.991</v>
      </c>
      <c r="C7489">
        <v>242</v>
      </c>
      <c r="D7489">
        <v>49000</v>
      </c>
      <c r="E7489">
        <v>732</v>
      </c>
      <c r="F7489" s="3">
        <v>655.61511385128904</v>
      </c>
    </row>
    <row r="7490" spans="1:6">
      <c r="A7490">
        <v>22</v>
      </c>
      <c r="B7490">
        <v>-89.876999999999995</v>
      </c>
      <c r="C7490">
        <v>242</v>
      </c>
      <c r="D7490">
        <v>49000</v>
      </c>
      <c r="E7490">
        <v>519</v>
      </c>
      <c r="F7490" s="3">
        <v>542.39461676986639</v>
      </c>
    </row>
    <row r="7491" spans="1:6">
      <c r="A7491">
        <v>23</v>
      </c>
      <c r="B7491">
        <v>-89.757999999999996</v>
      </c>
      <c r="C7491">
        <v>242</v>
      </c>
      <c r="D7491">
        <v>49000</v>
      </c>
      <c r="E7491">
        <v>409</v>
      </c>
      <c r="F7491" s="3">
        <v>412.68543525392369</v>
      </c>
    </row>
    <row r="7492" spans="1:6">
      <c r="A7492">
        <v>24</v>
      </c>
      <c r="B7492">
        <v>-89.641999999999996</v>
      </c>
      <c r="C7492">
        <v>242</v>
      </c>
      <c r="D7492">
        <v>49000</v>
      </c>
      <c r="E7492">
        <v>272</v>
      </c>
      <c r="F7492" s="3">
        <v>297.6234953335931</v>
      </c>
    </row>
    <row r="7493" spans="1:6">
      <c r="A7493">
        <v>25</v>
      </c>
      <c r="B7493">
        <v>-89.534999999999997</v>
      </c>
      <c r="C7493">
        <v>242</v>
      </c>
      <c r="D7493">
        <v>49000</v>
      </c>
      <c r="E7493">
        <v>182</v>
      </c>
      <c r="F7493" s="3">
        <v>213.16667029631259</v>
      </c>
    </row>
    <row r="7494" spans="1:6">
      <c r="A7494">
        <v>26</v>
      </c>
      <c r="B7494">
        <v>-89.43</v>
      </c>
      <c r="C7494">
        <v>242</v>
      </c>
      <c r="D7494">
        <v>49000</v>
      </c>
      <c r="E7494">
        <v>154</v>
      </c>
      <c r="F7494" s="3">
        <v>153.44623711445007</v>
      </c>
    </row>
    <row r="7495" spans="1:6">
      <c r="A7495">
        <v>27</v>
      </c>
      <c r="B7495">
        <v>-89.316000000000003</v>
      </c>
      <c r="C7495">
        <v>242</v>
      </c>
      <c r="D7495">
        <v>49000</v>
      </c>
      <c r="E7495">
        <v>114</v>
      </c>
      <c r="F7495" s="3">
        <v>111.73001514806043</v>
      </c>
    </row>
    <row r="7496" spans="1:6">
      <c r="A7496">
        <v>28</v>
      </c>
      <c r="B7496">
        <v>-89.195999999999998</v>
      </c>
      <c r="C7496">
        <v>242</v>
      </c>
      <c r="D7496">
        <v>49000</v>
      </c>
      <c r="E7496">
        <v>110</v>
      </c>
      <c r="F7496" s="3">
        <v>87.144556722437301</v>
      </c>
    </row>
    <row r="7497" spans="1:6">
      <c r="A7497">
        <v>29</v>
      </c>
      <c r="B7497">
        <v>-89.090999999999994</v>
      </c>
      <c r="C7497">
        <v>242</v>
      </c>
      <c r="D7497">
        <v>49000</v>
      </c>
      <c r="E7497">
        <v>96</v>
      </c>
      <c r="F7497" s="3">
        <v>76.087419166936627</v>
      </c>
    </row>
    <row r="7498" spans="1:6">
      <c r="A7498">
        <v>30</v>
      </c>
      <c r="B7498">
        <v>-88.971999999999994</v>
      </c>
      <c r="C7498">
        <v>242</v>
      </c>
      <c r="D7498">
        <v>49000</v>
      </c>
      <c r="E7498">
        <v>87</v>
      </c>
      <c r="F7498" s="3">
        <v>70.174156800269856</v>
      </c>
    </row>
    <row r="7499" spans="1:6">
      <c r="A7499">
        <v>31</v>
      </c>
      <c r="B7499">
        <v>-88.86</v>
      </c>
      <c r="C7499">
        <v>242</v>
      </c>
      <c r="D7499">
        <v>49000</v>
      </c>
      <c r="E7499">
        <v>67</v>
      </c>
      <c r="F7499" s="3">
        <v>67.870296088732871</v>
      </c>
    </row>
    <row r="7500" spans="1:6">
      <c r="A7500">
        <v>32</v>
      </c>
      <c r="B7500">
        <v>-88.751999999999995</v>
      </c>
      <c r="C7500">
        <v>242</v>
      </c>
      <c r="D7500">
        <v>49000</v>
      </c>
      <c r="E7500">
        <v>71</v>
      </c>
      <c r="F7500" s="3">
        <v>66.99557319998658</v>
      </c>
    </row>
    <row r="7501" spans="1:6">
      <c r="A7501" t="s">
        <v>0</v>
      </c>
    </row>
    <row r="7502" spans="1:6">
      <c r="A7502" t="s">
        <v>0</v>
      </c>
    </row>
    <row r="7503" spans="1:6">
      <c r="A7503" t="s">
        <v>0</v>
      </c>
    </row>
    <row r="7504" spans="1:6">
      <c r="A7504" t="s">
        <v>0</v>
      </c>
    </row>
    <row r="7505" spans="1:10">
      <c r="A7505" t="s">
        <v>287</v>
      </c>
    </row>
    <row r="7506" spans="1:10">
      <c r="A7506" t="s">
        <v>2</v>
      </c>
    </row>
    <row r="7507" spans="1:10">
      <c r="A7507" t="s">
        <v>3</v>
      </c>
    </row>
    <row r="7508" spans="1:10">
      <c r="A7508" t="s">
        <v>4</v>
      </c>
    </row>
    <row r="7509" spans="1:10">
      <c r="A7509" t="s">
        <v>5</v>
      </c>
    </row>
    <row r="7510" spans="1:10">
      <c r="A7510" t="s">
        <v>211</v>
      </c>
    </row>
    <row r="7511" spans="1:10">
      <c r="A7511" t="s">
        <v>7</v>
      </c>
    </row>
    <row r="7512" spans="1:10">
      <c r="A7512" t="s">
        <v>8</v>
      </c>
    </row>
    <row r="7513" spans="1:10">
      <c r="A7513" t="s">
        <v>9</v>
      </c>
    </row>
    <row r="7514" spans="1:10">
      <c r="A7514" t="s">
        <v>10</v>
      </c>
    </row>
    <row r="7515" spans="1:10">
      <c r="A7515" t="s">
        <v>11</v>
      </c>
    </row>
    <row r="7516" spans="1:10">
      <c r="A7516" t="s">
        <v>0</v>
      </c>
    </row>
    <row r="7517" spans="1:10">
      <c r="A7517" t="s">
        <v>0</v>
      </c>
    </row>
    <row r="7518" spans="1:10">
      <c r="A7518" t="s">
        <v>354</v>
      </c>
      <c r="B7518" t="s">
        <v>333</v>
      </c>
      <c r="C7518" t="s">
        <v>336</v>
      </c>
      <c r="D7518" t="s">
        <v>353</v>
      </c>
      <c r="E7518" t="s">
        <v>352</v>
      </c>
      <c r="F7518" t="s">
        <v>373</v>
      </c>
    </row>
    <row r="7519" spans="1:10">
      <c r="A7519">
        <v>1</v>
      </c>
      <c r="B7519">
        <v>-92.248000000000005</v>
      </c>
      <c r="C7519">
        <v>243</v>
      </c>
      <c r="D7519">
        <v>49000</v>
      </c>
      <c r="E7519">
        <v>21</v>
      </c>
      <c r="F7519" s="3">
        <v>47.865182587334473</v>
      </c>
      <c r="J7519" t="s">
        <v>536</v>
      </c>
    </row>
    <row r="7520" spans="1:10">
      <c r="A7520">
        <v>2</v>
      </c>
      <c r="B7520">
        <v>-92.138999999999996</v>
      </c>
      <c r="C7520">
        <v>243</v>
      </c>
      <c r="D7520">
        <v>49000</v>
      </c>
      <c r="E7520">
        <v>42</v>
      </c>
      <c r="F7520" s="3">
        <v>48.068138098410927</v>
      </c>
    </row>
    <row r="7521" spans="1:6">
      <c r="A7521">
        <v>3</v>
      </c>
      <c r="B7521">
        <v>-92.024000000000001</v>
      </c>
      <c r="C7521">
        <v>243</v>
      </c>
      <c r="D7521">
        <v>49000</v>
      </c>
      <c r="E7521">
        <v>50</v>
      </c>
      <c r="F7521" s="3">
        <v>48.472914455006133</v>
      </c>
    </row>
    <row r="7522" spans="1:6">
      <c r="A7522">
        <v>4</v>
      </c>
      <c r="B7522">
        <v>-91.912000000000006</v>
      </c>
      <c r="C7522">
        <v>243</v>
      </c>
      <c r="D7522">
        <v>49000</v>
      </c>
      <c r="E7522">
        <v>65</v>
      </c>
      <c r="F7522" s="3">
        <v>49.194563016190585</v>
      </c>
    </row>
    <row r="7523" spans="1:6">
      <c r="A7523">
        <v>5</v>
      </c>
      <c r="B7523">
        <v>-91.8</v>
      </c>
      <c r="C7523">
        <v>243</v>
      </c>
      <c r="D7523">
        <v>49000</v>
      </c>
      <c r="E7523">
        <v>69</v>
      </c>
      <c r="F7523" s="3">
        <v>50.457139745127535</v>
      </c>
    </row>
    <row r="7524" spans="1:6">
      <c r="A7524">
        <v>6</v>
      </c>
      <c r="B7524">
        <v>-91.694000000000003</v>
      </c>
      <c r="C7524">
        <v>243</v>
      </c>
      <c r="D7524">
        <v>49000</v>
      </c>
      <c r="E7524">
        <v>79</v>
      </c>
      <c r="F7524" s="3">
        <v>52.440768923261153</v>
      </c>
    </row>
    <row r="7525" spans="1:6">
      <c r="A7525">
        <v>7</v>
      </c>
      <c r="B7525">
        <v>-91.581000000000003</v>
      </c>
      <c r="C7525">
        <v>243</v>
      </c>
      <c r="D7525">
        <v>49000</v>
      </c>
      <c r="E7525">
        <v>70</v>
      </c>
      <c r="F7525" s="3">
        <v>55.839007748449603</v>
      </c>
    </row>
    <row r="7526" spans="1:6">
      <c r="A7526">
        <v>8</v>
      </c>
      <c r="B7526">
        <v>-91.465000000000003</v>
      </c>
      <c r="C7526">
        <v>243</v>
      </c>
      <c r="D7526">
        <v>49000</v>
      </c>
      <c r="E7526">
        <v>76</v>
      </c>
      <c r="F7526" s="3">
        <v>61.338937500814438</v>
      </c>
    </row>
    <row r="7527" spans="1:6">
      <c r="A7527">
        <v>9</v>
      </c>
      <c r="B7527">
        <v>-91.349000000000004</v>
      </c>
      <c r="C7527">
        <v>243</v>
      </c>
      <c r="D7527">
        <v>49000</v>
      </c>
      <c r="E7527">
        <v>86</v>
      </c>
      <c r="F7527" s="3">
        <v>69.697190397030383</v>
      </c>
    </row>
    <row r="7528" spans="1:6">
      <c r="A7528">
        <v>10</v>
      </c>
      <c r="B7528">
        <v>-91.233999999999995</v>
      </c>
      <c r="C7528">
        <v>243</v>
      </c>
      <c r="D7528">
        <v>49000</v>
      </c>
      <c r="E7528">
        <v>101</v>
      </c>
      <c r="F7528" s="3">
        <v>81.735219113361353</v>
      </c>
    </row>
    <row r="7529" spans="1:6">
      <c r="A7529">
        <v>11</v>
      </c>
      <c r="B7529">
        <v>-91.123999999999995</v>
      </c>
      <c r="C7529">
        <v>243</v>
      </c>
      <c r="D7529">
        <v>49000</v>
      </c>
      <c r="E7529">
        <v>109</v>
      </c>
      <c r="F7529" s="3">
        <v>97.611913545041133</v>
      </c>
    </row>
    <row r="7530" spans="1:6">
      <c r="A7530">
        <v>12</v>
      </c>
      <c r="B7530">
        <v>-91.009</v>
      </c>
      <c r="C7530">
        <v>243</v>
      </c>
      <c r="D7530">
        <v>49000</v>
      </c>
      <c r="E7530">
        <v>119</v>
      </c>
      <c r="F7530" s="3">
        <v>119.53841676663767</v>
      </c>
    </row>
    <row r="7531" spans="1:6">
      <c r="A7531">
        <v>13</v>
      </c>
      <c r="B7531">
        <v>-90.894999999999996</v>
      </c>
      <c r="C7531">
        <v>243</v>
      </c>
      <c r="D7531">
        <v>49000</v>
      </c>
      <c r="E7531">
        <v>142</v>
      </c>
      <c r="F7531" s="3">
        <v>147.08916132404747</v>
      </c>
    </row>
    <row r="7532" spans="1:6">
      <c r="A7532">
        <v>14</v>
      </c>
      <c r="B7532">
        <v>-90.787000000000006</v>
      </c>
      <c r="C7532">
        <v>243</v>
      </c>
      <c r="D7532">
        <v>49000</v>
      </c>
      <c r="E7532">
        <v>178</v>
      </c>
      <c r="F7532" s="3">
        <v>178.440039559583</v>
      </c>
    </row>
    <row r="7533" spans="1:6">
      <c r="A7533">
        <v>15</v>
      </c>
      <c r="B7533">
        <v>-90.671999999999997</v>
      </c>
      <c r="C7533">
        <v>243</v>
      </c>
      <c r="D7533">
        <v>49000</v>
      </c>
      <c r="E7533">
        <v>224</v>
      </c>
      <c r="F7533" s="3">
        <v>216.62847783841246</v>
      </c>
    </row>
    <row r="7534" spans="1:6">
      <c r="A7534">
        <v>16</v>
      </c>
      <c r="B7534">
        <v>-90.555999999999997</v>
      </c>
      <c r="C7534">
        <v>243</v>
      </c>
      <c r="D7534">
        <v>49000</v>
      </c>
      <c r="E7534">
        <v>232</v>
      </c>
      <c r="F7534" s="3">
        <v>258.45708255648623</v>
      </c>
    </row>
    <row r="7535" spans="1:6">
      <c r="A7535">
        <v>17</v>
      </c>
      <c r="B7535">
        <v>-90.44</v>
      </c>
      <c r="C7535">
        <v>243</v>
      </c>
      <c r="D7535">
        <v>49000</v>
      </c>
      <c r="E7535">
        <v>283</v>
      </c>
      <c r="F7535" s="3">
        <v>300.98654285933776</v>
      </c>
    </row>
    <row r="7536" spans="1:6">
      <c r="A7536">
        <v>18</v>
      </c>
      <c r="B7536">
        <v>-90.325000000000003</v>
      </c>
      <c r="C7536">
        <v>243</v>
      </c>
      <c r="D7536">
        <v>49000</v>
      </c>
      <c r="E7536">
        <v>289</v>
      </c>
      <c r="F7536" s="3">
        <v>340.59777881844525</v>
      </c>
    </row>
    <row r="7537" spans="1:6">
      <c r="A7537">
        <v>19</v>
      </c>
      <c r="B7537">
        <v>-90.218999999999994</v>
      </c>
      <c r="C7537">
        <v>243</v>
      </c>
      <c r="D7537">
        <v>49000</v>
      </c>
      <c r="E7537">
        <v>380</v>
      </c>
      <c r="F7537" s="3">
        <v>371.84539632005499</v>
      </c>
    </row>
    <row r="7538" spans="1:6">
      <c r="A7538">
        <v>20</v>
      </c>
      <c r="B7538">
        <v>-90.105999999999995</v>
      </c>
      <c r="C7538">
        <v>243</v>
      </c>
      <c r="D7538">
        <v>49000</v>
      </c>
      <c r="E7538">
        <v>388</v>
      </c>
      <c r="F7538" s="3">
        <v>396.62534698579435</v>
      </c>
    </row>
    <row r="7539" spans="1:6">
      <c r="A7539">
        <v>21</v>
      </c>
      <c r="B7539">
        <v>-89.991</v>
      </c>
      <c r="C7539">
        <v>243</v>
      </c>
      <c r="D7539">
        <v>49000</v>
      </c>
      <c r="E7539">
        <v>409</v>
      </c>
      <c r="F7539" s="3">
        <v>410.33051456740134</v>
      </c>
    </row>
    <row r="7540" spans="1:6">
      <c r="A7540">
        <v>22</v>
      </c>
      <c r="B7540">
        <v>-89.876999999999995</v>
      </c>
      <c r="C7540">
        <v>243</v>
      </c>
      <c r="D7540">
        <v>49000</v>
      </c>
      <c r="E7540">
        <v>454</v>
      </c>
      <c r="F7540" s="3">
        <v>411.02278025113094</v>
      </c>
    </row>
    <row r="7541" spans="1:6">
      <c r="A7541">
        <v>23</v>
      </c>
      <c r="B7541">
        <v>-89.757999999999996</v>
      </c>
      <c r="C7541">
        <v>243</v>
      </c>
      <c r="D7541">
        <v>49000</v>
      </c>
      <c r="E7541">
        <v>457</v>
      </c>
      <c r="F7541" s="3">
        <v>397.9843495994229</v>
      </c>
    </row>
    <row r="7542" spans="1:6">
      <c r="A7542">
        <v>24</v>
      </c>
      <c r="B7542">
        <v>-89.641999999999996</v>
      </c>
      <c r="C7542">
        <v>243</v>
      </c>
      <c r="D7542">
        <v>49000</v>
      </c>
      <c r="E7542">
        <v>398</v>
      </c>
      <c r="F7542" s="3">
        <v>373.15739695011808</v>
      </c>
    </row>
    <row r="7543" spans="1:6">
      <c r="A7543">
        <v>25</v>
      </c>
      <c r="B7543">
        <v>-89.534999999999997</v>
      </c>
      <c r="C7543">
        <v>243</v>
      </c>
      <c r="D7543">
        <v>49000</v>
      </c>
      <c r="E7543">
        <v>328</v>
      </c>
      <c r="F7543" s="3">
        <v>341.89895530205365</v>
      </c>
    </row>
    <row r="7544" spans="1:6">
      <c r="A7544">
        <v>26</v>
      </c>
      <c r="B7544">
        <v>-89.43</v>
      </c>
      <c r="C7544">
        <v>243</v>
      </c>
      <c r="D7544">
        <v>49000</v>
      </c>
      <c r="E7544">
        <v>348</v>
      </c>
      <c r="F7544" s="3">
        <v>306.02718761941668</v>
      </c>
    </row>
    <row r="7545" spans="1:6">
      <c r="A7545">
        <v>27</v>
      </c>
      <c r="B7545">
        <v>-89.316000000000003</v>
      </c>
      <c r="C7545">
        <v>243</v>
      </c>
      <c r="D7545">
        <v>49000</v>
      </c>
      <c r="E7545">
        <v>252</v>
      </c>
      <c r="F7545" s="3">
        <v>264.36384352652829</v>
      </c>
    </row>
    <row r="7546" spans="1:6">
      <c r="A7546">
        <v>28</v>
      </c>
      <c r="B7546">
        <v>-89.195999999999998</v>
      </c>
      <c r="C7546">
        <v>243</v>
      </c>
      <c r="D7546">
        <v>49000</v>
      </c>
      <c r="E7546">
        <v>198</v>
      </c>
      <c r="F7546" s="3">
        <v>220.85231170489934</v>
      </c>
    </row>
    <row r="7547" spans="1:6">
      <c r="A7547">
        <v>29</v>
      </c>
      <c r="B7547">
        <v>-89.090999999999994</v>
      </c>
      <c r="C7547">
        <v>243</v>
      </c>
      <c r="D7547">
        <v>49000</v>
      </c>
      <c r="E7547">
        <v>169</v>
      </c>
      <c r="F7547" s="3">
        <v>185.41231118980542</v>
      </c>
    </row>
    <row r="7548" spans="1:6">
      <c r="A7548">
        <v>30</v>
      </c>
      <c r="B7548">
        <v>-88.971999999999994</v>
      </c>
      <c r="C7548">
        <v>243</v>
      </c>
      <c r="D7548">
        <v>49000</v>
      </c>
      <c r="E7548">
        <v>151</v>
      </c>
      <c r="F7548" s="3">
        <v>150.06554693049918</v>
      </c>
    </row>
    <row r="7549" spans="1:6">
      <c r="A7549">
        <v>31</v>
      </c>
      <c r="B7549">
        <v>-88.86</v>
      </c>
      <c r="C7549">
        <v>243</v>
      </c>
      <c r="D7549">
        <v>49000</v>
      </c>
      <c r="E7549">
        <v>130</v>
      </c>
      <c r="F7549" s="3">
        <v>122.39220007104323</v>
      </c>
    </row>
    <row r="7550" spans="1:6">
      <c r="A7550">
        <v>32</v>
      </c>
      <c r="B7550">
        <v>-88.751999999999995</v>
      </c>
      <c r="C7550">
        <v>243</v>
      </c>
      <c r="D7550">
        <v>49000</v>
      </c>
      <c r="E7550">
        <v>86</v>
      </c>
      <c r="F7550" s="3">
        <v>101.02267006910736</v>
      </c>
    </row>
    <row r="7551" spans="1:6">
      <c r="A7551" t="s">
        <v>0</v>
      </c>
    </row>
    <row r="7552" spans="1:6">
      <c r="A7552" t="s">
        <v>0</v>
      </c>
    </row>
    <row r="7553" spans="1:6">
      <c r="A7553" t="s">
        <v>0</v>
      </c>
    </row>
    <row r="7554" spans="1:6">
      <c r="A7554" t="s">
        <v>0</v>
      </c>
    </row>
    <row r="7555" spans="1:6">
      <c r="A7555" t="s">
        <v>288</v>
      </c>
    </row>
    <row r="7556" spans="1:6">
      <c r="A7556" t="s">
        <v>2</v>
      </c>
    </row>
    <row r="7557" spans="1:6">
      <c r="A7557" t="s">
        <v>3</v>
      </c>
    </row>
    <row r="7558" spans="1:6">
      <c r="A7558" t="s">
        <v>4</v>
      </c>
    </row>
    <row r="7559" spans="1:6">
      <c r="A7559" t="s">
        <v>5</v>
      </c>
    </row>
    <row r="7560" spans="1:6">
      <c r="A7560" t="s">
        <v>209</v>
      </c>
    </row>
    <row r="7561" spans="1:6">
      <c r="A7561" t="s">
        <v>7</v>
      </c>
    </row>
    <row r="7562" spans="1:6">
      <c r="A7562" t="s">
        <v>8</v>
      </c>
    </row>
    <row r="7563" spans="1:6">
      <c r="A7563" t="s">
        <v>9</v>
      </c>
    </row>
    <row r="7564" spans="1:6">
      <c r="A7564" t="s">
        <v>10</v>
      </c>
    </row>
    <row r="7565" spans="1:6">
      <c r="A7565" t="s">
        <v>11</v>
      </c>
    </row>
    <row r="7566" spans="1:6">
      <c r="A7566" t="s">
        <v>0</v>
      </c>
    </row>
    <row r="7567" spans="1:6">
      <c r="A7567" t="s">
        <v>0</v>
      </c>
    </row>
    <row r="7568" spans="1:6">
      <c r="A7568" t="s">
        <v>354</v>
      </c>
      <c r="B7568" t="s">
        <v>333</v>
      </c>
      <c r="C7568" t="s">
        <v>336</v>
      </c>
      <c r="D7568" t="s">
        <v>353</v>
      </c>
      <c r="E7568" t="s">
        <v>352</v>
      </c>
      <c r="F7568" t="s">
        <v>373</v>
      </c>
    </row>
    <row r="7569" spans="1:10">
      <c r="A7569">
        <v>1</v>
      </c>
      <c r="B7569">
        <v>-92.248000000000005</v>
      </c>
      <c r="C7569">
        <v>245</v>
      </c>
      <c r="D7569">
        <v>49000</v>
      </c>
      <c r="E7569">
        <v>46</v>
      </c>
      <c r="F7569" s="3">
        <v>64.987294392163875</v>
      </c>
      <c r="J7569" t="s">
        <v>537</v>
      </c>
    </row>
    <row r="7570" spans="1:10">
      <c r="A7570">
        <v>2</v>
      </c>
      <c r="B7570">
        <v>-92.138999999999996</v>
      </c>
      <c r="C7570">
        <v>245</v>
      </c>
      <c r="D7570">
        <v>49000</v>
      </c>
      <c r="E7570">
        <v>41</v>
      </c>
      <c r="F7570" s="3">
        <v>65.059500139988415</v>
      </c>
    </row>
    <row r="7571" spans="1:10">
      <c r="A7571">
        <v>3</v>
      </c>
      <c r="B7571">
        <v>-92.024000000000001</v>
      </c>
      <c r="C7571">
        <v>245</v>
      </c>
      <c r="D7571">
        <v>49000</v>
      </c>
      <c r="E7571">
        <v>72</v>
      </c>
      <c r="F7571" s="3">
        <v>65.226068851769867</v>
      </c>
    </row>
    <row r="7572" spans="1:10">
      <c r="A7572">
        <v>4</v>
      </c>
      <c r="B7572">
        <v>-91.912000000000006</v>
      </c>
      <c r="C7572">
        <v>245</v>
      </c>
      <c r="D7572">
        <v>49000</v>
      </c>
      <c r="E7572">
        <v>72</v>
      </c>
      <c r="F7572" s="3">
        <v>65.566468305590959</v>
      </c>
    </row>
    <row r="7573" spans="1:10">
      <c r="A7573">
        <v>5</v>
      </c>
      <c r="B7573">
        <v>-91.8</v>
      </c>
      <c r="C7573">
        <v>245</v>
      </c>
      <c r="D7573">
        <v>49000</v>
      </c>
      <c r="E7573">
        <v>75</v>
      </c>
      <c r="F7573" s="3">
        <v>66.241651681951637</v>
      </c>
    </row>
    <row r="7574" spans="1:10">
      <c r="A7574">
        <v>6</v>
      </c>
      <c r="B7574">
        <v>-91.694000000000003</v>
      </c>
      <c r="C7574">
        <v>245</v>
      </c>
      <c r="D7574">
        <v>49000</v>
      </c>
      <c r="E7574">
        <v>74</v>
      </c>
      <c r="F7574" s="3">
        <v>67.428634561701088</v>
      </c>
    </row>
    <row r="7575" spans="1:10">
      <c r="A7575">
        <v>7</v>
      </c>
      <c r="B7575">
        <v>-91.581000000000003</v>
      </c>
      <c r="C7575">
        <v>245</v>
      </c>
      <c r="D7575">
        <v>49000</v>
      </c>
      <c r="E7575">
        <v>83</v>
      </c>
      <c r="F7575" s="3">
        <v>69.686711414373733</v>
      </c>
    </row>
    <row r="7576" spans="1:10">
      <c r="A7576">
        <v>8</v>
      </c>
      <c r="B7576">
        <v>-91.465000000000003</v>
      </c>
      <c r="C7576">
        <v>245</v>
      </c>
      <c r="D7576">
        <v>49000</v>
      </c>
      <c r="E7576">
        <v>111</v>
      </c>
      <c r="F7576" s="3">
        <v>73.722221101205392</v>
      </c>
    </row>
    <row r="7577" spans="1:10">
      <c r="A7577">
        <v>9</v>
      </c>
      <c r="B7577">
        <v>-91.349000000000004</v>
      </c>
      <c r="C7577">
        <v>245</v>
      </c>
      <c r="D7577">
        <v>49000</v>
      </c>
      <c r="E7577">
        <v>90</v>
      </c>
      <c r="F7577" s="3">
        <v>80.430493934226362</v>
      </c>
    </row>
    <row r="7578" spans="1:10">
      <c r="A7578">
        <v>10</v>
      </c>
      <c r="B7578">
        <v>-91.233999999999995</v>
      </c>
      <c r="C7578">
        <v>245</v>
      </c>
      <c r="D7578">
        <v>49000</v>
      </c>
      <c r="E7578">
        <v>114</v>
      </c>
      <c r="F7578" s="3">
        <v>90.881924853426298</v>
      </c>
    </row>
    <row r="7579" spans="1:10">
      <c r="A7579">
        <v>11</v>
      </c>
      <c r="B7579">
        <v>-91.123999999999995</v>
      </c>
      <c r="C7579">
        <v>245</v>
      </c>
      <c r="D7579">
        <v>49000</v>
      </c>
      <c r="E7579">
        <v>113</v>
      </c>
      <c r="F7579" s="3">
        <v>105.6061909089146</v>
      </c>
    </row>
    <row r="7580" spans="1:10">
      <c r="A7580">
        <v>12</v>
      </c>
      <c r="B7580">
        <v>-91.009</v>
      </c>
      <c r="C7580">
        <v>245</v>
      </c>
      <c r="D7580">
        <v>49000</v>
      </c>
      <c r="E7580">
        <v>131</v>
      </c>
      <c r="F7580" s="3">
        <v>127.10215906167593</v>
      </c>
    </row>
    <row r="7581" spans="1:10">
      <c r="A7581">
        <v>13</v>
      </c>
      <c r="B7581">
        <v>-90.894999999999996</v>
      </c>
      <c r="C7581">
        <v>245</v>
      </c>
      <c r="D7581">
        <v>49000</v>
      </c>
      <c r="E7581">
        <v>141</v>
      </c>
      <c r="F7581" s="3">
        <v>155.35406394100718</v>
      </c>
    </row>
    <row r="7582" spans="1:10">
      <c r="A7582">
        <v>14</v>
      </c>
      <c r="B7582">
        <v>-90.787000000000006</v>
      </c>
      <c r="C7582">
        <v>245</v>
      </c>
      <c r="D7582">
        <v>49000</v>
      </c>
      <c r="E7582">
        <v>175</v>
      </c>
      <c r="F7582" s="3">
        <v>188.54524881417083</v>
      </c>
    </row>
    <row r="7583" spans="1:10">
      <c r="A7583">
        <v>15</v>
      </c>
      <c r="B7583">
        <v>-90.671999999999997</v>
      </c>
      <c r="C7583">
        <v>245</v>
      </c>
      <c r="D7583">
        <v>49000</v>
      </c>
      <c r="E7583">
        <v>222</v>
      </c>
      <c r="F7583" s="3">
        <v>229.76387892510846</v>
      </c>
    </row>
    <row r="7584" spans="1:10">
      <c r="A7584">
        <v>16</v>
      </c>
      <c r="B7584">
        <v>-90.555999999999997</v>
      </c>
      <c r="C7584">
        <v>245</v>
      </c>
      <c r="D7584">
        <v>49000</v>
      </c>
      <c r="E7584">
        <v>269</v>
      </c>
      <c r="F7584" s="3">
        <v>275.12009228294346</v>
      </c>
    </row>
    <row r="7585" spans="1:6">
      <c r="A7585">
        <v>17</v>
      </c>
      <c r="B7585">
        <v>-90.44</v>
      </c>
      <c r="C7585">
        <v>245</v>
      </c>
      <c r="D7585">
        <v>49000</v>
      </c>
      <c r="E7585">
        <v>335</v>
      </c>
      <c r="F7585" s="3">
        <v>320.54930304623127</v>
      </c>
    </row>
    <row r="7586" spans="1:6">
      <c r="A7586">
        <v>18</v>
      </c>
      <c r="B7586">
        <v>-90.325000000000003</v>
      </c>
      <c r="C7586">
        <v>245</v>
      </c>
      <c r="D7586">
        <v>49000</v>
      </c>
      <c r="E7586">
        <v>356</v>
      </c>
      <c r="F7586" s="3">
        <v>361.08793859443256</v>
      </c>
    </row>
    <row r="7587" spans="1:6">
      <c r="A7587">
        <v>19</v>
      </c>
      <c r="B7587">
        <v>-90.218999999999994</v>
      </c>
      <c r="C7587">
        <v>245</v>
      </c>
      <c r="D7587">
        <v>49000</v>
      </c>
      <c r="E7587">
        <v>359</v>
      </c>
      <c r="F7587" s="3">
        <v>390.41556775969372</v>
      </c>
    </row>
    <row r="7588" spans="1:6">
      <c r="A7588">
        <v>20</v>
      </c>
      <c r="B7588">
        <v>-90.105999999999995</v>
      </c>
      <c r="C7588">
        <v>245</v>
      </c>
      <c r="D7588">
        <v>49000</v>
      </c>
      <c r="E7588">
        <v>407</v>
      </c>
      <c r="F7588" s="3">
        <v>409.53340528410001</v>
      </c>
    </row>
    <row r="7589" spans="1:6">
      <c r="A7589">
        <v>21</v>
      </c>
      <c r="B7589">
        <v>-89.991</v>
      </c>
      <c r="C7589">
        <v>245</v>
      </c>
      <c r="D7589">
        <v>49000</v>
      </c>
      <c r="E7589">
        <v>442</v>
      </c>
      <c r="F7589" s="3">
        <v>413.66118853013683</v>
      </c>
    </row>
    <row r="7590" spans="1:6">
      <c r="A7590">
        <v>22</v>
      </c>
      <c r="B7590">
        <v>-89.876999999999995</v>
      </c>
      <c r="C7590">
        <v>245</v>
      </c>
      <c r="D7590">
        <v>49000</v>
      </c>
      <c r="E7590">
        <v>428</v>
      </c>
      <c r="F7590" s="3">
        <v>401.9447549887326</v>
      </c>
    </row>
    <row r="7591" spans="1:6">
      <c r="A7591">
        <v>23</v>
      </c>
      <c r="B7591">
        <v>-89.757999999999996</v>
      </c>
      <c r="C7591">
        <v>245</v>
      </c>
      <c r="D7591">
        <v>49000</v>
      </c>
      <c r="E7591">
        <v>355</v>
      </c>
      <c r="F7591" s="3">
        <v>374.63490269203339</v>
      </c>
    </row>
    <row r="7592" spans="1:6">
      <c r="A7592">
        <v>24</v>
      </c>
      <c r="B7592">
        <v>-89.641999999999996</v>
      </c>
      <c r="C7592">
        <v>245</v>
      </c>
      <c r="D7592">
        <v>49000</v>
      </c>
      <c r="E7592">
        <v>397</v>
      </c>
      <c r="F7592" s="3">
        <v>336.77522628838983</v>
      </c>
    </row>
    <row r="7593" spans="1:6">
      <c r="A7593">
        <v>25</v>
      </c>
      <c r="B7593">
        <v>-89.534999999999997</v>
      </c>
      <c r="C7593">
        <v>245</v>
      </c>
      <c r="D7593">
        <v>49000</v>
      </c>
      <c r="E7593">
        <v>297</v>
      </c>
      <c r="F7593" s="3">
        <v>296.05019680351865</v>
      </c>
    </row>
    <row r="7594" spans="1:6">
      <c r="A7594">
        <v>26</v>
      </c>
      <c r="B7594">
        <v>-89.43</v>
      </c>
      <c r="C7594">
        <v>245</v>
      </c>
      <c r="D7594">
        <v>49000</v>
      </c>
      <c r="E7594">
        <v>226</v>
      </c>
      <c r="F7594" s="3">
        <v>254.44575974324553</v>
      </c>
    </row>
    <row r="7595" spans="1:6">
      <c r="A7595">
        <v>27</v>
      </c>
      <c r="B7595">
        <v>-89.316000000000003</v>
      </c>
      <c r="C7595">
        <v>245</v>
      </c>
      <c r="D7595">
        <v>49000</v>
      </c>
      <c r="E7595">
        <v>218</v>
      </c>
      <c r="F7595" s="3">
        <v>211.13728329574911</v>
      </c>
    </row>
    <row r="7596" spans="1:6">
      <c r="A7596">
        <v>28</v>
      </c>
      <c r="B7596">
        <v>-89.195999999999998</v>
      </c>
      <c r="C7596">
        <v>245</v>
      </c>
      <c r="D7596">
        <v>49000</v>
      </c>
      <c r="E7596">
        <v>153</v>
      </c>
      <c r="F7596" s="3">
        <v>170.82733215520187</v>
      </c>
    </row>
    <row r="7597" spans="1:6">
      <c r="A7597">
        <v>29</v>
      </c>
      <c r="B7597">
        <v>-89.090999999999994</v>
      </c>
      <c r="C7597">
        <v>245</v>
      </c>
      <c r="D7597">
        <v>49000</v>
      </c>
      <c r="E7597">
        <v>150</v>
      </c>
      <c r="F7597" s="3">
        <v>141.53235177862732</v>
      </c>
    </row>
    <row r="7598" spans="1:6">
      <c r="A7598">
        <v>30</v>
      </c>
      <c r="B7598">
        <v>-88.971999999999994</v>
      </c>
      <c r="C7598">
        <v>245</v>
      </c>
      <c r="D7598">
        <v>49000</v>
      </c>
      <c r="E7598">
        <v>106</v>
      </c>
      <c r="F7598" s="3">
        <v>115.56607764539802</v>
      </c>
    </row>
    <row r="7599" spans="1:6">
      <c r="A7599">
        <v>31</v>
      </c>
      <c r="B7599">
        <v>-88.86</v>
      </c>
      <c r="C7599">
        <v>245</v>
      </c>
      <c r="D7599">
        <v>49000</v>
      </c>
      <c r="E7599">
        <v>109</v>
      </c>
      <c r="F7599" s="3">
        <v>97.699357964940575</v>
      </c>
    </row>
    <row r="7600" spans="1:6">
      <c r="A7600">
        <v>32</v>
      </c>
      <c r="B7600">
        <v>-88.751999999999995</v>
      </c>
      <c r="C7600">
        <v>245</v>
      </c>
      <c r="D7600">
        <v>49000</v>
      </c>
      <c r="E7600">
        <v>79</v>
      </c>
      <c r="F7600" s="3">
        <v>85.586562517192363</v>
      </c>
    </row>
    <row r="7601" spans="1:1">
      <c r="A7601" t="s">
        <v>0</v>
      </c>
    </row>
    <row r="7602" spans="1:1">
      <c r="A7602" t="s">
        <v>0</v>
      </c>
    </row>
    <row r="7603" spans="1:1">
      <c r="A7603" t="s">
        <v>0</v>
      </c>
    </row>
    <row r="7604" spans="1:1">
      <c r="A7604" t="s">
        <v>0</v>
      </c>
    </row>
    <row r="7605" spans="1:1">
      <c r="A7605" t="s">
        <v>289</v>
      </c>
    </row>
    <row r="7606" spans="1:1">
      <c r="A7606" t="s">
        <v>2</v>
      </c>
    </row>
    <row r="7607" spans="1:1">
      <c r="A7607" t="s">
        <v>3</v>
      </c>
    </row>
    <row r="7608" spans="1:1">
      <c r="A7608" t="s">
        <v>4</v>
      </c>
    </row>
    <row r="7609" spans="1:1">
      <c r="A7609" t="s">
        <v>5</v>
      </c>
    </row>
    <row r="7610" spans="1:1">
      <c r="A7610" t="s">
        <v>207</v>
      </c>
    </row>
    <row r="7611" spans="1:1">
      <c r="A7611" t="s">
        <v>7</v>
      </c>
    </row>
    <row r="7612" spans="1:1">
      <c r="A7612" t="s">
        <v>8</v>
      </c>
    </row>
    <row r="7613" spans="1:1">
      <c r="A7613" t="s">
        <v>9</v>
      </c>
    </row>
    <row r="7614" spans="1:1">
      <c r="A7614" t="s">
        <v>10</v>
      </c>
    </row>
    <row r="7615" spans="1:1">
      <c r="A7615" t="s">
        <v>11</v>
      </c>
    </row>
    <row r="7616" spans="1:1">
      <c r="A7616" t="s">
        <v>0</v>
      </c>
    </row>
    <row r="7617" spans="1:10">
      <c r="A7617" t="s">
        <v>0</v>
      </c>
    </row>
    <row r="7618" spans="1:10">
      <c r="A7618" t="s">
        <v>354</v>
      </c>
      <c r="B7618" t="s">
        <v>333</v>
      </c>
      <c r="C7618" t="s">
        <v>336</v>
      </c>
      <c r="D7618" t="s">
        <v>353</v>
      </c>
      <c r="E7618" t="s">
        <v>352</v>
      </c>
      <c r="F7618" t="s">
        <v>373</v>
      </c>
    </row>
    <row r="7619" spans="1:10">
      <c r="A7619">
        <v>1</v>
      </c>
      <c r="B7619">
        <v>-92.248000000000005</v>
      </c>
      <c r="C7619">
        <v>252</v>
      </c>
      <c r="D7619">
        <v>49000</v>
      </c>
      <c r="E7619">
        <v>58</v>
      </c>
      <c r="F7619" s="3">
        <v>66.857595182521322</v>
      </c>
      <c r="J7619" t="s">
        <v>538</v>
      </c>
    </row>
    <row r="7620" spans="1:10">
      <c r="A7620">
        <v>2</v>
      </c>
      <c r="B7620">
        <v>-92.138999999999996</v>
      </c>
      <c r="C7620">
        <v>252</v>
      </c>
      <c r="D7620">
        <v>49000</v>
      </c>
      <c r="E7620">
        <v>45</v>
      </c>
      <c r="F7620" s="3">
        <v>66.939124870901352</v>
      </c>
    </row>
    <row r="7621" spans="1:10">
      <c r="A7621">
        <v>3</v>
      </c>
      <c r="B7621">
        <v>-92.024000000000001</v>
      </c>
      <c r="C7621">
        <v>252</v>
      </c>
      <c r="D7621">
        <v>49000</v>
      </c>
      <c r="E7621">
        <v>62</v>
      </c>
      <c r="F7621" s="3">
        <v>67.125431709054354</v>
      </c>
    </row>
    <row r="7622" spans="1:10">
      <c r="A7622">
        <v>4</v>
      </c>
      <c r="B7622">
        <v>-91.912000000000006</v>
      </c>
      <c r="C7622">
        <v>252</v>
      </c>
      <c r="D7622">
        <v>49000</v>
      </c>
      <c r="E7622">
        <v>75</v>
      </c>
      <c r="F7622" s="3">
        <v>67.502715472994552</v>
      </c>
    </row>
    <row r="7623" spans="1:10">
      <c r="A7623">
        <v>5</v>
      </c>
      <c r="B7623">
        <v>-91.8</v>
      </c>
      <c r="C7623">
        <v>252</v>
      </c>
      <c r="D7623">
        <v>49000</v>
      </c>
      <c r="E7623">
        <v>81</v>
      </c>
      <c r="F7623" s="3">
        <v>68.244619946949939</v>
      </c>
    </row>
    <row r="7624" spans="1:10">
      <c r="A7624">
        <v>6</v>
      </c>
      <c r="B7624">
        <v>-91.694000000000003</v>
      </c>
      <c r="C7624">
        <v>252</v>
      </c>
      <c r="D7624">
        <v>49000</v>
      </c>
      <c r="E7624">
        <v>78</v>
      </c>
      <c r="F7624" s="3">
        <v>69.538490572005983</v>
      </c>
    </row>
    <row r="7625" spans="1:10">
      <c r="A7625">
        <v>7</v>
      </c>
      <c r="B7625">
        <v>-91.581000000000003</v>
      </c>
      <c r="C7625">
        <v>252</v>
      </c>
      <c r="D7625">
        <v>49000</v>
      </c>
      <c r="E7625">
        <v>77</v>
      </c>
      <c r="F7625" s="3">
        <v>71.980812352043728</v>
      </c>
    </row>
    <row r="7626" spans="1:10">
      <c r="A7626">
        <v>8</v>
      </c>
      <c r="B7626">
        <v>-91.465000000000003</v>
      </c>
      <c r="C7626">
        <v>252</v>
      </c>
      <c r="D7626">
        <v>49000</v>
      </c>
      <c r="E7626">
        <v>90</v>
      </c>
      <c r="F7626" s="3">
        <v>76.311942916954749</v>
      </c>
    </row>
    <row r="7627" spans="1:10">
      <c r="A7627">
        <v>9</v>
      </c>
      <c r="B7627">
        <v>-91.349000000000004</v>
      </c>
      <c r="C7627">
        <v>252</v>
      </c>
      <c r="D7627">
        <v>49000</v>
      </c>
      <c r="E7627">
        <v>97</v>
      </c>
      <c r="F7627" s="3">
        <v>83.458234330721439</v>
      </c>
    </row>
    <row r="7628" spans="1:10">
      <c r="A7628">
        <v>10</v>
      </c>
      <c r="B7628">
        <v>-91.233999999999995</v>
      </c>
      <c r="C7628">
        <v>252</v>
      </c>
      <c r="D7628">
        <v>49000</v>
      </c>
      <c r="E7628">
        <v>112</v>
      </c>
      <c r="F7628" s="3">
        <v>94.513980420863575</v>
      </c>
    </row>
    <row r="7629" spans="1:10">
      <c r="A7629">
        <v>11</v>
      </c>
      <c r="B7629">
        <v>-91.123999999999995</v>
      </c>
      <c r="C7629">
        <v>252</v>
      </c>
      <c r="D7629">
        <v>49000</v>
      </c>
      <c r="E7629">
        <v>99</v>
      </c>
      <c r="F7629" s="3">
        <v>109.98858340980576</v>
      </c>
    </row>
    <row r="7630" spans="1:10">
      <c r="A7630">
        <v>12</v>
      </c>
      <c r="B7630">
        <v>-91.009</v>
      </c>
      <c r="C7630">
        <v>252</v>
      </c>
      <c r="D7630">
        <v>49000</v>
      </c>
      <c r="E7630">
        <v>135</v>
      </c>
      <c r="F7630" s="3">
        <v>132.43977052581366</v>
      </c>
    </row>
    <row r="7631" spans="1:10">
      <c r="A7631">
        <v>13</v>
      </c>
      <c r="B7631">
        <v>-90.894999999999996</v>
      </c>
      <c r="C7631">
        <v>252</v>
      </c>
      <c r="D7631">
        <v>49000</v>
      </c>
      <c r="E7631">
        <v>191</v>
      </c>
      <c r="F7631" s="3">
        <v>161.76986337464518</v>
      </c>
    </row>
    <row r="7632" spans="1:10">
      <c r="A7632">
        <v>14</v>
      </c>
      <c r="B7632">
        <v>-90.787000000000006</v>
      </c>
      <c r="C7632">
        <v>252</v>
      </c>
      <c r="D7632">
        <v>49000</v>
      </c>
      <c r="E7632">
        <v>165</v>
      </c>
      <c r="F7632" s="3">
        <v>196.03540861774306</v>
      </c>
    </row>
    <row r="7633" spans="1:6">
      <c r="A7633">
        <v>15</v>
      </c>
      <c r="B7633">
        <v>-90.671999999999997</v>
      </c>
      <c r="C7633">
        <v>252</v>
      </c>
      <c r="D7633">
        <v>49000</v>
      </c>
      <c r="E7633">
        <v>236</v>
      </c>
      <c r="F7633" s="3">
        <v>238.35585034813454</v>
      </c>
    </row>
    <row r="7634" spans="1:6">
      <c r="A7634">
        <v>16</v>
      </c>
      <c r="B7634">
        <v>-90.555999999999997</v>
      </c>
      <c r="C7634">
        <v>252</v>
      </c>
      <c r="D7634">
        <v>49000</v>
      </c>
      <c r="E7634">
        <v>266</v>
      </c>
      <c r="F7634" s="3">
        <v>284.66331514080315</v>
      </c>
    </row>
    <row r="7635" spans="1:6">
      <c r="A7635">
        <v>17</v>
      </c>
      <c r="B7635">
        <v>-90.44</v>
      </c>
      <c r="C7635">
        <v>252</v>
      </c>
      <c r="D7635">
        <v>49000</v>
      </c>
      <c r="E7635">
        <v>333</v>
      </c>
      <c r="F7635" s="3">
        <v>330.77340680981155</v>
      </c>
    </row>
    <row r="7636" spans="1:6">
      <c r="A7636">
        <v>18</v>
      </c>
      <c r="B7636">
        <v>-90.325000000000003</v>
      </c>
      <c r="C7636">
        <v>252</v>
      </c>
      <c r="D7636">
        <v>49000</v>
      </c>
      <c r="E7636">
        <v>365</v>
      </c>
      <c r="F7636" s="3">
        <v>371.64454134852645</v>
      </c>
    </row>
    <row r="7637" spans="1:6">
      <c r="A7637">
        <v>19</v>
      </c>
      <c r="B7637">
        <v>-90.218999999999994</v>
      </c>
      <c r="C7637">
        <v>252</v>
      </c>
      <c r="D7637">
        <v>49000</v>
      </c>
      <c r="E7637">
        <v>405</v>
      </c>
      <c r="F7637" s="3">
        <v>400.9525276332036</v>
      </c>
    </row>
    <row r="7638" spans="1:6">
      <c r="A7638">
        <v>20</v>
      </c>
      <c r="B7638">
        <v>-90.105999999999995</v>
      </c>
      <c r="C7638">
        <v>252</v>
      </c>
      <c r="D7638">
        <v>49000</v>
      </c>
      <c r="E7638">
        <v>454</v>
      </c>
      <c r="F7638" s="3">
        <v>419.72566349574441</v>
      </c>
    </row>
    <row r="7639" spans="1:6">
      <c r="A7639">
        <v>21</v>
      </c>
      <c r="B7639">
        <v>-89.991</v>
      </c>
      <c r="C7639">
        <v>252</v>
      </c>
      <c r="D7639">
        <v>49000</v>
      </c>
      <c r="E7639">
        <v>446</v>
      </c>
      <c r="F7639" s="3">
        <v>423.22219890834492</v>
      </c>
    </row>
    <row r="7640" spans="1:6">
      <c r="A7640">
        <v>22</v>
      </c>
      <c r="B7640">
        <v>-89.876999999999995</v>
      </c>
      <c r="C7640">
        <v>252</v>
      </c>
      <c r="D7640">
        <v>49000</v>
      </c>
      <c r="E7640">
        <v>395</v>
      </c>
      <c r="F7640" s="3">
        <v>410.68902681315336</v>
      </c>
    </row>
    <row r="7641" spans="1:6">
      <c r="A7641">
        <v>23</v>
      </c>
      <c r="B7641">
        <v>-89.757999999999996</v>
      </c>
      <c r="C7641">
        <v>252</v>
      </c>
      <c r="D7641">
        <v>49000</v>
      </c>
      <c r="E7641">
        <v>378</v>
      </c>
      <c r="F7641" s="3">
        <v>382.42429343672734</v>
      </c>
    </row>
    <row r="7642" spans="1:6">
      <c r="A7642">
        <v>24</v>
      </c>
      <c r="B7642">
        <v>-89.641999999999996</v>
      </c>
      <c r="C7642">
        <v>252</v>
      </c>
      <c r="D7642">
        <v>49000</v>
      </c>
      <c r="E7642">
        <v>332</v>
      </c>
      <c r="F7642" s="3">
        <v>343.61898482831066</v>
      </c>
    </row>
    <row r="7643" spans="1:6">
      <c r="A7643">
        <v>25</v>
      </c>
      <c r="B7643">
        <v>-89.534999999999997</v>
      </c>
      <c r="C7643">
        <v>252</v>
      </c>
      <c r="D7643">
        <v>49000</v>
      </c>
      <c r="E7643">
        <v>314</v>
      </c>
      <c r="F7643" s="3">
        <v>302.06248856566521</v>
      </c>
    </row>
    <row r="7644" spans="1:6">
      <c r="A7644">
        <v>26</v>
      </c>
      <c r="B7644">
        <v>-89.43</v>
      </c>
      <c r="C7644">
        <v>252</v>
      </c>
      <c r="D7644">
        <v>49000</v>
      </c>
      <c r="E7644">
        <v>253</v>
      </c>
      <c r="F7644" s="3">
        <v>259.70982238012357</v>
      </c>
    </row>
    <row r="7645" spans="1:6">
      <c r="A7645">
        <v>27</v>
      </c>
      <c r="B7645">
        <v>-89.316000000000003</v>
      </c>
      <c r="C7645">
        <v>252</v>
      </c>
      <c r="D7645">
        <v>49000</v>
      </c>
      <c r="E7645">
        <v>224</v>
      </c>
      <c r="F7645" s="3">
        <v>215.68127042757598</v>
      </c>
    </row>
    <row r="7646" spans="1:6">
      <c r="A7646">
        <v>28</v>
      </c>
      <c r="B7646">
        <v>-89.195999999999998</v>
      </c>
      <c r="C7646">
        <v>252</v>
      </c>
      <c r="D7646">
        <v>49000</v>
      </c>
      <c r="E7646">
        <v>176</v>
      </c>
      <c r="F7646" s="3">
        <v>174.7231870233357</v>
      </c>
    </row>
    <row r="7647" spans="1:6">
      <c r="A7647">
        <v>29</v>
      </c>
      <c r="B7647">
        <v>-89.090999999999994</v>
      </c>
      <c r="C7647">
        <v>252</v>
      </c>
      <c r="D7647">
        <v>49000</v>
      </c>
      <c r="E7647">
        <v>131</v>
      </c>
      <c r="F7647" s="3">
        <v>144.9523769515614</v>
      </c>
    </row>
    <row r="7648" spans="1:6">
      <c r="A7648">
        <v>30</v>
      </c>
      <c r="B7648">
        <v>-88.971999999999994</v>
      </c>
      <c r="C7648">
        <v>252</v>
      </c>
      <c r="D7648">
        <v>49000</v>
      </c>
      <c r="E7648">
        <v>122</v>
      </c>
      <c r="F7648" s="3">
        <v>118.5447280019642</v>
      </c>
    </row>
    <row r="7649" spans="1:6">
      <c r="A7649">
        <v>31</v>
      </c>
      <c r="B7649">
        <v>-88.86</v>
      </c>
      <c r="C7649">
        <v>252</v>
      </c>
      <c r="D7649">
        <v>49000</v>
      </c>
      <c r="E7649">
        <v>101</v>
      </c>
      <c r="F7649" s="3">
        <v>100.35055855699345</v>
      </c>
    </row>
    <row r="7650" spans="1:6">
      <c r="A7650">
        <v>32</v>
      </c>
      <c r="B7650">
        <v>-88.751999999999995</v>
      </c>
      <c r="C7650">
        <v>252</v>
      </c>
      <c r="D7650">
        <v>49000</v>
      </c>
      <c r="E7650">
        <v>90</v>
      </c>
      <c r="F7650" s="3">
        <v>87.994489323891145</v>
      </c>
    </row>
    <row r="7651" spans="1:6">
      <c r="A7651" t="s">
        <v>0</v>
      </c>
    </row>
    <row r="7652" spans="1:6">
      <c r="A7652" t="s">
        <v>0</v>
      </c>
    </row>
    <row r="7653" spans="1:6">
      <c r="A7653" t="s">
        <v>0</v>
      </c>
    </row>
    <row r="7654" spans="1:6">
      <c r="A7654" t="s">
        <v>0</v>
      </c>
    </row>
    <row r="7655" spans="1:6">
      <c r="A7655" t="s">
        <v>290</v>
      </c>
    </row>
    <row r="7656" spans="1:6">
      <c r="A7656" t="s">
        <v>2</v>
      </c>
    </row>
    <row r="7657" spans="1:6">
      <c r="A7657" t="s">
        <v>3</v>
      </c>
    </row>
    <row r="7658" spans="1:6">
      <c r="A7658" t="s">
        <v>4</v>
      </c>
    </row>
    <row r="7659" spans="1:6">
      <c r="A7659" t="s">
        <v>5</v>
      </c>
    </row>
    <row r="7660" spans="1:6">
      <c r="A7660" t="s">
        <v>205</v>
      </c>
    </row>
    <row r="7661" spans="1:6">
      <c r="A7661" t="s">
        <v>7</v>
      </c>
    </row>
    <row r="7662" spans="1:6">
      <c r="A7662" t="s">
        <v>8</v>
      </c>
    </row>
    <row r="7663" spans="1:6">
      <c r="A7663" t="s">
        <v>9</v>
      </c>
    </row>
    <row r="7664" spans="1:6">
      <c r="A7664" t="s">
        <v>10</v>
      </c>
    </row>
    <row r="7665" spans="1:10">
      <c r="A7665" t="s">
        <v>11</v>
      </c>
    </row>
    <row r="7666" spans="1:10">
      <c r="A7666" t="s">
        <v>0</v>
      </c>
    </row>
    <row r="7667" spans="1:10">
      <c r="A7667" t="s">
        <v>0</v>
      </c>
    </row>
    <row r="7668" spans="1:10">
      <c r="A7668" t="s">
        <v>354</v>
      </c>
      <c r="B7668" t="s">
        <v>333</v>
      </c>
      <c r="C7668" t="s">
        <v>336</v>
      </c>
      <c r="D7668" t="s">
        <v>353</v>
      </c>
      <c r="E7668" t="s">
        <v>352</v>
      </c>
      <c r="F7668" t="s">
        <v>373</v>
      </c>
    </row>
    <row r="7669" spans="1:10">
      <c r="A7669">
        <v>1</v>
      </c>
      <c r="B7669">
        <v>-92.248000000000005</v>
      </c>
      <c r="C7669">
        <v>248</v>
      </c>
      <c r="D7669">
        <v>49000</v>
      </c>
      <c r="E7669">
        <v>46</v>
      </c>
      <c r="F7669" s="3">
        <v>65.350774200754898</v>
      </c>
      <c r="J7669" t="s">
        <v>539</v>
      </c>
    </row>
    <row r="7670" spans="1:10">
      <c r="A7670">
        <v>2</v>
      </c>
      <c r="B7670">
        <v>-92.138999999999996</v>
      </c>
      <c r="C7670">
        <v>248</v>
      </c>
      <c r="D7670">
        <v>49000</v>
      </c>
      <c r="E7670">
        <v>45</v>
      </c>
      <c r="F7670" s="3">
        <v>65.431716202245639</v>
      </c>
    </row>
    <row r="7671" spans="1:10">
      <c r="A7671">
        <v>3</v>
      </c>
      <c r="B7671">
        <v>-92.024000000000001</v>
      </c>
      <c r="C7671">
        <v>248</v>
      </c>
      <c r="D7671">
        <v>49000</v>
      </c>
      <c r="E7671">
        <v>50</v>
      </c>
      <c r="F7671" s="3">
        <v>65.616448569965655</v>
      </c>
    </row>
    <row r="7672" spans="1:10">
      <c r="A7672">
        <v>4</v>
      </c>
      <c r="B7672">
        <v>-91.912000000000006</v>
      </c>
      <c r="C7672">
        <v>248</v>
      </c>
      <c r="D7672">
        <v>49000</v>
      </c>
      <c r="E7672">
        <v>77</v>
      </c>
      <c r="F7672" s="3">
        <v>65.990250076266165</v>
      </c>
    </row>
    <row r="7673" spans="1:10">
      <c r="A7673">
        <v>5</v>
      </c>
      <c r="B7673">
        <v>-91.8</v>
      </c>
      <c r="C7673">
        <v>248</v>
      </c>
      <c r="D7673">
        <v>49000</v>
      </c>
      <c r="E7673">
        <v>84</v>
      </c>
      <c r="F7673" s="3">
        <v>66.725085693623186</v>
      </c>
    </row>
    <row r="7674" spans="1:10">
      <c r="A7674">
        <v>6</v>
      </c>
      <c r="B7674">
        <v>-91.694000000000003</v>
      </c>
      <c r="C7674">
        <v>248</v>
      </c>
      <c r="D7674">
        <v>49000</v>
      </c>
      <c r="E7674">
        <v>81</v>
      </c>
      <c r="F7674" s="3">
        <v>68.006843249013443</v>
      </c>
    </row>
    <row r="7675" spans="1:10">
      <c r="A7675">
        <v>7</v>
      </c>
      <c r="B7675">
        <v>-91.581000000000003</v>
      </c>
      <c r="C7675">
        <v>248</v>
      </c>
      <c r="D7675">
        <v>49000</v>
      </c>
      <c r="E7675">
        <v>99</v>
      </c>
      <c r="F7675" s="3">
        <v>70.427879661974188</v>
      </c>
    </row>
    <row r="7676" spans="1:10">
      <c r="A7676">
        <v>8</v>
      </c>
      <c r="B7676">
        <v>-91.465000000000003</v>
      </c>
      <c r="C7676">
        <v>248</v>
      </c>
      <c r="D7676">
        <v>49000</v>
      </c>
      <c r="E7676">
        <v>85</v>
      </c>
      <c r="F7676" s="3">
        <v>74.726452951125324</v>
      </c>
    </row>
    <row r="7677" spans="1:10">
      <c r="A7677">
        <v>9</v>
      </c>
      <c r="B7677">
        <v>-91.349000000000004</v>
      </c>
      <c r="C7677">
        <v>248</v>
      </c>
      <c r="D7677">
        <v>49000</v>
      </c>
      <c r="E7677">
        <v>95</v>
      </c>
      <c r="F7677" s="3">
        <v>81.831759603102114</v>
      </c>
    </row>
    <row r="7678" spans="1:10">
      <c r="A7678">
        <v>10</v>
      </c>
      <c r="B7678">
        <v>-91.233999999999995</v>
      </c>
      <c r="C7678">
        <v>248</v>
      </c>
      <c r="D7678">
        <v>49000</v>
      </c>
      <c r="E7678">
        <v>101</v>
      </c>
      <c r="F7678" s="3">
        <v>92.850425411401417</v>
      </c>
    </row>
    <row r="7679" spans="1:10">
      <c r="A7679">
        <v>11</v>
      </c>
      <c r="B7679">
        <v>-91.123999999999995</v>
      </c>
      <c r="C7679">
        <v>248</v>
      </c>
      <c r="D7679">
        <v>49000</v>
      </c>
      <c r="E7679">
        <v>121</v>
      </c>
      <c r="F7679" s="3">
        <v>108.31868928278433</v>
      </c>
    </row>
    <row r="7680" spans="1:10">
      <c r="A7680">
        <v>12</v>
      </c>
      <c r="B7680">
        <v>-91.009</v>
      </c>
      <c r="C7680">
        <v>248</v>
      </c>
      <c r="D7680">
        <v>49000</v>
      </c>
      <c r="E7680">
        <v>143</v>
      </c>
      <c r="F7680" s="3">
        <v>130.8429154006796</v>
      </c>
    </row>
    <row r="7681" spans="1:6">
      <c r="A7681">
        <v>13</v>
      </c>
      <c r="B7681">
        <v>-90.894999999999996</v>
      </c>
      <c r="C7681">
        <v>248</v>
      </c>
      <c r="D7681">
        <v>49000</v>
      </c>
      <c r="E7681">
        <v>168</v>
      </c>
      <c r="F7681" s="3">
        <v>160.40145377811729</v>
      </c>
    </row>
    <row r="7682" spans="1:6">
      <c r="A7682">
        <v>14</v>
      </c>
      <c r="B7682">
        <v>-90.787000000000006</v>
      </c>
      <c r="C7682">
        <v>248</v>
      </c>
      <c r="D7682">
        <v>49000</v>
      </c>
      <c r="E7682">
        <v>174</v>
      </c>
      <c r="F7682" s="3">
        <v>195.11662764132817</v>
      </c>
    </row>
    <row r="7683" spans="1:6">
      <c r="A7683">
        <v>15</v>
      </c>
      <c r="B7683">
        <v>-90.671999999999997</v>
      </c>
      <c r="C7683">
        <v>248</v>
      </c>
      <c r="D7683">
        <v>49000</v>
      </c>
      <c r="E7683">
        <v>231</v>
      </c>
      <c r="F7683" s="3">
        <v>238.27099718137185</v>
      </c>
    </row>
    <row r="7684" spans="1:6">
      <c r="A7684">
        <v>16</v>
      </c>
      <c r="B7684">
        <v>-90.555999999999997</v>
      </c>
      <c r="C7684">
        <v>248</v>
      </c>
      <c r="D7684">
        <v>49000</v>
      </c>
      <c r="E7684">
        <v>271</v>
      </c>
      <c r="F7684" s="3">
        <v>285.88631074067109</v>
      </c>
    </row>
    <row r="7685" spans="1:6">
      <c r="A7685">
        <v>17</v>
      </c>
      <c r="B7685">
        <v>-90.44</v>
      </c>
      <c r="C7685">
        <v>248</v>
      </c>
      <c r="D7685">
        <v>49000</v>
      </c>
      <c r="E7685">
        <v>310</v>
      </c>
      <c r="F7685" s="3">
        <v>333.81994781990807</v>
      </c>
    </row>
    <row r="7686" spans="1:6">
      <c r="A7686">
        <v>18</v>
      </c>
      <c r="B7686">
        <v>-90.325000000000003</v>
      </c>
      <c r="C7686">
        <v>248</v>
      </c>
      <c r="D7686">
        <v>49000</v>
      </c>
      <c r="E7686">
        <v>361</v>
      </c>
      <c r="F7686" s="3">
        <v>376.96815864143792</v>
      </c>
    </row>
    <row r="7687" spans="1:6">
      <c r="A7687">
        <v>19</v>
      </c>
      <c r="B7687">
        <v>-90.218999999999994</v>
      </c>
      <c r="C7687">
        <v>248</v>
      </c>
      <c r="D7687">
        <v>49000</v>
      </c>
      <c r="E7687">
        <v>405</v>
      </c>
      <c r="F7687" s="3">
        <v>408.66414272575162</v>
      </c>
    </row>
    <row r="7688" spans="1:6">
      <c r="A7688">
        <v>20</v>
      </c>
      <c r="B7688">
        <v>-90.105999999999995</v>
      </c>
      <c r="C7688">
        <v>248</v>
      </c>
      <c r="D7688">
        <v>49000</v>
      </c>
      <c r="E7688">
        <v>442</v>
      </c>
      <c r="F7688" s="3">
        <v>430.06647240949383</v>
      </c>
    </row>
    <row r="7689" spans="1:6">
      <c r="A7689">
        <v>21</v>
      </c>
      <c r="B7689">
        <v>-89.991</v>
      </c>
      <c r="C7689">
        <v>248</v>
      </c>
      <c r="D7689">
        <v>49000</v>
      </c>
      <c r="E7689">
        <v>470</v>
      </c>
      <c r="F7689" s="3">
        <v>436.02648074779313</v>
      </c>
    </row>
    <row r="7690" spans="1:6">
      <c r="A7690">
        <v>22</v>
      </c>
      <c r="B7690">
        <v>-89.876999999999995</v>
      </c>
      <c r="C7690">
        <v>248</v>
      </c>
      <c r="D7690">
        <v>49000</v>
      </c>
      <c r="E7690">
        <v>446</v>
      </c>
      <c r="F7690" s="3">
        <v>425.40625571643506</v>
      </c>
    </row>
    <row r="7691" spans="1:6">
      <c r="A7691">
        <v>23</v>
      </c>
      <c r="B7691">
        <v>-89.757999999999996</v>
      </c>
      <c r="C7691">
        <v>248</v>
      </c>
      <c r="D7691">
        <v>49000</v>
      </c>
      <c r="E7691">
        <v>441</v>
      </c>
      <c r="F7691" s="3">
        <v>398.29409938833277</v>
      </c>
    </row>
    <row r="7692" spans="1:6">
      <c r="A7692">
        <v>24</v>
      </c>
      <c r="B7692">
        <v>-89.641999999999996</v>
      </c>
      <c r="C7692">
        <v>248</v>
      </c>
      <c r="D7692">
        <v>49000</v>
      </c>
      <c r="E7692">
        <v>357</v>
      </c>
      <c r="F7692" s="3">
        <v>359.62848899024044</v>
      </c>
    </row>
    <row r="7693" spans="1:6">
      <c r="A7693">
        <v>25</v>
      </c>
      <c r="B7693">
        <v>-89.534999999999997</v>
      </c>
      <c r="C7693">
        <v>248</v>
      </c>
      <c r="D7693">
        <v>49000</v>
      </c>
      <c r="E7693">
        <v>322</v>
      </c>
      <c r="F7693" s="3">
        <v>317.34124921560658</v>
      </c>
    </row>
    <row r="7694" spans="1:6">
      <c r="A7694">
        <v>26</v>
      </c>
      <c r="B7694">
        <v>-89.43</v>
      </c>
      <c r="C7694">
        <v>248</v>
      </c>
      <c r="D7694">
        <v>49000</v>
      </c>
      <c r="E7694">
        <v>239</v>
      </c>
      <c r="F7694" s="3">
        <v>273.58416691372236</v>
      </c>
    </row>
    <row r="7695" spans="1:6">
      <c r="A7695">
        <v>27</v>
      </c>
      <c r="B7695">
        <v>-89.316000000000003</v>
      </c>
      <c r="C7695">
        <v>248</v>
      </c>
      <c r="D7695">
        <v>49000</v>
      </c>
      <c r="E7695">
        <v>217</v>
      </c>
      <c r="F7695" s="3">
        <v>227.47953674523669</v>
      </c>
    </row>
    <row r="7696" spans="1:6">
      <c r="A7696">
        <v>28</v>
      </c>
      <c r="B7696">
        <v>-89.195999999999998</v>
      </c>
      <c r="C7696">
        <v>248</v>
      </c>
      <c r="D7696">
        <v>49000</v>
      </c>
      <c r="E7696">
        <v>181</v>
      </c>
      <c r="F7696" s="3">
        <v>184.0218469549894</v>
      </c>
    </row>
    <row r="7697" spans="1:6">
      <c r="A7697">
        <v>29</v>
      </c>
      <c r="B7697">
        <v>-89.090999999999994</v>
      </c>
      <c r="C7697">
        <v>248</v>
      </c>
      <c r="D7697">
        <v>49000</v>
      </c>
      <c r="E7697">
        <v>152</v>
      </c>
      <c r="F7697" s="3">
        <v>152.04714392860521</v>
      </c>
    </row>
    <row r="7698" spans="1:6">
      <c r="A7698">
        <v>30</v>
      </c>
      <c r="B7698">
        <v>-88.971999999999994</v>
      </c>
      <c r="C7698">
        <v>248</v>
      </c>
      <c r="D7698">
        <v>49000</v>
      </c>
      <c r="E7698">
        <v>115</v>
      </c>
      <c r="F7698" s="3">
        <v>123.34771496099836</v>
      </c>
    </row>
    <row r="7699" spans="1:6">
      <c r="A7699">
        <v>31</v>
      </c>
      <c r="B7699">
        <v>-88.86</v>
      </c>
      <c r="C7699">
        <v>248</v>
      </c>
      <c r="D7699">
        <v>49000</v>
      </c>
      <c r="E7699">
        <v>117</v>
      </c>
      <c r="F7699" s="3">
        <v>103.33065643250224</v>
      </c>
    </row>
    <row r="7700" spans="1:6">
      <c r="A7700">
        <v>32</v>
      </c>
      <c r="B7700">
        <v>-88.751999999999995</v>
      </c>
      <c r="C7700">
        <v>248</v>
      </c>
      <c r="D7700">
        <v>49000</v>
      </c>
      <c r="E7700">
        <v>95</v>
      </c>
      <c r="F7700" s="3">
        <v>89.575580378689253</v>
      </c>
    </row>
    <row r="7701" spans="1:6">
      <c r="A7701" t="s">
        <v>0</v>
      </c>
    </row>
    <row r="7702" spans="1:6">
      <c r="A7702" t="s">
        <v>0</v>
      </c>
    </row>
    <row r="7703" spans="1:6">
      <c r="A7703" t="s">
        <v>0</v>
      </c>
    </row>
    <row r="7704" spans="1:6">
      <c r="A7704" t="s">
        <v>0</v>
      </c>
    </row>
    <row r="7705" spans="1:6">
      <c r="A7705" t="s">
        <v>291</v>
      </c>
    </row>
    <row r="7706" spans="1:6">
      <c r="A7706" t="s">
        <v>2</v>
      </c>
    </row>
    <row r="7707" spans="1:6">
      <c r="A7707" t="s">
        <v>3</v>
      </c>
    </row>
    <row r="7708" spans="1:6">
      <c r="A7708" t="s">
        <v>4</v>
      </c>
    </row>
    <row r="7709" spans="1:6">
      <c r="A7709" t="s">
        <v>5</v>
      </c>
    </row>
    <row r="7710" spans="1:6">
      <c r="A7710" t="s">
        <v>203</v>
      </c>
    </row>
    <row r="7711" spans="1:6">
      <c r="A7711" t="s">
        <v>7</v>
      </c>
    </row>
    <row r="7712" spans="1:6">
      <c r="A7712" t="s">
        <v>8</v>
      </c>
    </row>
    <row r="7713" spans="1:10">
      <c r="A7713" t="s">
        <v>9</v>
      </c>
    </row>
    <row r="7714" spans="1:10">
      <c r="A7714" t="s">
        <v>10</v>
      </c>
    </row>
    <row r="7715" spans="1:10">
      <c r="A7715" t="s">
        <v>11</v>
      </c>
    </row>
    <row r="7716" spans="1:10">
      <c r="A7716" t="s">
        <v>0</v>
      </c>
    </row>
    <row r="7717" spans="1:10">
      <c r="A7717" t="s">
        <v>0</v>
      </c>
    </row>
    <row r="7718" spans="1:10">
      <c r="A7718" t="s">
        <v>354</v>
      </c>
      <c r="B7718" t="s">
        <v>333</v>
      </c>
      <c r="C7718" t="s">
        <v>336</v>
      </c>
      <c r="D7718" t="s">
        <v>353</v>
      </c>
      <c r="E7718" t="s">
        <v>352</v>
      </c>
      <c r="F7718" t="s">
        <v>373</v>
      </c>
    </row>
    <row r="7719" spans="1:10">
      <c r="A7719">
        <v>1</v>
      </c>
      <c r="B7719">
        <v>-92.248000000000005</v>
      </c>
      <c r="C7719">
        <v>243</v>
      </c>
      <c r="D7719">
        <v>49000</v>
      </c>
      <c r="E7719">
        <v>46</v>
      </c>
      <c r="F7719" s="3">
        <v>63.12253254492213</v>
      </c>
      <c r="J7719" t="s">
        <v>540</v>
      </c>
    </row>
    <row r="7720" spans="1:10">
      <c r="A7720">
        <v>2</v>
      </c>
      <c r="B7720">
        <v>-92.138999999999996</v>
      </c>
      <c r="C7720">
        <v>243</v>
      </c>
      <c r="D7720">
        <v>49000</v>
      </c>
      <c r="E7720">
        <v>52</v>
      </c>
      <c r="F7720" s="3">
        <v>63.241249454276414</v>
      </c>
    </row>
    <row r="7721" spans="1:10">
      <c r="A7721">
        <v>3</v>
      </c>
      <c r="B7721">
        <v>-92.024000000000001</v>
      </c>
      <c r="C7721">
        <v>243</v>
      </c>
      <c r="D7721">
        <v>49000</v>
      </c>
      <c r="E7721">
        <v>47</v>
      </c>
      <c r="F7721" s="3">
        <v>63.505660824002156</v>
      </c>
    </row>
    <row r="7722" spans="1:10">
      <c r="A7722">
        <v>4</v>
      </c>
      <c r="B7722">
        <v>-91.912000000000006</v>
      </c>
      <c r="C7722">
        <v>243</v>
      </c>
      <c r="D7722">
        <v>49000</v>
      </c>
      <c r="E7722">
        <v>66</v>
      </c>
      <c r="F7722" s="3">
        <v>64.027984998529647</v>
      </c>
    </row>
    <row r="7723" spans="1:10">
      <c r="A7723">
        <v>5</v>
      </c>
      <c r="B7723">
        <v>-91.8</v>
      </c>
      <c r="C7723">
        <v>243</v>
      </c>
      <c r="D7723">
        <v>49000</v>
      </c>
      <c r="E7723">
        <v>82</v>
      </c>
      <c r="F7723" s="3">
        <v>65.031090900159256</v>
      </c>
    </row>
    <row r="7724" spans="1:10">
      <c r="A7724">
        <v>6</v>
      </c>
      <c r="B7724">
        <v>-91.694000000000003</v>
      </c>
      <c r="C7724">
        <v>243</v>
      </c>
      <c r="D7724">
        <v>49000</v>
      </c>
      <c r="E7724">
        <v>81</v>
      </c>
      <c r="F7724" s="3">
        <v>66.742344648277012</v>
      </c>
    </row>
    <row r="7725" spans="1:10">
      <c r="A7725">
        <v>7</v>
      </c>
      <c r="B7725">
        <v>-91.581000000000003</v>
      </c>
      <c r="C7725">
        <v>243</v>
      </c>
      <c r="D7725">
        <v>49000</v>
      </c>
      <c r="E7725">
        <v>83</v>
      </c>
      <c r="F7725" s="3">
        <v>69.903668839087715</v>
      </c>
    </row>
    <row r="7726" spans="1:10">
      <c r="A7726">
        <v>8</v>
      </c>
      <c r="B7726">
        <v>-91.465000000000003</v>
      </c>
      <c r="C7726">
        <v>243</v>
      </c>
      <c r="D7726">
        <v>49000</v>
      </c>
      <c r="E7726">
        <v>83</v>
      </c>
      <c r="F7726" s="3">
        <v>75.390298216971061</v>
      </c>
    </row>
    <row r="7727" spans="1:10">
      <c r="A7727">
        <v>9</v>
      </c>
      <c r="B7727">
        <v>-91.349000000000004</v>
      </c>
      <c r="C7727">
        <v>243</v>
      </c>
      <c r="D7727">
        <v>49000</v>
      </c>
      <c r="E7727">
        <v>113</v>
      </c>
      <c r="F7727" s="3">
        <v>84.255942531156961</v>
      </c>
    </row>
    <row r="7728" spans="1:10">
      <c r="A7728">
        <v>10</v>
      </c>
      <c r="B7728">
        <v>-91.233999999999995</v>
      </c>
      <c r="C7728">
        <v>243</v>
      </c>
      <c r="D7728">
        <v>49000</v>
      </c>
      <c r="E7728">
        <v>121</v>
      </c>
      <c r="F7728" s="3">
        <v>97.700811846222564</v>
      </c>
    </row>
    <row r="7729" spans="1:6">
      <c r="A7729">
        <v>11</v>
      </c>
      <c r="B7729">
        <v>-91.123999999999995</v>
      </c>
      <c r="C7729">
        <v>243</v>
      </c>
      <c r="D7729">
        <v>49000</v>
      </c>
      <c r="E7729">
        <v>130</v>
      </c>
      <c r="F7729" s="3">
        <v>116.17212241315642</v>
      </c>
    </row>
    <row r="7730" spans="1:6">
      <c r="A7730">
        <v>12</v>
      </c>
      <c r="B7730">
        <v>-91.009</v>
      </c>
      <c r="C7730">
        <v>243</v>
      </c>
      <c r="D7730">
        <v>49000</v>
      </c>
      <c r="E7730">
        <v>143</v>
      </c>
      <c r="F7730" s="3">
        <v>142.49200179626396</v>
      </c>
    </row>
    <row r="7731" spans="1:6">
      <c r="A7731">
        <v>13</v>
      </c>
      <c r="B7731">
        <v>-90.894999999999996</v>
      </c>
      <c r="C7731">
        <v>243</v>
      </c>
      <c r="D7731">
        <v>49000</v>
      </c>
      <c r="E7731">
        <v>151</v>
      </c>
      <c r="F7731" s="3">
        <v>176.27212039443256</v>
      </c>
    </row>
    <row r="7732" spans="1:6">
      <c r="A7732">
        <v>14</v>
      </c>
      <c r="B7732">
        <v>-90.787000000000006</v>
      </c>
      <c r="C7732">
        <v>243</v>
      </c>
      <c r="D7732">
        <v>49000</v>
      </c>
      <c r="E7732">
        <v>211</v>
      </c>
      <c r="F7732" s="3">
        <v>215.08023426158209</v>
      </c>
    </row>
    <row r="7733" spans="1:6">
      <c r="A7733">
        <v>15</v>
      </c>
      <c r="B7733">
        <v>-90.671999999999997</v>
      </c>
      <c r="C7733">
        <v>243</v>
      </c>
      <c r="D7733">
        <v>49000</v>
      </c>
      <c r="E7733">
        <v>279</v>
      </c>
      <c r="F7733" s="3">
        <v>262.21329264032124</v>
      </c>
    </row>
    <row r="7734" spans="1:6">
      <c r="A7734">
        <v>16</v>
      </c>
      <c r="B7734">
        <v>-90.555999999999997</v>
      </c>
      <c r="C7734">
        <v>243</v>
      </c>
      <c r="D7734">
        <v>49000</v>
      </c>
      <c r="E7734">
        <v>254</v>
      </c>
      <c r="F7734" s="3">
        <v>312.87903327149883</v>
      </c>
    </row>
    <row r="7735" spans="1:6">
      <c r="A7735">
        <v>17</v>
      </c>
      <c r="B7735">
        <v>-90.44</v>
      </c>
      <c r="C7735">
        <v>243</v>
      </c>
      <c r="D7735">
        <v>49000</v>
      </c>
      <c r="E7735">
        <v>379</v>
      </c>
      <c r="F7735" s="3">
        <v>362.36401818936145</v>
      </c>
    </row>
    <row r="7736" spans="1:6">
      <c r="A7736">
        <v>18</v>
      </c>
      <c r="B7736">
        <v>-90.325000000000003</v>
      </c>
      <c r="C7736">
        <v>243</v>
      </c>
      <c r="D7736">
        <v>49000</v>
      </c>
      <c r="E7736">
        <v>408</v>
      </c>
      <c r="F7736" s="3">
        <v>405.22130663470324</v>
      </c>
    </row>
    <row r="7737" spans="1:6">
      <c r="A7737">
        <v>19</v>
      </c>
      <c r="B7737">
        <v>-90.218999999999994</v>
      </c>
      <c r="C7737">
        <v>243</v>
      </c>
      <c r="D7737">
        <v>49000</v>
      </c>
      <c r="E7737">
        <v>435</v>
      </c>
      <c r="F7737" s="3">
        <v>434.96885379490089</v>
      </c>
    </row>
    <row r="7738" spans="1:6">
      <c r="A7738">
        <v>20</v>
      </c>
      <c r="B7738">
        <v>-90.105999999999995</v>
      </c>
      <c r="C7738">
        <v>243</v>
      </c>
      <c r="D7738">
        <v>49000</v>
      </c>
      <c r="E7738">
        <v>464</v>
      </c>
      <c r="F7738" s="3">
        <v>452.72380303732245</v>
      </c>
    </row>
    <row r="7739" spans="1:6">
      <c r="A7739">
        <v>21</v>
      </c>
      <c r="B7739">
        <v>-89.991</v>
      </c>
      <c r="C7739">
        <v>243</v>
      </c>
      <c r="D7739">
        <v>49000</v>
      </c>
      <c r="E7739">
        <v>478</v>
      </c>
      <c r="F7739" s="3">
        <v>453.78166791047147</v>
      </c>
    </row>
    <row r="7740" spans="1:6">
      <c r="A7740">
        <v>22</v>
      </c>
      <c r="B7740">
        <v>-89.876999999999995</v>
      </c>
      <c r="C7740">
        <v>243</v>
      </c>
      <c r="D7740">
        <v>49000</v>
      </c>
      <c r="E7740">
        <v>447</v>
      </c>
      <c r="F7740" s="3">
        <v>437.76079521302364</v>
      </c>
    </row>
    <row r="7741" spans="1:6">
      <c r="A7741">
        <v>23</v>
      </c>
      <c r="B7741">
        <v>-89.757999999999996</v>
      </c>
      <c r="C7741">
        <v>243</v>
      </c>
      <c r="D7741">
        <v>49000</v>
      </c>
      <c r="E7741">
        <v>425</v>
      </c>
      <c r="F7741" s="3">
        <v>405.15947988311461</v>
      </c>
    </row>
    <row r="7742" spans="1:6">
      <c r="A7742">
        <v>24</v>
      </c>
      <c r="B7742">
        <v>-89.641999999999996</v>
      </c>
      <c r="C7742">
        <v>243</v>
      </c>
      <c r="D7742">
        <v>49000</v>
      </c>
      <c r="E7742">
        <v>363</v>
      </c>
      <c r="F7742" s="3">
        <v>361.88063755305052</v>
      </c>
    </row>
    <row r="7743" spans="1:6">
      <c r="A7743">
        <v>25</v>
      </c>
      <c r="B7743">
        <v>-89.534999999999997</v>
      </c>
      <c r="C7743">
        <v>243</v>
      </c>
      <c r="D7743">
        <v>49000</v>
      </c>
      <c r="E7743">
        <v>314</v>
      </c>
      <c r="F7743" s="3">
        <v>316.30372691184124</v>
      </c>
    </row>
    <row r="7744" spans="1:6">
      <c r="A7744">
        <v>26</v>
      </c>
      <c r="B7744">
        <v>-89.43</v>
      </c>
      <c r="C7744">
        <v>243</v>
      </c>
      <c r="D7744">
        <v>49000</v>
      </c>
      <c r="E7744">
        <v>260</v>
      </c>
      <c r="F7744" s="3">
        <v>270.31645528704342</v>
      </c>
    </row>
    <row r="7745" spans="1:6">
      <c r="A7745">
        <v>27</v>
      </c>
      <c r="B7745">
        <v>-89.316000000000003</v>
      </c>
      <c r="C7745">
        <v>243</v>
      </c>
      <c r="D7745">
        <v>49000</v>
      </c>
      <c r="E7745">
        <v>206</v>
      </c>
      <c r="F7745" s="3">
        <v>222.83434831618587</v>
      </c>
    </row>
    <row r="7746" spans="1:6">
      <c r="A7746">
        <v>28</v>
      </c>
      <c r="B7746">
        <v>-89.195999999999998</v>
      </c>
      <c r="C7746">
        <v>243</v>
      </c>
      <c r="D7746">
        <v>49000</v>
      </c>
      <c r="E7746">
        <v>185</v>
      </c>
      <c r="F7746" s="3">
        <v>178.86688262347292</v>
      </c>
    </row>
    <row r="7747" spans="1:6">
      <c r="A7747">
        <v>29</v>
      </c>
      <c r="B7747">
        <v>-89.090999999999994</v>
      </c>
      <c r="C7747">
        <v>243</v>
      </c>
      <c r="D7747">
        <v>49000</v>
      </c>
      <c r="E7747">
        <v>140</v>
      </c>
      <c r="F7747" s="3">
        <v>146.98780520804058</v>
      </c>
    </row>
    <row r="7748" spans="1:6">
      <c r="A7748">
        <v>30</v>
      </c>
      <c r="B7748">
        <v>-88.971999999999994</v>
      </c>
      <c r="C7748">
        <v>243</v>
      </c>
      <c r="D7748">
        <v>49000</v>
      </c>
      <c r="E7748">
        <v>120</v>
      </c>
      <c r="F7748" s="3">
        <v>118.73278798363776</v>
      </c>
    </row>
    <row r="7749" spans="1:6">
      <c r="A7749">
        <v>31</v>
      </c>
      <c r="B7749">
        <v>-88.86</v>
      </c>
      <c r="C7749">
        <v>243</v>
      </c>
      <c r="D7749">
        <v>49000</v>
      </c>
      <c r="E7749">
        <v>99</v>
      </c>
      <c r="F7749" s="3">
        <v>99.253632004507836</v>
      </c>
    </row>
    <row r="7750" spans="1:6">
      <c r="A7750">
        <v>32</v>
      </c>
      <c r="B7750">
        <v>-88.751999999999995</v>
      </c>
      <c r="C7750">
        <v>243</v>
      </c>
      <c r="D7750">
        <v>49000</v>
      </c>
      <c r="E7750">
        <v>87</v>
      </c>
      <c r="F7750" s="3">
        <v>85.999932659488977</v>
      </c>
    </row>
    <row r="7751" spans="1:6">
      <c r="A7751" t="s">
        <v>0</v>
      </c>
    </row>
    <row r="7752" spans="1:6">
      <c r="A7752" t="s">
        <v>0</v>
      </c>
    </row>
    <row r="7753" spans="1:6">
      <c r="A7753" t="s">
        <v>0</v>
      </c>
    </row>
    <row r="7754" spans="1:6">
      <c r="A7754" t="s">
        <v>0</v>
      </c>
    </row>
    <row r="7755" spans="1:6">
      <c r="A7755" t="s">
        <v>292</v>
      </c>
    </row>
    <row r="7756" spans="1:6">
      <c r="A7756" t="s">
        <v>2</v>
      </c>
    </row>
    <row r="7757" spans="1:6">
      <c r="A7757" t="s">
        <v>3</v>
      </c>
    </row>
    <row r="7758" spans="1:6">
      <c r="A7758" t="s">
        <v>4</v>
      </c>
    </row>
    <row r="7759" spans="1:6">
      <c r="A7759" t="s">
        <v>5</v>
      </c>
    </row>
    <row r="7760" spans="1:6">
      <c r="A7760" t="s">
        <v>201</v>
      </c>
    </row>
    <row r="7761" spans="1:10">
      <c r="A7761" t="s">
        <v>7</v>
      </c>
    </row>
    <row r="7762" spans="1:10">
      <c r="A7762" t="s">
        <v>8</v>
      </c>
    </row>
    <row r="7763" spans="1:10">
      <c r="A7763" t="s">
        <v>9</v>
      </c>
    </row>
    <row r="7764" spans="1:10">
      <c r="A7764" t="s">
        <v>10</v>
      </c>
    </row>
    <row r="7765" spans="1:10">
      <c r="A7765" t="s">
        <v>11</v>
      </c>
    </row>
    <row r="7766" spans="1:10">
      <c r="A7766" t="s">
        <v>0</v>
      </c>
    </row>
    <row r="7767" spans="1:10">
      <c r="A7767" t="s">
        <v>0</v>
      </c>
    </row>
    <row r="7768" spans="1:10">
      <c r="A7768" t="s">
        <v>354</v>
      </c>
      <c r="B7768" t="s">
        <v>333</v>
      </c>
      <c r="C7768" t="s">
        <v>336</v>
      </c>
      <c r="D7768" t="s">
        <v>353</v>
      </c>
      <c r="E7768" t="s">
        <v>352</v>
      </c>
      <c r="F7768" t="s">
        <v>373</v>
      </c>
    </row>
    <row r="7769" spans="1:10">
      <c r="A7769">
        <v>1</v>
      </c>
      <c r="B7769">
        <v>-92.248000000000005</v>
      </c>
      <c r="C7769">
        <v>244</v>
      </c>
      <c r="D7769">
        <v>49000</v>
      </c>
      <c r="E7769">
        <v>45</v>
      </c>
      <c r="F7769" s="3">
        <v>64.750925643963043</v>
      </c>
      <c r="J7769" t="s">
        <v>541</v>
      </c>
    </row>
    <row r="7770" spans="1:10">
      <c r="A7770">
        <v>2</v>
      </c>
      <c r="B7770">
        <v>-92.138999999999996</v>
      </c>
      <c r="C7770">
        <v>244</v>
      </c>
      <c r="D7770">
        <v>49000</v>
      </c>
      <c r="E7770">
        <v>42</v>
      </c>
      <c r="F7770" s="3">
        <v>64.865242570129951</v>
      </c>
    </row>
    <row r="7771" spans="1:10">
      <c r="A7771">
        <v>3</v>
      </c>
      <c r="B7771">
        <v>-92.024000000000001</v>
      </c>
      <c r="C7771">
        <v>244</v>
      </c>
      <c r="D7771">
        <v>49000</v>
      </c>
      <c r="E7771">
        <v>58</v>
      </c>
      <c r="F7771" s="3">
        <v>65.120291669619576</v>
      </c>
    </row>
    <row r="7772" spans="1:10">
      <c r="A7772">
        <v>4</v>
      </c>
      <c r="B7772">
        <v>-91.912000000000006</v>
      </c>
      <c r="C7772">
        <v>244</v>
      </c>
      <c r="D7772">
        <v>49000</v>
      </c>
      <c r="E7772">
        <v>78</v>
      </c>
      <c r="F7772" s="3">
        <v>65.624709924385201</v>
      </c>
    </row>
    <row r="7773" spans="1:10">
      <c r="A7773">
        <v>5</v>
      </c>
      <c r="B7773">
        <v>-91.8</v>
      </c>
      <c r="C7773">
        <v>244</v>
      </c>
      <c r="D7773">
        <v>49000</v>
      </c>
      <c r="E7773">
        <v>80</v>
      </c>
      <c r="F7773" s="3">
        <v>66.594002030922212</v>
      </c>
    </row>
    <row r="7774" spans="1:10">
      <c r="A7774">
        <v>6</v>
      </c>
      <c r="B7774">
        <v>-91.694000000000003</v>
      </c>
      <c r="C7774">
        <v>244</v>
      </c>
      <c r="D7774">
        <v>49000</v>
      </c>
      <c r="E7774">
        <v>94</v>
      </c>
      <c r="F7774" s="3">
        <v>68.247621745836867</v>
      </c>
    </row>
    <row r="7775" spans="1:10">
      <c r="A7775">
        <v>7</v>
      </c>
      <c r="B7775">
        <v>-91.581000000000003</v>
      </c>
      <c r="C7775">
        <v>244</v>
      </c>
      <c r="D7775">
        <v>49000</v>
      </c>
      <c r="E7775">
        <v>66</v>
      </c>
      <c r="F7775" s="3">
        <v>71.300827978582433</v>
      </c>
    </row>
    <row r="7776" spans="1:10">
      <c r="A7776">
        <v>8</v>
      </c>
      <c r="B7776">
        <v>-91.465000000000003</v>
      </c>
      <c r="C7776">
        <v>244</v>
      </c>
      <c r="D7776">
        <v>49000</v>
      </c>
      <c r="E7776">
        <v>109</v>
      </c>
      <c r="F7776" s="3">
        <v>76.593525773804558</v>
      </c>
    </row>
    <row r="7777" spans="1:6">
      <c r="A7777">
        <v>9</v>
      </c>
      <c r="B7777">
        <v>-91.349000000000004</v>
      </c>
      <c r="C7777">
        <v>244</v>
      </c>
      <c r="D7777">
        <v>49000</v>
      </c>
      <c r="E7777">
        <v>107</v>
      </c>
      <c r="F7777" s="3">
        <v>85.129738452263339</v>
      </c>
    </row>
    <row r="7778" spans="1:6">
      <c r="A7778">
        <v>10</v>
      </c>
      <c r="B7778">
        <v>-91.233999999999995</v>
      </c>
      <c r="C7778">
        <v>244</v>
      </c>
      <c r="D7778">
        <v>49000</v>
      </c>
      <c r="E7778">
        <v>124</v>
      </c>
      <c r="F7778" s="3">
        <v>98.041487295647485</v>
      </c>
    </row>
    <row r="7779" spans="1:6">
      <c r="A7779">
        <v>11</v>
      </c>
      <c r="B7779">
        <v>-91.123999999999995</v>
      </c>
      <c r="C7779">
        <v>244</v>
      </c>
      <c r="D7779">
        <v>49000</v>
      </c>
      <c r="E7779">
        <v>119</v>
      </c>
      <c r="F7779" s="3">
        <v>115.72248253761791</v>
      </c>
    </row>
    <row r="7780" spans="1:6">
      <c r="A7780">
        <v>12</v>
      </c>
      <c r="B7780">
        <v>-91.009</v>
      </c>
      <c r="C7780">
        <v>244</v>
      </c>
      <c r="D7780">
        <v>49000</v>
      </c>
      <c r="E7780">
        <v>144</v>
      </c>
      <c r="F7780" s="3">
        <v>140.81272365325657</v>
      </c>
    </row>
    <row r="7781" spans="1:6">
      <c r="A7781">
        <v>13</v>
      </c>
      <c r="B7781">
        <v>-90.894999999999996</v>
      </c>
      <c r="C7781">
        <v>244</v>
      </c>
      <c r="D7781">
        <v>49000</v>
      </c>
      <c r="E7781">
        <v>187</v>
      </c>
      <c r="F7781" s="3">
        <v>172.8493197188152</v>
      </c>
    </row>
    <row r="7782" spans="1:6">
      <c r="A7782">
        <v>14</v>
      </c>
      <c r="B7782">
        <v>-90.787000000000006</v>
      </c>
      <c r="C7782">
        <v>244</v>
      </c>
      <c r="D7782">
        <v>49000</v>
      </c>
      <c r="E7782">
        <v>187</v>
      </c>
      <c r="F7782" s="3">
        <v>209.43042417475729</v>
      </c>
    </row>
    <row r="7783" spans="1:6">
      <c r="A7783">
        <v>15</v>
      </c>
      <c r="B7783">
        <v>-90.671999999999997</v>
      </c>
      <c r="C7783">
        <v>244</v>
      </c>
      <c r="D7783">
        <v>49000</v>
      </c>
      <c r="E7783">
        <v>234</v>
      </c>
      <c r="F7783" s="3">
        <v>253.52256771351233</v>
      </c>
    </row>
    <row r="7784" spans="1:6">
      <c r="A7784">
        <v>16</v>
      </c>
      <c r="B7784">
        <v>-90.555999999999997</v>
      </c>
      <c r="C7784">
        <v>244</v>
      </c>
      <c r="D7784">
        <v>49000</v>
      </c>
      <c r="E7784">
        <v>261</v>
      </c>
      <c r="F7784" s="3">
        <v>300.44982786215547</v>
      </c>
    </row>
    <row r="7785" spans="1:6">
      <c r="A7785">
        <v>17</v>
      </c>
      <c r="B7785">
        <v>-90.44</v>
      </c>
      <c r="C7785">
        <v>244</v>
      </c>
      <c r="D7785">
        <v>49000</v>
      </c>
      <c r="E7785">
        <v>351</v>
      </c>
      <c r="F7785" s="3">
        <v>345.67306459031988</v>
      </c>
    </row>
    <row r="7786" spans="1:6">
      <c r="A7786">
        <v>18</v>
      </c>
      <c r="B7786">
        <v>-90.325000000000003</v>
      </c>
      <c r="C7786">
        <v>244</v>
      </c>
      <c r="D7786">
        <v>49000</v>
      </c>
      <c r="E7786">
        <v>373</v>
      </c>
      <c r="F7786" s="3">
        <v>384.07373122853494</v>
      </c>
    </row>
    <row r="7787" spans="1:6">
      <c r="A7787">
        <v>19</v>
      </c>
      <c r="B7787">
        <v>-90.218999999999994</v>
      </c>
      <c r="C7787">
        <v>244</v>
      </c>
      <c r="D7787">
        <v>49000</v>
      </c>
      <c r="E7787">
        <v>402</v>
      </c>
      <c r="F7787" s="3">
        <v>409.85406391569558</v>
      </c>
    </row>
    <row r="7788" spans="1:6">
      <c r="A7788">
        <v>20</v>
      </c>
      <c r="B7788">
        <v>-90.105999999999995</v>
      </c>
      <c r="C7788">
        <v>244</v>
      </c>
      <c r="D7788">
        <v>49000</v>
      </c>
      <c r="E7788">
        <v>478</v>
      </c>
      <c r="F7788" s="3">
        <v>423.94976990630312</v>
      </c>
    </row>
    <row r="7789" spans="1:6">
      <c r="A7789">
        <v>21</v>
      </c>
      <c r="B7789">
        <v>-89.991</v>
      </c>
      <c r="C7789">
        <v>244</v>
      </c>
      <c r="D7789">
        <v>49000</v>
      </c>
      <c r="E7789">
        <v>424</v>
      </c>
      <c r="F7789" s="3">
        <v>422.32407393804374</v>
      </c>
    </row>
    <row r="7790" spans="1:6">
      <c r="A7790">
        <v>22</v>
      </c>
      <c r="B7790">
        <v>-89.876999999999995</v>
      </c>
      <c r="C7790">
        <v>244</v>
      </c>
      <c r="D7790">
        <v>49000</v>
      </c>
      <c r="E7790">
        <v>439</v>
      </c>
      <c r="F7790" s="3">
        <v>405.02875078614017</v>
      </c>
    </row>
    <row r="7791" spans="1:6">
      <c r="A7791">
        <v>23</v>
      </c>
      <c r="B7791">
        <v>-89.757999999999996</v>
      </c>
      <c r="C7791">
        <v>244</v>
      </c>
      <c r="D7791">
        <v>49000</v>
      </c>
      <c r="E7791">
        <v>401</v>
      </c>
      <c r="F7791" s="3">
        <v>372.75973519982432</v>
      </c>
    </row>
    <row r="7792" spans="1:6">
      <c r="A7792">
        <v>24</v>
      </c>
      <c r="B7792">
        <v>-89.641999999999996</v>
      </c>
      <c r="C7792">
        <v>244</v>
      </c>
      <c r="D7792">
        <v>49000</v>
      </c>
      <c r="E7792">
        <v>323</v>
      </c>
      <c r="F7792" s="3">
        <v>331.39807121425537</v>
      </c>
    </row>
    <row r="7793" spans="1:6">
      <c r="A7793">
        <v>25</v>
      </c>
      <c r="B7793">
        <v>-89.534999999999997</v>
      </c>
      <c r="C7793">
        <v>244</v>
      </c>
      <c r="D7793">
        <v>49000</v>
      </c>
      <c r="E7793">
        <v>288</v>
      </c>
      <c r="F7793" s="3">
        <v>288.76211153274454</v>
      </c>
    </row>
    <row r="7794" spans="1:6">
      <c r="A7794">
        <v>26</v>
      </c>
      <c r="B7794">
        <v>-89.43</v>
      </c>
      <c r="C7794">
        <v>244</v>
      </c>
      <c r="D7794">
        <v>49000</v>
      </c>
      <c r="E7794">
        <v>227</v>
      </c>
      <c r="F7794" s="3">
        <v>246.4336238631378</v>
      </c>
    </row>
    <row r="7795" spans="1:6">
      <c r="A7795">
        <v>27</v>
      </c>
      <c r="B7795">
        <v>-89.316000000000003</v>
      </c>
      <c r="C7795">
        <v>244</v>
      </c>
      <c r="D7795">
        <v>49000</v>
      </c>
      <c r="E7795">
        <v>182</v>
      </c>
      <c r="F7795" s="3">
        <v>203.36885556809654</v>
      </c>
    </row>
    <row r="7796" spans="1:6">
      <c r="A7796">
        <v>28</v>
      </c>
      <c r="B7796">
        <v>-89.195999999999998</v>
      </c>
      <c r="C7796">
        <v>244</v>
      </c>
      <c r="D7796">
        <v>49000</v>
      </c>
      <c r="E7796">
        <v>177</v>
      </c>
      <c r="F7796" s="3">
        <v>164.07299740563502</v>
      </c>
    </row>
    <row r="7797" spans="1:6">
      <c r="A7797">
        <v>29</v>
      </c>
      <c r="B7797">
        <v>-89.090999999999994</v>
      </c>
      <c r="C7797">
        <v>244</v>
      </c>
      <c r="D7797">
        <v>49000</v>
      </c>
      <c r="E7797">
        <v>122</v>
      </c>
      <c r="F7797" s="3">
        <v>135.97002845717367</v>
      </c>
    </row>
    <row r="7798" spans="1:6">
      <c r="A7798">
        <v>30</v>
      </c>
      <c r="B7798">
        <v>-88.971999999999994</v>
      </c>
      <c r="C7798">
        <v>244</v>
      </c>
      <c r="D7798">
        <v>49000</v>
      </c>
      <c r="E7798">
        <v>117</v>
      </c>
      <c r="F7798" s="3">
        <v>111.39381473061952</v>
      </c>
    </row>
    <row r="7799" spans="1:6">
      <c r="A7799">
        <v>31</v>
      </c>
      <c r="B7799">
        <v>-88.86</v>
      </c>
      <c r="C7799">
        <v>244</v>
      </c>
      <c r="D7799">
        <v>49000</v>
      </c>
      <c r="E7799">
        <v>97</v>
      </c>
      <c r="F7799" s="3">
        <v>94.686550002548259</v>
      </c>
    </row>
    <row r="7800" spans="1:6">
      <c r="A7800">
        <v>32</v>
      </c>
      <c r="B7800">
        <v>-88.751999999999995</v>
      </c>
      <c r="C7800">
        <v>244</v>
      </c>
      <c r="D7800">
        <v>49000</v>
      </c>
      <c r="E7800">
        <v>89</v>
      </c>
      <c r="F7800" s="3">
        <v>83.471366294177827</v>
      </c>
    </row>
    <row r="7801" spans="1:6">
      <c r="A7801" t="s">
        <v>0</v>
      </c>
    </row>
    <row r="7802" spans="1:6">
      <c r="A7802" t="s">
        <v>0</v>
      </c>
    </row>
    <row r="7803" spans="1:6">
      <c r="A7803" t="s">
        <v>0</v>
      </c>
    </row>
    <row r="7804" spans="1:6">
      <c r="A7804" t="s">
        <v>0</v>
      </c>
    </row>
    <row r="7805" spans="1:6">
      <c r="A7805" t="s">
        <v>293</v>
      </c>
    </row>
    <row r="7806" spans="1:6">
      <c r="A7806" t="s">
        <v>2</v>
      </c>
    </row>
    <row r="7807" spans="1:6">
      <c r="A7807" t="s">
        <v>3</v>
      </c>
    </row>
    <row r="7808" spans="1:6">
      <c r="A7808" t="s">
        <v>4</v>
      </c>
    </row>
    <row r="7809" spans="1:10">
      <c r="A7809" t="s">
        <v>5</v>
      </c>
    </row>
    <row r="7810" spans="1:10">
      <c r="A7810" t="s">
        <v>199</v>
      </c>
    </row>
    <row r="7811" spans="1:10">
      <c r="A7811" t="s">
        <v>7</v>
      </c>
    </row>
    <row r="7812" spans="1:10">
      <c r="A7812" t="s">
        <v>8</v>
      </c>
    </row>
    <row r="7813" spans="1:10">
      <c r="A7813" t="s">
        <v>9</v>
      </c>
    </row>
    <row r="7814" spans="1:10">
      <c r="A7814" t="s">
        <v>10</v>
      </c>
    </row>
    <row r="7815" spans="1:10">
      <c r="A7815" t="s">
        <v>11</v>
      </c>
    </row>
    <row r="7816" spans="1:10">
      <c r="A7816" t="s">
        <v>0</v>
      </c>
    </row>
    <row r="7817" spans="1:10">
      <c r="A7817" t="s">
        <v>0</v>
      </c>
    </row>
    <row r="7818" spans="1:10">
      <c r="A7818" t="s">
        <v>354</v>
      </c>
      <c r="B7818" t="s">
        <v>333</v>
      </c>
      <c r="C7818" t="s">
        <v>336</v>
      </c>
      <c r="D7818" t="s">
        <v>353</v>
      </c>
      <c r="E7818" t="s">
        <v>352</v>
      </c>
      <c r="F7818" t="s">
        <v>373</v>
      </c>
    </row>
    <row r="7819" spans="1:10">
      <c r="A7819">
        <v>1</v>
      </c>
      <c r="B7819">
        <v>-92.248000000000005</v>
      </c>
      <c r="C7819">
        <v>242</v>
      </c>
      <c r="D7819">
        <v>49000</v>
      </c>
      <c r="E7819">
        <v>31</v>
      </c>
      <c r="F7819" s="3">
        <v>54.597613786313623</v>
      </c>
      <c r="J7819" t="s">
        <v>542</v>
      </c>
    </row>
    <row r="7820" spans="1:10">
      <c r="A7820">
        <v>2</v>
      </c>
      <c r="B7820">
        <v>-92.138999999999996</v>
      </c>
      <c r="C7820">
        <v>242</v>
      </c>
      <c r="D7820">
        <v>49000</v>
      </c>
      <c r="E7820">
        <v>42</v>
      </c>
      <c r="F7820" s="3">
        <v>54.701432486200822</v>
      </c>
    </row>
    <row r="7821" spans="1:10">
      <c r="A7821">
        <v>3</v>
      </c>
      <c r="B7821">
        <v>-92.024000000000001</v>
      </c>
      <c r="C7821">
        <v>242</v>
      </c>
      <c r="D7821">
        <v>49000</v>
      </c>
      <c r="E7821">
        <v>51</v>
      </c>
      <c r="F7821" s="3">
        <v>54.934695647202226</v>
      </c>
    </row>
    <row r="7822" spans="1:10">
      <c r="A7822">
        <v>4</v>
      </c>
      <c r="B7822">
        <v>-91.912000000000006</v>
      </c>
      <c r="C7822">
        <v>242</v>
      </c>
      <c r="D7822">
        <v>49000</v>
      </c>
      <c r="E7822">
        <v>62</v>
      </c>
      <c r="F7822" s="3">
        <v>55.398933362817182</v>
      </c>
    </row>
    <row r="7823" spans="1:10">
      <c r="A7823">
        <v>5</v>
      </c>
      <c r="B7823">
        <v>-91.8</v>
      </c>
      <c r="C7823">
        <v>242</v>
      </c>
      <c r="D7823">
        <v>49000</v>
      </c>
      <c r="E7823">
        <v>74</v>
      </c>
      <c r="F7823" s="3">
        <v>56.295868612276671</v>
      </c>
    </row>
    <row r="7824" spans="1:10">
      <c r="A7824">
        <v>6</v>
      </c>
      <c r="B7824">
        <v>-91.694000000000003</v>
      </c>
      <c r="C7824">
        <v>242</v>
      </c>
      <c r="D7824">
        <v>49000</v>
      </c>
      <c r="E7824">
        <v>76</v>
      </c>
      <c r="F7824" s="3">
        <v>57.832947225671759</v>
      </c>
    </row>
    <row r="7825" spans="1:6">
      <c r="A7825">
        <v>7</v>
      </c>
      <c r="B7825">
        <v>-91.581000000000003</v>
      </c>
      <c r="C7825">
        <v>242</v>
      </c>
      <c r="D7825">
        <v>49000</v>
      </c>
      <c r="E7825">
        <v>67</v>
      </c>
      <c r="F7825" s="3">
        <v>60.681739519102415</v>
      </c>
    </row>
    <row r="7826" spans="1:6">
      <c r="A7826">
        <v>8</v>
      </c>
      <c r="B7826">
        <v>-91.465000000000003</v>
      </c>
      <c r="C7826">
        <v>242</v>
      </c>
      <c r="D7826">
        <v>49000</v>
      </c>
      <c r="E7826">
        <v>84</v>
      </c>
      <c r="F7826" s="3">
        <v>65.635386960688407</v>
      </c>
    </row>
    <row r="7827" spans="1:6">
      <c r="A7827">
        <v>9</v>
      </c>
      <c r="B7827">
        <v>-91.349000000000004</v>
      </c>
      <c r="C7827">
        <v>242</v>
      </c>
      <c r="D7827">
        <v>49000</v>
      </c>
      <c r="E7827">
        <v>104</v>
      </c>
      <c r="F7827" s="3">
        <v>73.642498257286363</v>
      </c>
    </row>
    <row r="7828" spans="1:6">
      <c r="A7828">
        <v>10</v>
      </c>
      <c r="B7828">
        <v>-91.233999999999995</v>
      </c>
      <c r="C7828">
        <v>242</v>
      </c>
      <c r="D7828">
        <v>49000</v>
      </c>
      <c r="E7828">
        <v>108</v>
      </c>
      <c r="F7828" s="3">
        <v>85.769187465691374</v>
      </c>
    </row>
    <row r="7829" spans="1:6">
      <c r="A7829">
        <v>11</v>
      </c>
      <c r="B7829">
        <v>-91.123999999999995</v>
      </c>
      <c r="C7829">
        <v>242</v>
      </c>
      <c r="D7829">
        <v>49000</v>
      </c>
      <c r="E7829">
        <v>119</v>
      </c>
      <c r="F7829" s="3">
        <v>102.37960332221108</v>
      </c>
    </row>
    <row r="7830" spans="1:6">
      <c r="A7830">
        <v>12</v>
      </c>
      <c r="B7830">
        <v>-91.009</v>
      </c>
      <c r="C7830">
        <v>242</v>
      </c>
      <c r="D7830">
        <v>49000</v>
      </c>
      <c r="E7830">
        <v>123</v>
      </c>
      <c r="F7830" s="3">
        <v>125.93265853432463</v>
      </c>
    </row>
    <row r="7831" spans="1:6">
      <c r="A7831">
        <v>13</v>
      </c>
      <c r="B7831">
        <v>-90.894999999999996</v>
      </c>
      <c r="C7831">
        <v>242</v>
      </c>
      <c r="D7831">
        <v>49000</v>
      </c>
      <c r="E7831">
        <v>142</v>
      </c>
      <c r="F7831" s="3">
        <v>155.94835828368352</v>
      </c>
    </row>
    <row r="7832" spans="1:6">
      <c r="A7832">
        <v>14</v>
      </c>
      <c r="B7832">
        <v>-90.787000000000006</v>
      </c>
      <c r="C7832">
        <v>242</v>
      </c>
      <c r="D7832">
        <v>49000</v>
      </c>
      <c r="E7832">
        <v>176</v>
      </c>
      <c r="F7832" s="3">
        <v>190.11378181161598</v>
      </c>
    </row>
    <row r="7833" spans="1:6">
      <c r="A7833">
        <v>15</v>
      </c>
      <c r="B7833">
        <v>-90.671999999999997</v>
      </c>
      <c r="C7833">
        <v>242</v>
      </c>
      <c r="D7833">
        <v>49000</v>
      </c>
      <c r="E7833">
        <v>213</v>
      </c>
      <c r="F7833" s="3">
        <v>231.09822108151408</v>
      </c>
    </row>
    <row r="7834" spans="1:6">
      <c r="A7834">
        <v>16</v>
      </c>
      <c r="B7834">
        <v>-90.555999999999997</v>
      </c>
      <c r="C7834">
        <v>242</v>
      </c>
      <c r="D7834">
        <v>49000</v>
      </c>
      <c r="E7834">
        <v>279</v>
      </c>
      <c r="F7834" s="3">
        <v>274.40731862950383</v>
      </c>
    </row>
    <row r="7835" spans="1:6">
      <c r="A7835">
        <v>17</v>
      </c>
      <c r="B7835">
        <v>-90.44</v>
      </c>
      <c r="C7835">
        <v>242</v>
      </c>
      <c r="D7835">
        <v>49000</v>
      </c>
      <c r="E7835">
        <v>304</v>
      </c>
      <c r="F7835" s="3">
        <v>315.7022226074875</v>
      </c>
    </row>
    <row r="7836" spans="1:6">
      <c r="A7836">
        <v>18</v>
      </c>
      <c r="B7836">
        <v>-90.325000000000003</v>
      </c>
      <c r="C7836">
        <v>242</v>
      </c>
      <c r="D7836">
        <v>49000</v>
      </c>
      <c r="E7836">
        <v>319</v>
      </c>
      <c r="F7836" s="3">
        <v>350.17686136337164</v>
      </c>
    </row>
    <row r="7837" spans="1:6">
      <c r="A7837">
        <v>19</v>
      </c>
      <c r="B7837">
        <v>-90.218999999999994</v>
      </c>
      <c r="C7837">
        <v>242</v>
      </c>
      <c r="D7837">
        <v>49000</v>
      </c>
      <c r="E7837">
        <v>380</v>
      </c>
      <c r="F7837" s="3">
        <v>372.61524203101146</v>
      </c>
    </row>
    <row r="7838" spans="1:6">
      <c r="A7838">
        <v>20</v>
      </c>
      <c r="B7838">
        <v>-90.105999999999995</v>
      </c>
      <c r="C7838">
        <v>242</v>
      </c>
      <c r="D7838">
        <v>49000</v>
      </c>
      <c r="E7838">
        <v>397</v>
      </c>
      <c r="F7838" s="3">
        <v>383.79290939468967</v>
      </c>
    </row>
    <row r="7839" spans="1:6">
      <c r="A7839">
        <v>21</v>
      </c>
      <c r="B7839">
        <v>-89.991</v>
      </c>
      <c r="C7839">
        <v>242</v>
      </c>
      <c r="D7839">
        <v>49000</v>
      </c>
      <c r="E7839">
        <v>411</v>
      </c>
      <c r="F7839" s="3">
        <v>380.22834895303254</v>
      </c>
    </row>
    <row r="7840" spans="1:6">
      <c r="A7840">
        <v>22</v>
      </c>
      <c r="B7840">
        <v>-89.876999999999995</v>
      </c>
      <c r="C7840">
        <v>242</v>
      </c>
      <c r="D7840">
        <v>49000</v>
      </c>
      <c r="E7840">
        <v>364</v>
      </c>
      <c r="F7840" s="3">
        <v>362.29857924864393</v>
      </c>
    </row>
    <row r="7841" spans="1:6">
      <c r="A7841">
        <v>23</v>
      </c>
      <c r="B7841">
        <v>-89.757999999999996</v>
      </c>
      <c r="C7841">
        <v>242</v>
      </c>
      <c r="D7841">
        <v>49000</v>
      </c>
      <c r="E7841">
        <v>357</v>
      </c>
      <c r="F7841" s="3">
        <v>330.85052776923652</v>
      </c>
    </row>
    <row r="7842" spans="1:6">
      <c r="A7842">
        <v>24</v>
      </c>
      <c r="B7842">
        <v>-89.641999999999996</v>
      </c>
      <c r="C7842">
        <v>242</v>
      </c>
      <c r="D7842">
        <v>49000</v>
      </c>
      <c r="E7842">
        <v>310</v>
      </c>
      <c r="F7842" s="3">
        <v>291.66547886805517</v>
      </c>
    </row>
    <row r="7843" spans="1:6">
      <c r="A7843">
        <v>25</v>
      </c>
      <c r="B7843">
        <v>-89.534999999999997</v>
      </c>
      <c r="C7843">
        <v>242</v>
      </c>
      <c r="D7843">
        <v>49000</v>
      </c>
      <c r="E7843">
        <v>259</v>
      </c>
      <c r="F7843" s="3">
        <v>252.01698083670675</v>
      </c>
    </row>
    <row r="7844" spans="1:6">
      <c r="A7844">
        <v>26</v>
      </c>
      <c r="B7844">
        <v>-89.43</v>
      </c>
      <c r="C7844">
        <v>242</v>
      </c>
      <c r="D7844">
        <v>49000</v>
      </c>
      <c r="E7844">
        <v>188</v>
      </c>
      <c r="F7844" s="3">
        <v>213.23516029389708</v>
      </c>
    </row>
    <row r="7845" spans="1:6">
      <c r="A7845">
        <v>27</v>
      </c>
      <c r="B7845">
        <v>-89.316000000000003</v>
      </c>
      <c r="C7845">
        <v>242</v>
      </c>
      <c r="D7845">
        <v>49000</v>
      </c>
      <c r="E7845">
        <v>176</v>
      </c>
      <c r="F7845" s="3">
        <v>174.33241644200029</v>
      </c>
    </row>
    <row r="7846" spans="1:6">
      <c r="A7846">
        <v>28</v>
      </c>
      <c r="B7846">
        <v>-89.195999999999998</v>
      </c>
      <c r="C7846">
        <v>242</v>
      </c>
      <c r="D7846">
        <v>49000</v>
      </c>
      <c r="E7846">
        <v>136</v>
      </c>
      <c r="F7846" s="3">
        <v>139.3492810043706</v>
      </c>
    </row>
    <row r="7847" spans="1:6">
      <c r="A7847">
        <v>29</v>
      </c>
      <c r="B7847">
        <v>-89.090999999999994</v>
      </c>
      <c r="C7847">
        <v>242</v>
      </c>
      <c r="D7847">
        <v>49000</v>
      </c>
      <c r="E7847">
        <v>96</v>
      </c>
      <c r="F7847" s="3">
        <v>114.68132077015387</v>
      </c>
    </row>
    <row r="7848" spans="1:6">
      <c r="A7848">
        <v>30</v>
      </c>
      <c r="B7848">
        <v>-88.971999999999994</v>
      </c>
      <c r="C7848">
        <v>242</v>
      </c>
      <c r="D7848">
        <v>49000</v>
      </c>
      <c r="E7848">
        <v>91</v>
      </c>
      <c r="F7848" s="3">
        <v>93.4119498503443</v>
      </c>
    </row>
    <row r="7849" spans="1:6">
      <c r="A7849">
        <v>31</v>
      </c>
      <c r="B7849">
        <v>-88.86</v>
      </c>
      <c r="C7849">
        <v>242</v>
      </c>
      <c r="D7849">
        <v>49000</v>
      </c>
      <c r="E7849">
        <v>91</v>
      </c>
      <c r="F7849" s="3">
        <v>79.169373361569612</v>
      </c>
    </row>
    <row r="7850" spans="1:6">
      <c r="A7850">
        <v>32</v>
      </c>
      <c r="B7850">
        <v>-88.751999999999995</v>
      </c>
      <c r="C7850">
        <v>242</v>
      </c>
      <c r="D7850">
        <v>49000</v>
      </c>
      <c r="E7850">
        <v>66</v>
      </c>
      <c r="F7850" s="3">
        <v>69.749451714751814</v>
      </c>
    </row>
    <row r="7851" spans="1:6">
      <c r="A7851" t="s">
        <v>0</v>
      </c>
    </row>
    <row r="7852" spans="1:6">
      <c r="A7852" t="s">
        <v>0</v>
      </c>
    </row>
    <row r="7853" spans="1:6">
      <c r="A7853" t="s">
        <v>0</v>
      </c>
    </row>
    <row r="7854" spans="1:6">
      <c r="A7854" t="s">
        <v>0</v>
      </c>
    </row>
    <row r="7855" spans="1:6">
      <c r="A7855" t="s">
        <v>294</v>
      </c>
    </row>
    <row r="7856" spans="1:6">
      <c r="A7856" t="s">
        <v>2</v>
      </c>
    </row>
    <row r="7857" spans="1:10">
      <c r="A7857" t="s">
        <v>3</v>
      </c>
    </row>
    <row r="7858" spans="1:10">
      <c r="A7858" t="s">
        <v>4</v>
      </c>
    </row>
    <row r="7859" spans="1:10">
      <c r="A7859" t="s">
        <v>5</v>
      </c>
    </row>
    <row r="7860" spans="1:10">
      <c r="A7860" t="s">
        <v>197</v>
      </c>
    </row>
    <row r="7861" spans="1:10">
      <c r="A7861" t="s">
        <v>7</v>
      </c>
    </row>
    <row r="7862" spans="1:10">
      <c r="A7862" t="s">
        <v>8</v>
      </c>
    </row>
    <row r="7863" spans="1:10">
      <c r="A7863" t="s">
        <v>9</v>
      </c>
    </row>
    <row r="7864" spans="1:10">
      <c r="A7864" t="s">
        <v>10</v>
      </c>
    </row>
    <row r="7865" spans="1:10">
      <c r="A7865" t="s">
        <v>11</v>
      </c>
    </row>
    <row r="7866" spans="1:10">
      <c r="A7866" t="s">
        <v>0</v>
      </c>
    </row>
    <row r="7867" spans="1:10">
      <c r="A7867" t="s">
        <v>0</v>
      </c>
    </row>
    <row r="7868" spans="1:10">
      <c r="A7868" t="s">
        <v>354</v>
      </c>
      <c r="B7868" t="s">
        <v>333</v>
      </c>
      <c r="C7868" t="s">
        <v>336</v>
      </c>
      <c r="D7868" t="s">
        <v>353</v>
      </c>
      <c r="E7868" t="s">
        <v>352</v>
      </c>
      <c r="F7868" t="s">
        <v>373</v>
      </c>
    </row>
    <row r="7869" spans="1:10">
      <c r="A7869">
        <v>1</v>
      </c>
      <c r="B7869">
        <v>-92.248000000000005</v>
      </c>
      <c r="C7869">
        <v>243</v>
      </c>
      <c r="D7869">
        <v>49000</v>
      </c>
      <c r="E7869">
        <v>48</v>
      </c>
      <c r="F7869" s="3">
        <v>58.229272948697293</v>
      </c>
      <c r="J7869" t="s">
        <v>543</v>
      </c>
    </row>
    <row r="7870" spans="1:10">
      <c r="A7870">
        <v>2</v>
      </c>
      <c r="B7870">
        <v>-92.138999999999996</v>
      </c>
      <c r="C7870">
        <v>243</v>
      </c>
      <c r="D7870">
        <v>49000</v>
      </c>
      <c r="E7870">
        <v>34</v>
      </c>
      <c r="F7870" s="3">
        <v>58.334476827222609</v>
      </c>
    </row>
    <row r="7871" spans="1:10">
      <c r="A7871">
        <v>3</v>
      </c>
      <c r="B7871">
        <v>-92.024000000000001</v>
      </c>
      <c r="C7871">
        <v>243</v>
      </c>
      <c r="D7871">
        <v>49000</v>
      </c>
      <c r="E7871">
        <v>58</v>
      </c>
      <c r="F7871" s="3">
        <v>58.56388886722862</v>
      </c>
    </row>
    <row r="7872" spans="1:10">
      <c r="A7872">
        <v>4</v>
      </c>
      <c r="B7872">
        <v>-91.912000000000006</v>
      </c>
      <c r="C7872">
        <v>243</v>
      </c>
      <c r="D7872">
        <v>49000</v>
      </c>
      <c r="E7872">
        <v>63</v>
      </c>
      <c r="F7872" s="3">
        <v>59.008007274792618</v>
      </c>
    </row>
    <row r="7873" spans="1:6">
      <c r="A7873">
        <v>5</v>
      </c>
      <c r="B7873">
        <v>-91.8</v>
      </c>
      <c r="C7873">
        <v>243</v>
      </c>
      <c r="D7873">
        <v>49000</v>
      </c>
      <c r="E7873">
        <v>71</v>
      </c>
      <c r="F7873" s="3">
        <v>59.844867982282658</v>
      </c>
    </row>
    <row r="7874" spans="1:6">
      <c r="A7874">
        <v>6</v>
      </c>
      <c r="B7874">
        <v>-91.694000000000003</v>
      </c>
      <c r="C7874">
        <v>243</v>
      </c>
      <c r="D7874">
        <v>49000</v>
      </c>
      <c r="E7874">
        <v>69</v>
      </c>
      <c r="F7874" s="3">
        <v>61.2478115134478</v>
      </c>
    </row>
    <row r="7875" spans="1:6">
      <c r="A7875">
        <v>7</v>
      </c>
      <c r="B7875">
        <v>-91.581000000000003</v>
      </c>
      <c r="C7875">
        <v>243</v>
      </c>
      <c r="D7875">
        <v>49000</v>
      </c>
      <c r="E7875">
        <v>90</v>
      </c>
      <c r="F7875" s="3">
        <v>63.796470442397329</v>
      </c>
    </row>
    <row r="7876" spans="1:6">
      <c r="A7876">
        <v>8</v>
      </c>
      <c r="B7876">
        <v>-91.465000000000003</v>
      </c>
      <c r="C7876">
        <v>243</v>
      </c>
      <c r="D7876">
        <v>49000</v>
      </c>
      <c r="E7876">
        <v>92</v>
      </c>
      <c r="F7876" s="3">
        <v>68.147577066262812</v>
      </c>
    </row>
    <row r="7877" spans="1:6">
      <c r="A7877">
        <v>9</v>
      </c>
      <c r="B7877">
        <v>-91.349000000000004</v>
      </c>
      <c r="C7877">
        <v>243</v>
      </c>
      <c r="D7877">
        <v>49000</v>
      </c>
      <c r="E7877">
        <v>92</v>
      </c>
      <c r="F7877" s="3">
        <v>75.069554831042296</v>
      </c>
    </row>
    <row r="7878" spans="1:6">
      <c r="A7878">
        <v>10</v>
      </c>
      <c r="B7878">
        <v>-91.233999999999995</v>
      </c>
      <c r="C7878">
        <v>243</v>
      </c>
      <c r="D7878">
        <v>49000</v>
      </c>
      <c r="E7878">
        <v>90</v>
      </c>
      <c r="F7878" s="3">
        <v>85.415757267085723</v>
      </c>
    </row>
    <row r="7879" spans="1:6">
      <c r="A7879">
        <v>11</v>
      </c>
      <c r="B7879">
        <v>-91.123999999999995</v>
      </c>
      <c r="C7879">
        <v>243</v>
      </c>
      <c r="D7879">
        <v>49000</v>
      </c>
      <c r="E7879">
        <v>97</v>
      </c>
      <c r="F7879" s="3">
        <v>99.444533533233283</v>
      </c>
    </row>
    <row r="7880" spans="1:6">
      <c r="A7880">
        <v>12</v>
      </c>
      <c r="B7880">
        <v>-91.009</v>
      </c>
      <c r="C7880">
        <v>243</v>
      </c>
      <c r="D7880">
        <v>49000</v>
      </c>
      <c r="E7880">
        <v>112</v>
      </c>
      <c r="F7880" s="3">
        <v>119.19084392630805</v>
      </c>
    </row>
    <row r="7881" spans="1:6">
      <c r="A7881">
        <v>13</v>
      </c>
      <c r="B7881">
        <v>-90.894999999999996</v>
      </c>
      <c r="C7881">
        <v>243</v>
      </c>
      <c r="D7881">
        <v>49000</v>
      </c>
      <c r="E7881">
        <v>138</v>
      </c>
      <c r="F7881" s="3">
        <v>144.24412044050564</v>
      </c>
    </row>
    <row r="7882" spans="1:6">
      <c r="A7882">
        <v>14</v>
      </c>
      <c r="B7882">
        <v>-90.787000000000006</v>
      </c>
      <c r="C7882">
        <v>243</v>
      </c>
      <c r="D7882">
        <v>49000</v>
      </c>
      <c r="E7882">
        <v>167</v>
      </c>
      <c r="F7882" s="3">
        <v>172.73122484585735</v>
      </c>
    </row>
    <row r="7883" spans="1:6">
      <c r="A7883">
        <v>15</v>
      </c>
      <c r="B7883">
        <v>-90.671999999999997</v>
      </c>
      <c r="C7883">
        <v>243</v>
      </c>
      <c r="D7883">
        <v>49000</v>
      </c>
      <c r="E7883">
        <v>211</v>
      </c>
      <c r="F7883" s="3">
        <v>206.9977218717797</v>
      </c>
    </row>
    <row r="7884" spans="1:6">
      <c r="A7884">
        <v>16</v>
      </c>
      <c r="B7884">
        <v>-90.555999999999997</v>
      </c>
      <c r="C7884">
        <v>243</v>
      </c>
      <c r="D7884">
        <v>49000</v>
      </c>
      <c r="E7884">
        <v>227</v>
      </c>
      <c r="F7884" s="3">
        <v>243.4905783910967</v>
      </c>
    </row>
    <row r="7885" spans="1:6">
      <c r="A7885">
        <v>17</v>
      </c>
      <c r="B7885">
        <v>-90.44</v>
      </c>
      <c r="C7885">
        <v>243</v>
      </c>
      <c r="D7885">
        <v>49000</v>
      </c>
      <c r="E7885">
        <v>285</v>
      </c>
      <c r="F7885" s="3">
        <v>278.81196195473404</v>
      </c>
    </row>
    <row r="7886" spans="1:6">
      <c r="A7886">
        <v>18</v>
      </c>
      <c r="B7886">
        <v>-90.325000000000003</v>
      </c>
      <c r="C7886">
        <v>243</v>
      </c>
      <c r="D7886">
        <v>49000</v>
      </c>
      <c r="E7886">
        <v>305</v>
      </c>
      <c r="F7886" s="3">
        <v>309.11414340242283</v>
      </c>
    </row>
    <row r="7887" spans="1:6">
      <c r="A7887">
        <v>19</v>
      </c>
      <c r="B7887">
        <v>-90.218999999999994</v>
      </c>
      <c r="C7887">
        <v>243</v>
      </c>
      <c r="D7887">
        <v>49000</v>
      </c>
      <c r="E7887">
        <v>320</v>
      </c>
      <c r="F7887" s="3">
        <v>329.90279158278099</v>
      </c>
    </row>
    <row r="7888" spans="1:6">
      <c r="A7888">
        <v>20</v>
      </c>
      <c r="B7888">
        <v>-90.105999999999995</v>
      </c>
      <c r="C7888">
        <v>243</v>
      </c>
      <c r="D7888">
        <v>49000</v>
      </c>
      <c r="E7888">
        <v>341</v>
      </c>
      <c r="F7888" s="3">
        <v>342.01700544485504</v>
      </c>
    </row>
    <row r="7889" spans="1:6">
      <c r="A7889">
        <v>21</v>
      </c>
      <c r="B7889">
        <v>-89.991</v>
      </c>
      <c r="C7889">
        <v>243</v>
      </c>
      <c r="D7889">
        <v>49000</v>
      </c>
      <c r="E7889">
        <v>365</v>
      </c>
      <c r="F7889" s="3">
        <v>342.2175394457804</v>
      </c>
    </row>
    <row r="7890" spans="1:6">
      <c r="A7890">
        <v>22</v>
      </c>
      <c r="B7890">
        <v>-89.876999999999995</v>
      </c>
      <c r="C7890">
        <v>243</v>
      </c>
      <c r="D7890">
        <v>49000</v>
      </c>
      <c r="E7890">
        <v>338</v>
      </c>
      <c r="F7890" s="3">
        <v>330.31900553119374</v>
      </c>
    </row>
    <row r="7891" spans="1:6">
      <c r="A7891">
        <v>23</v>
      </c>
      <c r="B7891">
        <v>-89.757999999999996</v>
      </c>
      <c r="C7891">
        <v>243</v>
      </c>
      <c r="D7891">
        <v>49000</v>
      </c>
      <c r="E7891">
        <v>324</v>
      </c>
      <c r="F7891" s="3">
        <v>306.68117151424838</v>
      </c>
    </row>
    <row r="7892" spans="1:6">
      <c r="A7892">
        <v>24</v>
      </c>
      <c r="B7892">
        <v>-89.641999999999996</v>
      </c>
      <c r="C7892">
        <v>243</v>
      </c>
      <c r="D7892">
        <v>49000</v>
      </c>
      <c r="E7892">
        <v>272</v>
      </c>
      <c r="F7892" s="3">
        <v>275.51801231875999</v>
      </c>
    </row>
    <row r="7893" spans="1:6">
      <c r="A7893">
        <v>25</v>
      </c>
      <c r="B7893">
        <v>-89.534999999999997</v>
      </c>
      <c r="C7893">
        <v>243</v>
      </c>
      <c r="D7893">
        <v>49000</v>
      </c>
      <c r="E7893">
        <v>231</v>
      </c>
      <c r="F7893" s="3">
        <v>242.76262415435875</v>
      </c>
    </row>
    <row r="7894" spans="1:6">
      <c r="A7894">
        <v>26</v>
      </c>
      <c r="B7894">
        <v>-89.43</v>
      </c>
      <c r="C7894">
        <v>243</v>
      </c>
      <c r="D7894">
        <v>49000</v>
      </c>
      <c r="E7894">
        <v>223</v>
      </c>
      <c r="F7894" s="3">
        <v>209.69704720318362</v>
      </c>
    </row>
    <row r="7895" spans="1:6">
      <c r="A7895">
        <v>27</v>
      </c>
      <c r="B7895">
        <v>-89.316000000000003</v>
      </c>
      <c r="C7895">
        <v>243</v>
      </c>
      <c r="D7895">
        <v>49000</v>
      </c>
      <c r="E7895">
        <v>171</v>
      </c>
      <c r="F7895" s="3">
        <v>175.48358639482069</v>
      </c>
    </row>
    <row r="7896" spans="1:6">
      <c r="A7896">
        <v>28</v>
      </c>
      <c r="B7896">
        <v>-89.195999999999998</v>
      </c>
      <c r="C7896">
        <v>243</v>
      </c>
      <c r="D7896">
        <v>49000</v>
      </c>
      <c r="E7896">
        <v>137</v>
      </c>
      <c r="F7896" s="3">
        <v>143.68212303422567</v>
      </c>
    </row>
    <row r="7897" spans="1:6">
      <c r="A7897">
        <v>29</v>
      </c>
      <c r="B7897">
        <v>-89.090999999999994</v>
      </c>
      <c r="C7897">
        <v>243</v>
      </c>
      <c r="D7897">
        <v>49000</v>
      </c>
      <c r="E7897">
        <v>107</v>
      </c>
      <c r="F7897" s="3">
        <v>120.5090732250704</v>
      </c>
    </row>
    <row r="7898" spans="1:6">
      <c r="A7898">
        <v>30</v>
      </c>
      <c r="B7898">
        <v>-88.971999999999994</v>
      </c>
      <c r="C7898">
        <v>243</v>
      </c>
      <c r="D7898">
        <v>49000</v>
      </c>
      <c r="E7898">
        <v>100</v>
      </c>
      <c r="F7898" s="3">
        <v>99.844201577508386</v>
      </c>
    </row>
    <row r="7899" spans="1:6">
      <c r="A7899">
        <v>31</v>
      </c>
      <c r="B7899">
        <v>-88.86</v>
      </c>
      <c r="C7899">
        <v>243</v>
      </c>
      <c r="D7899">
        <v>49000</v>
      </c>
      <c r="E7899">
        <v>94</v>
      </c>
      <c r="F7899" s="3">
        <v>85.489879406007404</v>
      </c>
    </row>
    <row r="7900" spans="1:6">
      <c r="A7900">
        <v>32</v>
      </c>
      <c r="B7900">
        <v>-88.751999999999995</v>
      </c>
      <c r="C7900">
        <v>243</v>
      </c>
      <c r="D7900">
        <v>49000</v>
      </c>
      <c r="E7900">
        <v>78</v>
      </c>
      <c r="F7900" s="3">
        <v>75.641942655243753</v>
      </c>
    </row>
    <row r="7901" spans="1:6">
      <c r="A7901" t="s">
        <v>0</v>
      </c>
    </row>
    <row r="7902" spans="1:6">
      <c r="A7902" t="s">
        <v>0</v>
      </c>
    </row>
    <row r="7903" spans="1:6">
      <c r="A7903" t="s">
        <v>0</v>
      </c>
    </row>
    <row r="7904" spans="1:6">
      <c r="A7904" t="s">
        <v>0</v>
      </c>
    </row>
    <row r="7905" spans="1:10">
      <c r="A7905" t="s">
        <v>295</v>
      </c>
    </row>
    <row r="7906" spans="1:10">
      <c r="A7906" t="s">
        <v>2</v>
      </c>
    </row>
    <row r="7907" spans="1:10">
      <c r="A7907" t="s">
        <v>3</v>
      </c>
    </row>
    <row r="7908" spans="1:10">
      <c r="A7908" t="s">
        <v>4</v>
      </c>
    </row>
    <row r="7909" spans="1:10">
      <c r="A7909" t="s">
        <v>5</v>
      </c>
    </row>
    <row r="7910" spans="1:10">
      <c r="A7910" t="s">
        <v>195</v>
      </c>
    </row>
    <row r="7911" spans="1:10">
      <c r="A7911" t="s">
        <v>7</v>
      </c>
    </row>
    <row r="7912" spans="1:10">
      <c r="A7912" t="s">
        <v>8</v>
      </c>
    </row>
    <row r="7913" spans="1:10">
      <c r="A7913" t="s">
        <v>9</v>
      </c>
    </row>
    <row r="7914" spans="1:10">
      <c r="A7914" t="s">
        <v>10</v>
      </c>
    </row>
    <row r="7915" spans="1:10">
      <c r="A7915" t="s">
        <v>11</v>
      </c>
    </row>
    <row r="7916" spans="1:10">
      <c r="A7916" t="s">
        <v>0</v>
      </c>
    </row>
    <row r="7917" spans="1:10">
      <c r="A7917" t="s">
        <v>0</v>
      </c>
    </row>
    <row r="7918" spans="1:10">
      <c r="A7918" t="s">
        <v>354</v>
      </c>
      <c r="B7918" t="s">
        <v>333</v>
      </c>
      <c r="C7918" t="s">
        <v>336</v>
      </c>
      <c r="D7918" t="s">
        <v>353</v>
      </c>
      <c r="E7918" t="s">
        <v>352</v>
      </c>
      <c r="F7918" t="s">
        <v>373</v>
      </c>
    </row>
    <row r="7919" spans="1:10">
      <c r="A7919">
        <v>1</v>
      </c>
      <c r="B7919">
        <v>-92.248000000000005</v>
      </c>
      <c r="C7919">
        <v>243</v>
      </c>
      <c r="D7919">
        <v>49000</v>
      </c>
      <c r="E7919">
        <v>39</v>
      </c>
      <c r="F7919" s="3">
        <v>56.740252030693924</v>
      </c>
      <c r="J7919" t="s">
        <v>544</v>
      </c>
    </row>
    <row r="7920" spans="1:10">
      <c r="A7920">
        <v>2</v>
      </c>
      <c r="B7920">
        <v>-92.138999999999996</v>
      </c>
      <c r="C7920">
        <v>243</v>
      </c>
      <c r="D7920">
        <v>49000</v>
      </c>
      <c r="E7920">
        <v>37</v>
      </c>
      <c r="F7920" s="3">
        <v>56.814263667774583</v>
      </c>
    </row>
    <row r="7921" spans="1:6">
      <c r="A7921">
        <v>3</v>
      </c>
      <c r="B7921">
        <v>-92.024000000000001</v>
      </c>
      <c r="C7921">
        <v>243</v>
      </c>
      <c r="D7921">
        <v>49000</v>
      </c>
      <c r="E7921">
        <v>56</v>
      </c>
      <c r="F7921" s="3">
        <v>56.979944530764207</v>
      </c>
    </row>
    <row r="7922" spans="1:6">
      <c r="A7922">
        <v>4</v>
      </c>
      <c r="B7922">
        <v>-91.912000000000006</v>
      </c>
      <c r="C7922">
        <v>243</v>
      </c>
      <c r="D7922">
        <v>49000</v>
      </c>
      <c r="E7922">
        <v>70</v>
      </c>
      <c r="F7922" s="3">
        <v>57.308657910679756</v>
      </c>
    </row>
    <row r="7923" spans="1:6">
      <c r="A7923">
        <v>5</v>
      </c>
      <c r="B7923">
        <v>-91.8</v>
      </c>
      <c r="C7923">
        <v>243</v>
      </c>
      <c r="D7923">
        <v>49000</v>
      </c>
      <c r="E7923">
        <v>61</v>
      </c>
      <c r="F7923" s="3">
        <v>57.942176682300932</v>
      </c>
    </row>
    <row r="7924" spans="1:6">
      <c r="A7924">
        <v>6</v>
      </c>
      <c r="B7924">
        <v>-91.694000000000003</v>
      </c>
      <c r="C7924">
        <v>243</v>
      </c>
      <c r="D7924">
        <v>49000</v>
      </c>
      <c r="E7924">
        <v>79</v>
      </c>
      <c r="F7924" s="3">
        <v>59.025846184564124</v>
      </c>
    </row>
    <row r="7925" spans="1:6">
      <c r="A7925">
        <v>7</v>
      </c>
      <c r="B7925">
        <v>-91.581000000000003</v>
      </c>
      <c r="C7925">
        <v>243</v>
      </c>
      <c r="D7925">
        <v>49000</v>
      </c>
      <c r="E7925">
        <v>87</v>
      </c>
      <c r="F7925" s="3">
        <v>61.031744823891657</v>
      </c>
    </row>
    <row r="7926" spans="1:6">
      <c r="A7926">
        <v>8</v>
      </c>
      <c r="B7926">
        <v>-91.465000000000003</v>
      </c>
      <c r="C7926">
        <v>243</v>
      </c>
      <c r="D7926">
        <v>49000</v>
      </c>
      <c r="E7926">
        <v>71</v>
      </c>
      <c r="F7926" s="3">
        <v>64.517354000648822</v>
      </c>
    </row>
    <row r="7927" spans="1:6">
      <c r="A7927">
        <v>9</v>
      </c>
      <c r="B7927">
        <v>-91.349000000000004</v>
      </c>
      <c r="C7927">
        <v>243</v>
      </c>
      <c r="D7927">
        <v>49000</v>
      </c>
      <c r="E7927">
        <v>79</v>
      </c>
      <c r="F7927" s="3">
        <v>70.151585086345534</v>
      </c>
    </row>
    <row r="7928" spans="1:6">
      <c r="A7928">
        <v>10</v>
      </c>
      <c r="B7928">
        <v>-91.233999999999995</v>
      </c>
      <c r="C7928">
        <v>243</v>
      </c>
      <c r="D7928">
        <v>49000</v>
      </c>
      <c r="E7928">
        <v>82</v>
      </c>
      <c r="F7928" s="3">
        <v>78.69093650547542</v>
      </c>
    </row>
    <row r="7929" spans="1:6">
      <c r="A7929">
        <v>11</v>
      </c>
      <c r="B7929">
        <v>-91.123999999999995</v>
      </c>
      <c r="C7929">
        <v>243</v>
      </c>
      <c r="D7929">
        <v>49000</v>
      </c>
      <c r="E7929">
        <v>96</v>
      </c>
      <c r="F7929" s="3">
        <v>90.404887111751634</v>
      </c>
    </row>
    <row r="7930" spans="1:6">
      <c r="A7930">
        <v>12</v>
      </c>
      <c r="B7930">
        <v>-91.009</v>
      </c>
      <c r="C7930">
        <v>243</v>
      </c>
      <c r="D7930">
        <v>49000</v>
      </c>
      <c r="E7930">
        <v>89</v>
      </c>
      <c r="F7930" s="3">
        <v>107.05323575570762</v>
      </c>
    </row>
    <row r="7931" spans="1:6">
      <c r="A7931">
        <v>13</v>
      </c>
      <c r="B7931">
        <v>-90.894999999999996</v>
      </c>
      <c r="C7931">
        <v>243</v>
      </c>
      <c r="D7931">
        <v>49000</v>
      </c>
      <c r="E7931">
        <v>144</v>
      </c>
      <c r="F7931" s="3">
        <v>128.33943897792102</v>
      </c>
    </row>
    <row r="7932" spans="1:6">
      <c r="A7932">
        <v>14</v>
      </c>
      <c r="B7932">
        <v>-90.787000000000006</v>
      </c>
      <c r="C7932">
        <v>243</v>
      </c>
      <c r="D7932">
        <v>49000</v>
      </c>
      <c r="E7932">
        <v>158</v>
      </c>
      <c r="F7932" s="3">
        <v>152.6716912596207</v>
      </c>
    </row>
    <row r="7933" spans="1:6">
      <c r="A7933">
        <v>15</v>
      </c>
      <c r="B7933">
        <v>-90.671999999999997</v>
      </c>
      <c r="C7933">
        <v>243</v>
      </c>
      <c r="D7933">
        <v>49000</v>
      </c>
      <c r="E7933">
        <v>177</v>
      </c>
      <c r="F7933" s="3">
        <v>182.0255182206885</v>
      </c>
    </row>
    <row r="7934" spans="1:6">
      <c r="A7934">
        <v>16</v>
      </c>
      <c r="B7934">
        <v>-90.555999999999997</v>
      </c>
      <c r="C7934">
        <v>243</v>
      </c>
      <c r="D7934">
        <v>49000</v>
      </c>
      <c r="E7934">
        <v>210</v>
      </c>
      <c r="F7934" s="3">
        <v>213.28680681731385</v>
      </c>
    </row>
    <row r="7935" spans="1:6">
      <c r="A7935">
        <v>17</v>
      </c>
      <c r="B7935">
        <v>-90.44</v>
      </c>
      <c r="C7935">
        <v>243</v>
      </c>
      <c r="D7935">
        <v>49000</v>
      </c>
      <c r="E7935">
        <v>220</v>
      </c>
      <c r="F7935" s="3">
        <v>243.42288689407349</v>
      </c>
    </row>
    <row r="7936" spans="1:6">
      <c r="A7936">
        <v>18</v>
      </c>
      <c r="B7936">
        <v>-90.325000000000003</v>
      </c>
      <c r="C7936">
        <v>243</v>
      </c>
      <c r="D7936">
        <v>49000</v>
      </c>
      <c r="E7936">
        <v>258</v>
      </c>
      <c r="F7936" s="3">
        <v>269.01006771110741</v>
      </c>
    </row>
    <row r="7937" spans="1:6">
      <c r="A7937">
        <v>19</v>
      </c>
      <c r="B7937">
        <v>-90.218999999999994</v>
      </c>
      <c r="C7937">
        <v>243</v>
      </c>
      <c r="D7937">
        <v>49000</v>
      </c>
      <c r="E7937">
        <v>296</v>
      </c>
      <c r="F7937" s="3">
        <v>286.17408811625205</v>
      </c>
    </row>
    <row r="7938" spans="1:6">
      <c r="A7938">
        <v>20</v>
      </c>
      <c r="B7938">
        <v>-90.105999999999995</v>
      </c>
      <c r="C7938">
        <v>243</v>
      </c>
      <c r="D7938">
        <v>49000</v>
      </c>
      <c r="E7938">
        <v>303</v>
      </c>
      <c r="F7938" s="3">
        <v>295.52877293804568</v>
      </c>
    </row>
    <row r="7939" spans="1:6">
      <c r="A7939">
        <v>21</v>
      </c>
      <c r="B7939">
        <v>-89.991</v>
      </c>
      <c r="C7939">
        <v>243</v>
      </c>
      <c r="D7939">
        <v>49000</v>
      </c>
      <c r="E7939">
        <v>300</v>
      </c>
      <c r="F7939" s="3">
        <v>294.38281654079736</v>
      </c>
    </row>
    <row r="7940" spans="1:6">
      <c r="A7940">
        <v>22</v>
      </c>
      <c r="B7940">
        <v>-89.876999999999995</v>
      </c>
      <c r="C7940">
        <v>243</v>
      </c>
      <c r="D7940">
        <v>49000</v>
      </c>
      <c r="E7940">
        <v>310</v>
      </c>
      <c r="F7940" s="3">
        <v>282.78093416308246</v>
      </c>
    </row>
    <row r="7941" spans="1:6">
      <c r="A7941">
        <v>23</v>
      </c>
      <c r="B7941">
        <v>-89.757999999999996</v>
      </c>
      <c r="C7941">
        <v>243</v>
      </c>
      <c r="D7941">
        <v>49000</v>
      </c>
      <c r="E7941">
        <v>243</v>
      </c>
      <c r="F7941" s="3">
        <v>261.19960814906233</v>
      </c>
    </row>
    <row r="7942" spans="1:6">
      <c r="A7942">
        <v>24</v>
      </c>
      <c r="B7942">
        <v>-89.641999999999996</v>
      </c>
      <c r="C7942">
        <v>243</v>
      </c>
      <c r="D7942">
        <v>49000</v>
      </c>
      <c r="E7942">
        <v>255</v>
      </c>
      <c r="F7942" s="3">
        <v>233.58305824870243</v>
      </c>
    </row>
    <row r="7943" spans="1:6">
      <c r="A7943">
        <v>25</v>
      </c>
      <c r="B7943">
        <v>-89.534999999999997</v>
      </c>
      <c r="C7943">
        <v>243</v>
      </c>
      <c r="D7943">
        <v>49000</v>
      </c>
      <c r="E7943">
        <v>226</v>
      </c>
      <c r="F7943" s="3">
        <v>205.15489569573052</v>
      </c>
    </row>
    <row r="7944" spans="1:6">
      <c r="A7944">
        <v>26</v>
      </c>
      <c r="B7944">
        <v>-89.43</v>
      </c>
      <c r="C7944">
        <v>243</v>
      </c>
      <c r="D7944">
        <v>49000</v>
      </c>
      <c r="E7944">
        <v>168</v>
      </c>
      <c r="F7944" s="3">
        <v>176.9695847454698</v>
      </c>
    </row>
    <row r="7945" spans="1:6">
      <c r="A7945">
        <v>27</v>
      </c>
      <c r="B7945">
        <v>-89.316000000000003</v>
      </c>
      <c r="C7945">
        <v>243</v>
      </c>
      <c r="D7945">
        <v>49000</v>
      </c>
      <c r="E7945">
        <v>132</v>
      </c>
      <c r="F7945" s="3">
        <v>148.33663150923306</v>
      </c>
    </row>
    <row r="7946" spans="1:6">
      <c r="A7946">
        <v>28</v>
      </c>
      <c r="B7946">
        <v>-89.195999999999998</v>
      </c>
      <c r="C7946">
        <v>243</v>
      </c>
      <c r="D7946">
        <v>49000</v>
      </c>
      <c r="E7946">
        <v>99</v>
      </c>
      <c r="F7946" s="3">
        <v>122.25496219427679</v>
      </c>
    </row>
    <row r="7947" spans="1:6">
      <c r="A7947">
        <v>29</v>
      </c>
      <c r="B7947">
        <v>-89.090999999999994</v>
      </c>
      <c r="C7947">
        <v>243</v>
      </c>
      <c r="D7947">
        <v>49000</v>
      </c>
      <c r="E7947">
        <v>121</v>
      </c>
      <c r="F7947" s="3">
        <v>103.63674929567246</v>
      </c>
    </row>
    <row r="7948" spans="1:6">
      <c r="A7948">
        <v>30</v>
      </c>
      <c r="B7948">
        <v>-88.971999999999994</v>
      </c>
      <c r="C7948">
        <v>243</v>
      </c>
      <c r="D7948">
        <v>49000</v>
      </c>
      <c r="E7948">
        <v>95</v>
      </c>
      <c r="F7948" s="3">
        <v>87.38751465384702</v>
      </c>
    </row>
    <row r="7949" spans="1:6">
      <c r="A7949">
        <v>31</v>
      </c>
      <c r="B7949">
        <v>-88.86</v>
      </c>
      <c r="C7949">
        <v>243</v>
      </c>
      <c r="D7949">
        <v>49000</v>
      </c>
      <c r="E7949">
        <v>66</v>
      </c>
      <c r="F7949" s="3">
        <v>76.366027148383012</v>
      </c>
    </row>
    <row r="7950" spans="1:6">
      <c r="A7950">
        <v>32</v>
      </c>
      <c r="B7950">
        <v>-88.751999999999995</v>
      </c>
      <c r="C7950">
        <v>243</v>
      </c>
      <c r="D7950">
        <v>49000</v>
      </c>
      <c r="E7950">
        <v>91</v>
      </c>
      <c r="F7950" s="3">
        <v>68.984838231673208</v>
      </c>
    </row>
    <row r="7951" spans="1:6">
      <c r="A7951" t="s">
        <v>0</v>
      </c>
    </row>
    <row r="7952" spans="1:6">
      <c r="A7952" t="s">
        <v>0</v>
      </c>
    </row>
    <row r="7953" spans="1:6">
      <c r="A7953" t="s">
        <v>0</v>
      </c>
    </row>
    <row r="7954" spans="1:6">
      <c r="A7954" t="s">
        <v>0</v>
      </c>
    </row>
    <row r="7955" spans="1:6">
      <c r="A7955" t="s">
        <v>296</v>
      </c>
    </row>
    <row r="7956" spans="1:6">
      <c r="A7956" t="s">
        <v>2</v>
      </c>
    </row>
    <row r="7957" spans="1:6">
      <c r="A7957" t="s">
        <v>3</v>
      </c>
    </row>
    <row r="7958" spans="1:6">
      <c r="A7958" t="s">
        <v>4</v>
      </c>
    </row>
    <row r="7959" spans="1:6">
      <c r="A7959" t="s">
        <v>5</v>
      </c>
    </row>
    <row r="7960" spans="1:6">
      <c r="A7960" t="s">
        <v>193</v>
      </c>
    </row>
    <row r="7961" spans="1:6">
      <c r="A7961" t="s">
        <v>7</v>
      </c>
    </row>
    <row r="7962" spans="1:6">
      <c r="A7962" t="s">
        <v>8</v>
      </c>
    </row>
    <row r="7963" spans="1:6">
      <c r="A7963" t="s">
        <v>9</v>
      </c>
    </row>
    <row r="7964" spans="1:6">
      <c r="A7964" t="s">
        <v>10</v>
      </c>
    </row>
    <row r="7965" spans="1:6">
      <c r="A7965" t="s">
        <v>11</v>
      </c>
    </row>
    <row r="7966" spans="1:6">
      <c r="A7966" t="s">
        <v>0</v>
      </c>
    </row>
    <row r="7967" spans="1:6">
      <c r="A7967" t="s">
        <v>0</v>
      </c>
    </row>
    <row r="7968" spans="1:6">
      <c r="A7968" t="s">
        <v>354</v>
      </c>
      <c r="B7968" t="s">
        <v>333</v>
      </c>
      <c r="C7968" t="s">
        <v>336</v>
      </c>
      <c r="D7968" t="s">
        <v>353</v>
      </c>
      <c r="E7968" t="s">
        <v>352</v>
      </c>
      <c r="F7968" t="s">
        <v>373</v>
      </c>
    </row>
    <row r="7969" spans="1:10">
      <c r="A7969">
        <v>1</v>
      </c>
      <c r="B7969">
        <v>-92.248000000000005</v>
      </c>
      <c r="C7969">
        <v>244</v>
      </c>
      <c r="D7969">
        <v>49000</v>
      </c>
      <c r="E7969">
        <v>52</v>
      </c>
      <c r="F7969" s="3">
        <v>63.133134916109775</v>
      </c>
      <c r="J7969" t="s">
        <v>545</v>
      </c>
    </row>
    <row r="7970" spans="1:10">
      <c r="A7970">
        <v>2</v>
      </c>
      <c r="B7970">
        <v>-92.138999999999996</v>
      </c>
      <c r="C7970">
        <v>244</v>
      </c>
      <c r="D7970">
        <v>49000</v>
      </c>
      <c r="E7970">
        <v>47</v>
      </c>
      <c r="F7970" s="3">
        <v>63.250023709215689</v>
      </c>
    </row>
    <row r="7971" spans="1:10">
      <c r="A7971">
        <v>3</v>
      </c>
      <c r="B7971">
        <v>-92.024000000000001</v>
      </c>
      <c r="C7971">
        <v>244</v>
      </c>
      <c r="D7971">
        <v>49000</v>
      </c>
      <c r="E7971">
        <v>53</v>
      </c>
      <c r="F7971" s="3">
        <v>63.491453441723678</v>
      </c>
    </row>
    <row r="7972" spans="1:10">
      <c r="A7972">
        <v>4</v>
      </c>
      <c r="B7972">
        <v>-91.912000000000006</v>
      </c>
      <c r="C7972">
        <v>244</v>
      </c>
      <c r="D7972">
        <v>49000</v>
      </c>
      <c r="E7972">
        <v>63</v>
      </c>
      <c r="F7972" s="3">
        <v>63.934684971873615</v>
      </c>
    </row>
    <row r="7973" spans="1:10">
      <c r="A7973">
        <v>5</v>
      </c>
      <c r="B7973">
        <v>-91.8</v>
      </c>
      <c r="C7973">
        <v>244</v>
      </c>
      <c r="D7973">
        <v>49000</v>
      </c>
      <c r="E7973">
        <v>74</v>
      </c>
      <c r="F7973" s="3">
        <v>64.728250282473908</v>
      </c>
    </row>
    <row r="7974" spans="1:10">
      <c r="A7974">
        <v>6</v>
      </c>
      <c r="B7974">
        <v>-91.694000000000003</v>
      </c>
      <c r="C7974">
        <v>244</v>
      </c>
      <c r="D7974">
        <v>49000</v>
      </c>
      <c r="E7974">
        <v>87</v>
      </c>
      <c r="F7974" s="3">
        <v>65.995948285480793</v>
      </c>
    </row>
    <row r="7975" spans="1:10">
      <c r="A7975">
        <v>7</v>
      </c>
      <c r="B7975">
        <v>-91.581000000000003</v>
      </c>
      <c r="C7975">
        <v>244</v>
      </c>
      <c r="D7975">
        <v>49000</v>
      </c>
      <c r="E7975">
        <v>73</v>
      </c>
      <c r="F7975" s="3">
        <v>68.191553291230377</v>
      </c>
    </row>
    <row r="7976" spans="1:10">
      <c r="A7976">
        <v>8</v>
      </c>
      <c r="B7976">
        <v>-91.465000000000003</v>
      </c>
      <c r="C7976">
        <v>244</v>
      </c>
      <c r="D7976">
        <v>49000</v>
      </c>
      <c r="E7976">
        <v>77</v>
      </c>
      <c r="F7976" s="3">
        <v>71.762413424662171</v>
      </c>
    </row>
    <row r="7977" spans="1:10">
      <c r="A7977">
        <v>9</v>
      </c>
      <c r="B7977">
        <v>-91.349000000000004</v>
      </c>
      <c r="C7977">
        <v>244</v>
      </c>
      <c r="D7977">
        <v>49000</v>
      </c>
      <c r="E7977">
        <v>84</v>
      </c>
      <c r="F7977" s="3">
        <v>77.177542433104932</v>
      </c>
    </row>
    <row r="7978" spans="1:10">
      <c r="A7978">
        <v>10</v>
      </c>
      <c r="B7978">
        <v>-91.233999999999995</v>
      </c>
      <c r="C7978">
        <v>244</v>
      </c>
      <c r="D7978">
        <v>49000</v>
      </c>
      <c r="E7978">
        <v>78</v>
      </c>
      <c r="F7978" s="3">
        <v>84.902578613546268</v>
      </c>
    </row>
    <row r="7979" spans="1:10">
      <c r="A7979">
        <v>11</v>
      </c>
      <c r="B7979">
        <v>-91.123999999999995</v>
      </c>
      <c r="C7979">
        <v>244</v>
      </c>
      <c r="D7979">
        <v>49000</v>
      </c>
      <c r="E7979">
        <v>105</v>
      </c>
      <c r="F7979" s="3">
        <v>94.920147652342067</v>
      </c>
    </row>
    <row r="7980" spans="1:10">
      <c r="A7980">
        <v>12</v>
      </c>
      <c r="B7980">
        <v>-91.009</v>
      </c>
      <c r="C7980">
        <v>244</v>
      </c>
      <c r="D7980">
        <v>49000</v>
      </c>
      <c r="E7980">
        <v>104</v>
      </c>
      <c r="F7980" s="3">
        <v>108.40836363378412</v>
      </c>
    </row>
    <row r="7981" spans="1:10">
      <c r="A7981">
        <v>13</v>
      </c>
      <c r="B7981">
        <v>-90.894999999999996</v>
      </c>
      <c r="C7981">
        <v>244</v>
      </c>
      <c r="D7981">
        <v>49000</v>
      </c>
      <c r="E7981">
        <v>127</v>
      </c>
      <c r="F7981" s="3">
        <v>124.76717147449405</v>
      </c>
    </row>
    <row r="7982" spans="1:10">
      <c r="A7982">
        <v>14</v>
      </c>
      <c r="B7982">
        <v>-90.787000000000006</v>
      </c>
      <c r="C7982">
        <v>244</v>
      </c>
      <c r="D7982">
        <v>49000</v>
      </c>
      <c r="E7982">
        <v>132</v>
      </c>
      <c r="F7982" s="3">
        <v>142.55994378180253</v>
      </c>
    </row>
    <row r="7983" spans="1:10">
      <c r="A7983">
        <v>15</v>
      </c>
      <c r="B7983">
        <v>-90.671999999999997</v>
      </c>
      <c r="C7983">
        <v>244</v>
      </c>
      <c r="D7983">
        <v>49000</v>
      </c>
      <c r="E7983">
        <v>149</v>
      </c>
      <c r="F7983" s="3">
        <v>162.98558296017802</v>
      </c>
    </row>
    <row r="7984" spans="1:10">
      <c r="A7984">
        <v>16</v>
      </c>
      <c r="B7984">
        <v>-90.555999999999997</v>
      </c>
      <c r="C7984">
        <v>244</v>
      </c>
      <c r="D7984">
        <v>49000</v>
      </c>
      <c r="E7984">
        <v>187</v>
      </c>
      <c r="F7984" s="3">
        <v>183.61999181980545</v>
      </c>
    </row>
    <row r="7985" spans="1:6">
      <c r="A7985">
        <v>17</v>
      </c>
      <c r="B7985">
        <v>-90.44</v>
      </c>
      <c r="C7985">
        <v>244</v>
      </c>
      <c r="D7985">
        <v>49000</v>
      </c>
      <c r="E7985">
        <v>206</v>
      </c>
      <c r="F7985" s="3">
        <v>202.37780066896528</v>
      </c>
    </row>
    <row r="7986" spans="1:6">
      <c r="A7986">
        <v>18</v>
      </c>
      <c r="B7986">
        <v>-90.325000000000003</v>
      </c>
      <c r="C7986">
        <v>244</v>
      </c>
      <c r="D7986">
        <v>49000</v>
      </c>
      <c r="E7986">
        <v>224</v>
      </c>
      <c r="F7986" s="3">
        <v>217.15535600985132</v>
      </c>
    </row>
    <row r="7987" spans="1:6">
      <c r="A7987">
        <v>19</v>
      </c>
      <c r="B7987">
        <v>-90.218999999999994</v>
      </c>
      <c r="C7987">
        <v>244</v>
      </c>
      <c r="D7987">
        <v>49000</v>
      </c>
      <c r="E7987">
        <v>205</v>
      </c>
      <c r="F7987" s="3">
        <v>225.93401973039354</v>
      </c>
    </row>
    <row r="7988" spans="1:6">
      <c r="A7988">
        <v>20</v>
      </c>
      <c r="B7988">
        <v>-90.105999999999995</v>
      </c>
      <c r="C7988">
        <v>244</v>
      </c>
      <c r="D7988">
        <v>49000</v>
      </c>
      <c r="E7988">
        <v>266</v>
      </c>
      <c r="F7988" s="3">
        <v>229.12985173546801</v>
      </c>
    </row>
    <row r="7989" spans="1:6">
      <c r="A7989">
        <v>21</v>
      </c>
      <c r="B7989">
        <v>-89.991</v>
      </c>
      <c r="C7989">
        <v>244</v>
      </c>
      <c r="D7989">
        <v>49000</v>
      </c>
      <c r="E7989">
        <v>255</v>
      </c>
      <c r="F7989" s="3">
        <v>225.48113948322967</v>
      </c>
    </row>
    <row r="7990" spans="1:6">
      <c r="A7990">
        <v>22</v>
      </c>
      <c r="B7990">
        <v>-89.876999999999995</v>
      </c>
      <c r="C7990">
        <v>244</v>
      </c>
      <c r="D7990">
        <v>49000</v>
      </c>
      <c r="E7990">
        <v>193</v>
      </c>
      <c r="F7990" s="3">
        <v>215.43742618367543</v>
      </c>
    </row>
    <row r="7991" spans="1:6">
      <c r="A7991">
        <v>23</v>
      </c>
      <c r="B7991">
        <v>-89.757999999999996</v>
      </c>
      <c r="C7991">
        <v>244</v>
      </c>
      <c r="D7991">
        <v>49000</v>
      </c>
      <c r="E7991">
        <v>214</v>
      </c>
      <c r="F7991" s="3">
        <v>199.4231088294824</v>
      </c>
    </row>
    <row r="7992" spans="1:6">
      <c r="A7992">
        <v>24</v>
      </c>
      <c r="B7992">
        <v>-89.641999999999996</v>
      </c>
      <c r="C7992">
        <v>244</v>
      </c>
      <c r="D7992">
        <v>49000</v>
      </c>
      <c r="E7992">
        <v>182</v>
      </c>
      <c r="F7992" s="3">
        <v>180.20561326853044</v>
      </c>
    </row>
    <row r="7993" spans="1:6">
      <c r="A7993">
        <v>25</v>
      </c>
      <c r="B7993">
        <v>-89.534999999999997</v>
      </c>
      <c r="C7993">
        <v>244</v>
      </c>
      <c r="D7993">
        <v>49000</v>
      </c>
      <c r="E7993">
        <v>157</v>
      </c>
      <c r="F7993" s="3">
        <v>161.070512841312</v>
      </c>
    </row>
    <row r="7994" spans="1:6">
      <c r="A7994">
        <v>26</v>
      </c>
      <c r="B7994">
        <v>-89.43</v>
      </c>
      <c r="C7994">
        <v>244</v>
      </c>
      <c r="D7994">
        <v>49000</v>
      </c>
      <c r="E7994">
        <v>123</v>
      </c>
      <c r="F7994" s="3">
        <v>142.4519071242633</v>
      </c>
    </row>
    <row r="7995" spans="1:6">
      <c r="A7995">
        <v>27</v>
      </c>
      <c r="B7995">
        <v>-89.316000000000003</v>
      </c>
      <c r="C7995">
        <v>244</v>
      </c>
      <c r="D7995">
        <v>49000</v>
      </c>
      <c r="E7995">
        <v>108</v>
      </c>
      <c r="F7995" s="3">
        <v>123.74153062460141</v>
      </c>
    </row>
    <row r="7996" spans="1:6">
      <c r="A7996">
        <v>28</v>
      </c>
      <c r="B7996">
        <v>-89.195999999999998</v>
      </c>
      <c r="C7996">
        <v>244</v>
      </c>
      <c r="D7996">
        <v>49000</v>
      </c>
      <c r="E7996">
        <v>114</v>
      </c>
      <c r="F7996" s="3">
        <v>106.77510997018622</v>
      </c>
    </row>
    <row r="7997" spans="1:6">
      <c r="A7997">
        <v>29</v>
      </c>
      <c r="B7997">
        <v>-89.090999999999994</v>
      </c>
      <c r="C7997">
        <v>244</v>
      </c>
      <c r="D7997">
        <v>49000</v>
      </c>
      <c r="E7997">
        <v>103</v>
      </c>
      <c r="F7997" s="3">
        <v>94.648703345278875</v>
      </c>
    </row>
    <row r="7998" spans="1:6">
      <c r="A7998">
        <v>30</v>
      </c>
      <c r="B7998">
        <v>-88.971999999999994</v>
      </c>
      <c r="C7998">
        <v>244</v>
      </c>
      <c r="D7998">
        <v>49000</v>
      </c>
      <c r="E7998">
        <v>83</v>
      </c>
      <c r="F7998" s="3">
        <v>84.000490990126011</v>
      </c>
    </row>
    <row r="7999" spans="1:6">
      <c r="A7999">
        <v>31</v>
      </c>
      <c r="B7999">
        <v>-88.86</v>
      </c>
      <c r="C7999">
        <v>244</v>
      </c>
      <c r="D7999">
        <v>49000</v>
      </c>
      <c r="E7999">
        <v>90</v>
      </c>
      <c r="F7999" s="3">
        <v>76.699276192659468</v>
      </c>
    </row>
    <row r="8000" spans="1:6">
      <c r="A8000">
        <v>32</v>
      </c>
      <c r="B8000">
        <v>-88.751999999999995</v>
      </c>
      <c r="C8000">
        <v>244</v>
      </c>
      <c r="D8000">
        <v>49000</v>
      </c>
      <c r="E8000">
        <v>95</v>
      </c>
      <c r="F8000" s="3">
        <v>71.738698645775656</v>
      </c>
    </row>
    <row r="8001" spans="1:1">
      <c r="A8001" t="s">
        <v>0</v>
      </c>
    </row>
    <row r="8002" spans="1:1">
      <c r="A8002" t="s">
        <v>0</v>
      </c>
    </row>
    <row r="8003" spans="1:1">
      <c r="A8003" t="s">
        <v>0</v>
      </c>
    </row>
    <row r="8004" spans="1:1">
      <c r="A8004" t="s">
        <v>0</v>
      </c>
    </row>
    <row r="8005" spans="1:1">
      <c r="A8005" t="s">
        <v>297</v>
      </c>
    </row>
    <row r="8006" spans="1:1">
      <c r="A8006" t="s">
        <v>2</v>
      </c>
    </row>
    <row r="8007" spans="1:1">
      <c r="A8007" t="s">
        <v>3</v>
      </c>
    </row>
    <row r="8008" spans="1:1">
      <c r="A8008" t="s">
        <v>4</v>
      </c>
    </row>
    <row r="8009" spans="1:1">
      <c r="A8009" t="s">
        <v>5</v>
      </c>
    </row>
    <row r="8010" spans="1:1">
      <c r="A8010" t="s">
        <v>191</v>
      </c>
    </row>
    <row r="8011" spans="1:1">
      <c r="A8011" t="s">
        <v>7</v>
      </c>
    </row>
    <row r="8012" spans="1:1">
      <c r="A8012" t="s">
        <v>8</v>
      </c>
    </row>
    <row r="8013" spans="1:1">
      <c r="A8013" t="s">
        <v>9</v>
      </c>
    </row>
    <row r="8014" spans="1:1">
      <c r="A8014" t="s">
        <v>10</v>
      </c>
    </row>
    <row r="8015" spans="1:1">
      <c r="A8015" t="s">
        <v>11</v>
      </c>
    </row>
    <row r="8016" spans="1:1">
      <c r="A8016" t="s">
        <v>0</v>
      </c>
    </row>
    <row r="8017" spans="1:10">
      <c r="A8017" t="s">
        <v>0</v>
      </c>
    </row>
    <row r="8018" spans="1:10">
      <c r="A8018" t="s">
        <v>354</v>
      </c>
      <c r="B8018" t="s">
        <v>333</v>
      </c>
      <c r="C8018" t="s">
        <v>336</v>
      </c>
      <c r="D8018" t="s">
        <v>353</v>
      </c>
      <c r="E8018" t="s">
        <v>352</v>
      </c>
      <c r="F8018" t="s">
        <v>373</v>
      </c>
    </row>
    <row r="8019" spans="1:10">
      <c r="A8019">
        <v>1</v>
      </c>
      <c r="B8019">
        <v>-92.248000000000005</v>
      </c>
      <c r="C8019">
        <v>243</v>
      </c>
      <c r="D8019">
        <v>49000</v>
      </c>
      <c r="E8019">
        <v>46</v>
      </c>
      <c r="F8019" s="3">
        <v>57.144464250850575</v>
      </c>
      <c r="J8019" t="s">
        <v>546</v>
      </c>
    </row>
    <row r="8020" spans="1:10">
      <c r="A8020">
        <v>2</v>
      </c>
      <c r="B8020">
        <v>-92.138999999999996</v>
      </c>
      <c r="C8020">
        <v>243</v>
      </c>
      <c r="D8020">
        <v>49000</v>
      </c>
      <c r="E8020">
        <v>42</v>
      </c>
      <c r="F8020" s="3">
        <v>57.255629168147635</v>
      </c>
    </row>
    <row r="8021" spans="1:10">
      <c r="A8021">
        <v>3</v>
      </c>
      <c r="B8021">
        <v>-92.024000000000001</v>
      </c>
      <c r="C8021">
        <v>243</v>
      </c>
      <c r="D8021">
        <v>49000</v>
      </c>
      <c r="E8021">
        <v>45</v>
      </c>
      <c r="F8021" s="3">
        <v>57.486880001194272</v>
      </c>
    </row>
    <row r="8022" spans="1:10">
      <c r="A8022">
        <v>4</v>
      </c>
      <c r="B8022">
        <v>-91.912000000000006</v>
      </c>
      <c r="C8022">
        <v>243</v>
      </c>
      <c r="D8022">
        <v>49000</v>
      </c>
      <c r="E8022">
        <v>65</v>
      </c>
      <c r="F8022" s="3">
        <v>57.914837176876979</v>
      </c>
    </row>
    <row r="8023" spans="1:10">
      <c r="A8023">
        <v>5</v>
      </c>
      <c r="B8023">
        <v>-91.8</v>
      </c>
      <c r="C8023">
        <v>243</v>
      </c>
      <c r="D8023">
        <v>49000</v>
      </c>
      <c r="E8023">
        <v>74</v>
      </c>
      <c r="F8023" s="3">
        <v>58.687821126895564</v>
      </c>
    </row>
    <row r="8024" spans="1:10">
      <c r="A8024">
        <v>6</v>
      </c>
      <c r="B8024">
        <v>-91.694000000000003</v>
      </c>
      <c r="C8024">
        <v>243</v>
      </c>
      <c r="D8024">
        <v>49000</v>
      </c>
      <c r="E8024">
        <v>64</v>
      </c>
      <c r="F8024" s="3">
        <v>59.934266595136705</v>
      </c>
    </row>
    <row r="8025" spans="1:10">
      <c r="A8025">
        <v>7</v>
      </c>
      <c r="B8025">
        <v>-91.581000000000003</v>
      </c>
      <c r="C8025">
        <v>243</v>
      </c>
      <c r="D8025">
        <v>49000</v>
      </c>
      <c r="E8025">
        <v>67</v>
      </c>
      <c r="F8025" s="3">
        <v>62.115691627820389</v>
      </c>
    </row>
    <row r="8026" spans="1:10">
      <c r="A8026">
        <v>8</v>
      </c>
      <c r="B8026">
        <v>-91.465000000000003</v>
      </c>
      <c r="C8026">
        <v>243</v>
      </c>
      <c r="D8026">
        <v>49000</v>
      </c>
      <c r="E8026">
        <v>83</v>
      </c>
      <c r="F8026" s="3">
        <v>65.705979704740443</v>
      </c>
    </row>
    <row r="8027" spans="1:10">
      <c r="A8027">
        <v>9</v>
      </c>
      <c r="B8027">
        <v>-91.349000000000004</v>
      </c>
      <c r="C8027">
        <v>243</v>
      </c>
      <c r="D8027">
        <v>49000</v>
      </c>
      <c r="E8027">
        <v>77</v>
      </c>
      <c r="F8027" s="3">
        <v>71.222962125229913</v>
      </c>
    </row>
    <row r="8028" spans="1:10">
      <c r="A8028">
        <v>10</v>
      </c>
      <c r="B8028">
        <v>-91.233999999999995</v>
      </c>
      <c r="C8028">
        <v>243</v>
      </c>
      <c r="D8028">
        <v>49000</v>
      </c>
      <c r="E8028">
        <v>85</v>
      </c>
      <c r="F8028" s="3">
        <v>79.207838827226894</v>
      </c>
    </row>
    <row r="8029" spans="1:10">
      <c r="A8029">
        <v>11</v>
      </c>
      <c r="B8029">
        <v>-91.123999999999995</v>
      </c>
      <c r="C8029">
        <v>243</v>
      </c>
      <c r="D8029">
        <v>49000</v>
      </c>
      <c r="E8029">
        <v>94</v>
      </c>
      <c r="F8029" s="3">
        <v>89.723808647575865</v>
      </c>
    </row>
    <row r="8030" spans="1:10">
      <c r="A8030">
        <v>12</v>
      </c>
      <c r="B8030">
        <v>-91.009</v>
      </c>
      <c r="C8030">
        <v>243</v>
      </c>
      <c r="D8030">
        <v>49000</v>
      </c>
      <c r="E8030">
        <v>119</v>
      </c>
      <c r="F8030" s="3">
        <v>104.12904009911234</v>
      </c>
    </row>
    <row r="8031" spans="1:10">
      <c r="A8031">
        <v>13</v>
      </c>
      <c r="B8031">
        <v>-90.894999999999996</v>
      </c>
      <c r="C8031">
        <v>243</v>
      </c>
      <c r="D8031">
        <v>49000</v>
      </c>
      <c r="E8031">
        <v>115</v>
      </c>
      <c r="F8031" s="3">
        <v>121.9456044561003</v>
      </c>
    </row>
    <row r="8032" spans="1:10">
      <c r="A8032">
        <v>14</v>
      </c>
      <c r="B8032">
        <v>-90.787000000000006</v>
      </c>
      <c r="C8032">
        <v>243</v>
      </c>
      <c r="D8032">
        <v>49000</v>
      </c>
      <c r="E8032">
        <v>134</v>
      </c>
      <c r="F8032" s="3">
        <v>141.74695312280514</v>
      </c>
    </row>
    <row r="8033" spans="1:6">
      <c r="A8033">
        <v>15</v>
      </c>
      <c r="B8033">
        <v>-90.671999999999997</v>
      </c>
      <c r="C8033">
        <v>243</v>
      </c>
      <c r="D8033">
        <v>49000</v>
      </c>
      <c r="E8033">
        <v>150</v>
      </c>
      <c r="F8033" s="3">
        <v>165.06362486746627</v>
      </c>
    </row>
    <row r="8034" spans="1:6">
      <c r="A8034">
        <v>16</v>
      </c>
      <c r="B8034">
        <v>-90.555999999999997</v>
      </c>
      <c r="C8034">
        <v>243</v>
      </c>
      <c r="D8034">
        <v>49000</v>
      </c>
      <c r="E8034">
        <v>169</v>
      </c>
      <c r="F8034" s="3">
        <v>189.38797946442227</v>
      </c>
    </row>
    <row r="8035" spans="1:6">
      <c r="A8035">
        <v>17</v>
      </c>
      <c r="B8035">
        <v>-90.44</v>
      </c>
      <c r="C8035">
        <v>243</v>
      </c>
      <c r="D8035">
        <v>49000</v>
      </c>
      <c r="E8035">
        <v>206</v>
      </c>
      <c r="F8035" s="3">
        <v>212.46361144043544</v>
      </c>
    </row>
    <row r="8036" spans="1:6">
      <c r="A8036">
        <v>18</v>
      </c>
      <c r="B8036">
        <v>-90.325000000000003</v>
      </c>
      <c r="C8036">
        <v>243</v>
      </c>
      <c r="D8036">
        <v>49000</v>
      </c>
      <c r="E8036">
        <v>226</v>
      </c>
      <c r="F8036" s="3">
        <v>231.8447287528771</v>
      </c>
    </row>
    <row r="8037" spans="1:6">
      <c r="A8037">
        <v>19</v>
      </c>
      <c r="B8037">
        <v>-90.218999999999994</v>
      </c>
      <c r="C8037">
        <v>243</v>
      </c>
      <c r="D8037">
        <v>49000</v>
      </c>
      <c r="E8037">
        <v>293</v>
      </c>
      <c r="F8037" s="3">
        <v>244.78977723713299</v>
      </c>
    </row>
    <row r="8038" spans="1:6">
      <c r="A8038">
        <v>20</v>
      </c>
      <c r="B8038">
        <v>-90.105999999999995</v>
      </c>
      <c r="C8038">
        <v>243</v>
      </c>
      <c r="D8038">
        <v>49000</v>
      </c>
      <c r="E8038">
        <v>245</v>
      </c>
      <c r="F8038" s="3">
        <v>251.90579936344133</v>
      </c>
    </row>
    <row r="8039" spans="1:6">
      <c r="A8039">
        <v>21</v>
      </c>
      <c r="B8039">
        <v>-89.991</v>
      </c>
      <c r="C8039">
        <v>243</v>
      </c>
      <c r="D8039">
        <v>49000</v>
      </c>
      <c r="E8039">
        <v>273</v>
      </c>
      <c r="F8039" s="3">
        <v>251.24111931869081</v>
      </c>
    </row>
    <row r="8040" spans="1:6">
      <c r="A8040">
        <v>22</v>
      </c>
      <c r="B8040">
        <v>-89.876999999999995</v>
      </c>
      <c r="C8040">
        <v>243</v>
      </c>
      <c r="D8040">
        <v>49000</v>
      </c>
      <c r="E8040">
        <v>251</v>
      </c>
      <c r="F8040" s="3">
        <v>242.79163301326159</v>
      </c>
    </row>
    <row r="8041" spans="1:6">
      <c r="A8041">
        <v>23</v>
      </c>
      <c r="B8041">
        <v>-89.757999999999996</v>
      </c>
      <c r="C8041">
        <v>243</v>
      </c>
      <c r="D8041">
        <v>49000</v>
      </c>
      <c r="E8041">
        <v>229</v>
      </c>
      <c r="F8041" s="3">
        <v>226.79004890673903</v>
      </c>
    </row>
    <row r="8042" spans="1:6">
      <c r="A8042">
        <v>24</v>
      </c>
      <c r="B8042">
        <v>-89.641999999999996</v>
      </c>
      <c r="C8042">
        <v>243</v>
      </c>
      <c r="D8042">
        <v>49000</v>
      </c>
      <c r="E8042">
        <v>202</v>
      </c>
      <c r="F8042" s="3">
        <v>205.9886165845908</v>
      </c>
    </row>
    <row r="8043" spans="1:6">
      <c r="A8043">
        <v>25</v>
      </c>
      <c r="B8043">
        <v>-89.534999999999997</v>
      </c>
      <c r="C8043">
        <v>243</v>
      </c>
      <c r="D8043">
        <v>49000</v>
      </c>
      <c r="E8043">
        <v>187</v>
      </c>
      <c r="F8043" s="3">
        <v>184.2012453708935</v>
      </c>
    </row>
    <row r="8044" spans="1:6">
      <c r="A8044">
        <v>26</v>
      </c>
      <c r="B8044">
        <v>-89.43</v>
      </c>
      <c r="C8044">
        <v>243</v>
      </c>
      <c r="D8044">
        <v>49000</v>
      </c>
      <c r="E8044">
        <v>149</v>
      </c>
      <c r="F8044" s="3">
        <v>162.17284267588687</v>
      </c>
    </row>
    <row r="8045" spans="1:6">
      <c r="A8045">
        <v>27</v>
      </c>
      <c r="B8045">
        <v>-89.316000000000003</v>
      </c>
      <c r="C8045">
        <v>243</v>
      </c>
      <c r="D8045">
        <v>49000</v>
      </c>
      <c r="E8045">
        <v>128</v>
      </c>
      <c r="F8045" s="3">
        <v>139.2590398647059</v>
      </c>
    </row>
    <row r="8046" spans="1:6">
      <c r="A8046">
        <v>28</v>
      </c>
      <c r="B8046">
        <v>-89.195999999999998</v>
      </c>
      <c r="C8046">
        <v>243</v>
      </c>
      <c r="D8046">
        <v>49000</v>
      </c>
      <c r="E8046">
        <v>111</v>
      </c>
      <c r="F8046" s="3">
        <v>117.7681937893247</v>
      </c>
    </row>
    <row r="8047" spans="1:6">
      <c r="A8047">
        <v>29</v>
      </c>
      <c r="B8047">
        <v>-89.090999999999994</v>
      </c>
      <c r="C8047">
        <v>243</v>
      </c>
      <c r="D8047">
        <v>49000</v>
      </c>
      <c r="E8047">
        <v>104</v>
      </c>
      <c r="F8047" s="3">
        <v>101.92544197120104</v>
      </c>
    </row>
    <row r="8048" spans="1:6">
      <c r="A8048">
        <v>30</v>
      </c>
      <c r="B8048">
        <v>-88.971999999999994</v>
      </c>
      <c r="C8048">
        <v>243</v>
      </c>
      <c r="D8048">
        <v>49000</v>
      </c>
      <c r="E8048">
        <v>86</v>
      </c>
      <c r="F8048" s="3">
        <v>87.595856965269945</v>
      </c>
    </row>
    <row r="8049" spans="1:6">
      <c r="A8049">
        <v>31</v>
      </c>
      <c r="B8049">
        <v>-88.86</v>
      </c>
      <c r="C8049">
        <v>243</v>
      </c>
      <c r="D8049">
        <v>49000</v>
      </c>
      <c r="E8049">
        <v>91</v>
      </c>
      <c r="F8049" s="3">
        <v>77.46790770252889</v>
      </c>
    </row>
    <row r="8050" spans="1:6">
      <c r="A8050">
        <v>32</v>
      </c>
      <c r="B8050">
        <v>-88.751999999999995</v>
      </c>
      <c r="C8050">
        <v>243</v>
      </c>
      <c r="D8050">
        <v>49000</v>
      </c>
      <c r="E8050">
        <v>81</v>
      </c>
      <c r="F8050" s="3">
        <v>70.38632514576976</v>
      </c>
    </row>
    <row r="8051" spans="1:6">
      <c r="A8051" t="s">
        <v>0</v>
      </c>
    </row>
    <row r="8052" spans="1:6">
      <c r="A8052" t="s">
        <v>0</v>
      </c>
    </row>
    <row r="8053" spans="1:6">
      <c r="A8053" t="s">
        <v>0</v>
      </c>
    </row>
    <row r="8054" spans="1:6">
      <c r="A8054" t="s">
        <v>0</v>
      </c>
    </row>
    <row r="8055" spans="1:6">
      <c r="A8055" t="s">
        <v>298</v>
      </c>
    </row>
    <row r="8056" spans="1:6">
      <c r="A8056" t="s">
        <v>2</v>
      </c>
    </row>
    <row r="8057" spans="1:6">
      <c r="A8057" t="s">
        <v>3</v>
      </c>
    </row>
    <row r="8058" spans="1:6">
      <c r="A8058" t="s">
        <v>4</v>
      </c>
    </row>
    <row r="8059" spans="1:6">
      <c r="A8059" t="s">
        <v>5</v>
      </c>
    </row>
    <row r="8060" spans="1:6">
      <c r="A8060" t="s">
        <v>189</v>
      </c>
    </row>
    <row r="8061" spans="1:6">
      <c r="A8061" t="s">
        <v>7</v>
      </c>
    </row>
    <row r="8062" spans="1:6">
      <c r="A8062" t="s">
        <v>8</v>
      </c>
    </row>
    <row r="8063" spans="1:6">
      <c r="A8063" t="s">
        <v>9</v>
      </c>
    </row>
    <row r="8064" spans="1:6">
      <c r="A8064" t="s">
        <v>10</v>
      </c>
    </row>
    <row r="8065" spans="1:10">
      <c r="A8065" t="s">
        <v>11</v>
      </c>
    </row>
    <row r="8066" spans="1:10">
      <c r="A8066" t="s">
        <v>0</v>
      </c>
    </row>
    <row r="8067" spans="1:10">
      <c r="A8067" t="s">
        <v>0</v>
      </c>
    </row>
    <row r="8068" spans="1:10">
      <c r="A8068" t="s">
        <v>354</v>
      </c>
      <c r="B8068" t="s">
        <v>333</v>
      </c>
      <c r="C8068" t="s">
        <v>336</v>
      </c>
      <c r="D8068" t="s">
        <v>353</v>
      </c>
      <c r="E8068" t="s">
        <v>352</v>
      </c>
      <c r="F8068" t="s">
        <v>373</v>
      </c>
    </row>
    <row r="8069" spans="1:10">
      <c r="A8069">
        <v>1</v>
      </c>
      <c r="B8069">
        <v>-92.248000000000005</v>
      </c>
      <c r="C8069">
        <v>244</v>
      </c>
      <c r="D8069">
        <v>49000</v>
      </c>
      <c r="E8069">
        <v>42</v>
      </c>
      <c r="F8069" s="3">
        <v>58.411860529412614</v>
      </c>
      <c r="J8069" t="s">
        <v>547</v>
      </c>
    </row>
    <row r="8070" spans="1:10">
      <c r="A8070">
        <v>2</v>
      </c>
      <c r="B8070">
        <v>-92.138999999999996</v>
      </c>
      <c r="C8070">
        <v>244</v>
      </c>
      <c r="D8070">
        <v>49000</v>
      </c>
      <c r="E8070">
        <v>37</v>
      </c>
      <c r="F8070" s="3">
        <v>58.49750379529965</v>
      </c>
    </row>
    <row r="8071" spans="1:10">
      <c r="A8071">
        <v>3</v>
      </c>
      <c r="B8071">
        <v>-92.024000000000001</v>
      </c>
      <c r="C8071">
        <v>244</v>
      </c>
      <c r="D8071">
        <v>49000</v>
      </c>
      <c r="E8071">
        <v>63</v>
      </c>
      <c r="F8071" s="3">
        <v>58.682187778768437</v>
      </c>
    </row>
    <row r="8072" spans="1:10">
      <c r="A8072">
        <v>4</v>
      </c>
      <c r="B8072">
        <v>-91.912000000000006</v>
      </c>
      <c r="C8072">
        <v>244</v>
      </c>
      <c r="D8072">
        <v>49000</v>
      </c>
      <c r="E8072">
        <v>69</v>
      </c>
      <c r="F8072" s="3">
        <v>59.035441762043526</v>
      </c>
    </row>
    <row r="8073" spans="1:10">
      <c r="A8073">
        <v>5</v>
      </c>
      <c r="B8073">
        <v>-91.8</v>
      </c>
      <c r="C8073">
        <v>244</v>
      </c>
      <c r="D8073">
        <v>49000</v>
      </c>
      <c r="E8073">
        <v>63</v>
      </c>
      <c r="F8073" s="3">
        <v>59.692645118376227</v>
      </c>
    </row>
    <row r="8074" spans="1:10">
      <c r="A8074">
        <v>6</v>
      </c>
      <c r="B8074">
        <v>-91.694000000000003</v>
      </c>
      <c r="C8074">
        <v>244</v>
      </c>
      <c r="D8074">
        <v>49000</v>
      </c>
      <c r="E8074">
        <v>72</v>
      </c>
      <c r="F8074" s="3">
        <v>60.779957628104981</v>
      </c>
    </row>
    <row r="8075" spans="1:10">
      <c r="A8075">
        <v>7</v>
      </c>
      <c r="B8075">
        <v>-91.581000000000003</v>
      </c>
      <c r="C8075">
        <v>244</v>
      </c>
      <c r="D8075">
        <v>49000</v>
      </c>
      <c r="E8075">
        <v>70</v>
      </c>
      <c r="F8075" s="3">
        <v>62.727150845242718</v>
      </c>
    </row>
    <row r="8076" spans="1:10">
      <c r="A8076">
        <v>8</v>
      </c>
      <c r="B8076">
        <v>-91.465000000000003</v>
      </c>
      <c r="C8076">
        <v>244</v>
      </c>
      <c r="D8076">
        <v>49000</v>
      </c>
      <c r="E8076">
        <v>80</v>
      </c>
      <c r="F8076" s="3">
        <v>65.998819490133712</v>
      </c>
    </row>
    <row r="8077" spans="1:10">
      <c r="A8077">
        <v>9</v>
      </c>
      <c r="B8077">
        <v>-91.349000000000004</v>
      </c>
      <c r="C8077">
        <v>244</v>
      </c>
      <c r="D8077">
        <v>49000</v>
      </c>
      <c r="E8077">
        <v>79</v>
      </c>
      <c r="F8077" s="3">
        <v>71.114279255880248</v>
      </c>
    </row>
    <row r="8078" spans="1:10">
      <c r="A8078">
        <v>10</v>
      </c>
      <c r="B8078">
        <v>-91.233999999999995</v>
      </c>
      <c r="C8078">
        <v>244</v>
      </c>
      <c r="D8078">
        <v>49000</v>
      </c>
      <c r="E8078">
        <v>103</v>
      </c>
      <c r="F8078" s="3">
        <v>78.619825506699314</v>
      </c>
    </row>
    <row r="8079" spans="1:10">
      <c r="A8079">
        <v>11</v>
      </c>
      <c r="B8079">
        <v>-91.123999999999995</v>
      </c>
      <c r="C8079">
        <v>244</v>
      </c>
      <c r="D8079">
        <v>49000</v>
      </c>
      <c r="E8079">
        <v>95</v>
      </c>
      <c r="F8079" s="3">
        <v>88.600482304205812</v>
      </c>
    </row>
    <row r="8080" spans="1:10">
      <c r="A8080">
        <v>12</v>
      </c>
      <c r="B8080">
        <v>-91.009</v>
      </c>
      <c r="C8080">
        <v>244</v>
      </c>
      <c r="D8080">
        <v>49000</v>
      </c>
      <c r="E8080">
        <v>105</v>
      </c>
      <c r="F8080" s="3">
        <v>102.35257019994471</v>
      </c>
    </row>
    <row r="8081" spans="1:6">
      <c r="A8081">
        <v>13</v>
      </c>
      <c r="B8081">
        <v>-90.894999999999996</v>
      </c>
      <c r="C8081">
        <v>244</v>
      </c>
      <c r="D8081">
        <v>49000</v>
      </c>
      <c r="E8081">
        <v>106</v>
      </c>
      <c r="F8081" s="3">
        <v>119.38978997328009</v>
      </c>
    </row>
    <row r="8082" spans="1:6">
      <c r="A8082">
        <v>14</v>
      </c>
      <c r="B8082">
        <v>-90.787000000000006</v>
      </c>
      <c r="C8082">
        <v>244</v>
      </c>
      <c r="D8082">
        <v>49000</v>
      </c>
      <c r="E8082">
        <v>133</v>
      </c>
      <c r="F8082" s="3">
        <v>138.26812237122675</v>
      </c>
    </row>
    <row r="8083" spans="1:6">
      <c r="A8083">
        <v>15</v>
      </c>
      <c r="B8083">
        <v>-90.671999999999997</v>
      </c>
      <c r="C8083">
        <v>244</v>
      </c>
      <c r="D8083">
        <v>49000</v>
      </c>
      <c r="E8083">
        <v>149</v>
      </c>
      <c r="F8083" s="3">
        <v>160.30741127725216</v>
      </c>
    </row>
    <row r="8084" spans="1:6">
      <c r="A8084">
        <v>16</v>
      </c>
      <c r="B8084">
        <v>-90.555999999999997</v>
      </c>
      <c r="C8084">
        <v>244</v>
      </c>
      <c r="D8084">
        <v>49000</v>
      </c>
      <c r="E8084">
        <v>174</v>
      </c>
      <c r="F8084" s="3">
        <v>182.92329364908255</v>
      </c>
    </row>
    <row r="8085" spans="1:6">
      <c r="A8085">
        <v>17</v>
      </c>
      <c r="B8085">
        <v>-90.44</v>
      </c>
      <c r="C8085">
        <v>244</v>
      </c>
      <c r="D8085">
        <v>49000</v>
      </c>
      <c r="E8085">
        <v>185</v>
      </c>
      <c r="F8085" s="3">
        <v>203.7821364456708</v>
      </c>
    </row>
    <row r="8086" spans="1:6">
      <c r="A8086">
        <v>18</v>
      </c>
      <c r="B8086">
        <v>-90.325000000000003</v>
      </c>
      <c r="C8086">
        <v>244</v>
      </c>
      <c r="D8086">
        <v>49000</v>
      </c>
      <c r="E8086">
        <v>231</v>
      </c>
      <c r="F8086" s="3">
        <v>220.45685600857638</v>
      </c>
    </row>
    <row r="8087" spans="1:6">
      <c r="A8087">
        <v>19</v>
      </c>
      <c r="B8087">
        <v>-90.218999999999994</v>
      </c>
      <c r="C8087">
        <v>244</v>
      </c>
      <c r="D8087">
        <v>49000</v>
      </c>
      <c r="E8087">
        <v>232</v>
      </c>
      <c r="F8087" s="3">
        <v>230.55456990360622</v>
      </c>
    </row>
    <row r="8088" spans="1:6">
      <c r="A8088">
        <v>20</v>
      </c>
      <c r="B8088">
        <v>-90.105999999999995</v>
      </c>
      <c r="C8088">
        <v>244</v>
      </c>
      <c r="D8088">
        <v>49000</v>
      </c>
      <c r="E8088">
        <v>265</v>
      </c>
      <c r="F8088" s="3">
        <v>234.48370409794416</v>
      </c>
    </row>
    <row r="8089" spans="1:6">
      <c r="A8089">
        <v>21</v>
      </c>
      <c r="B8089">
        <v>-89.991</v>
      </c>
      <c r="C8089">
        <v>244</v>
      </c>
      <c r="D8089">
        <v>49000</v>
      </c>
      <c r="E8089">
        <v>232</v>
      </c>
      <c r="F8089" s="3">
        <v>230.75632418462635</v>
      </c>
    </row>
    <row r="8090" spans="1:6">
      <c r="A8090">
        <v>22</v>
      </c>
      <c r="B8090">
        <v>-89.876999999999995</v>
      </c>
      <c r="C8090">
        <v>244</v>
      </c>
      <c r="D8090">
        <v>49000</v>
      </c>
      <c r="E8090">
        <v>239</v>
      </c>
      <c r="F8090" s="3">
        <v>219.84826613463179</v>
      </c>
    </row>
    <row r="8091" spans="1:6">
      <c r="A8091">
        <v>23</v>
      </c>
      <c r="B8091">
        <v>-89.757999999999996</v>
      </c>
      <c r="C8091">
        <v>244</v>
      </c>
      <c r="D8091">
        <v>49000</v>
      </c>
      <c r="E8091">
        <v>204</v>
      </c>
      <c r="F8091" s="3">
        <v>202.28608326812318</v>
      </c>
    </row>
    <row r="8092" spans="1:6">
      <c r="A8092">
        <v>24</v>
      </c>
      <c r="B8092">
        <v>-89.641999999999996</v>
      </c>
      <c r="C8092">
        <v>244</v>
      </c>
      <c r="D8092">
        <v>49000</v>
      </c>
      <c r="E8092">
        <v>162</v>
      </c>
      <c r="F8092" s="3">
        <v>181.20887392611965</v>
      </c>
    </row>
    <row r="8093" spans="1:6">
      <c r="A8093">
        <v>25</v>
      </c>
      <c r="B8093">
        <v>-89.534999999999997</v>
      </c>
      <c r="C8093">
        <v>244</v>
      </c>
      <c r="D8093">
        <v>49000</v>
      </c>
      <c r="E8093">
        <v>181</v>
      </c>
      <c r="F8093" s="3">
        <v>160.31452093608073</v>
      </c>
    </row>
    <row r="8094" spans="1:6">
      <c r="A8094">
        <v>26</v>
      </c>
      <c r="B8094">
        <v>-89.43</v>
      </c>
      <c r="C8094">
        <v>244</v>
      </c>
      <c r="D8094">
        <v>49000</v>
      </c>
      <c r="E8094">
        <v>131</v>
      </c>
      <c r="F8094" s="3">
        <v>140.13061032192803</v>
      </c>
    </row>
    <row r="8095" spans="1:6">
      <c r="A8095">
        <v>27</v>
      </c>
      <c r="B8095">
        <v>-89.316000000000003</v>
      </c>
      <c r="C8095">
        <v>244</v>
      </c>
      <c r="D8095">
        <v>49000</v>
      </c>
      <c r="E8095">
        <v>111</v>
      </c>
      <c r="F8095" s="3">
        <v>120.0514301225588</v>
      </c>
    </row>
    <row r="8096" spans="1:6">
      <c r="A8096">
        <v>28</v>
      </c>
      <c r="B8096">
        <v>-89.195999999999998</v>
      </c>
      <c r="C8096">
        <v>244</v>
      </c>
      <c r="D8096">
        <v>49000</v>
      </c>
      <c r="E8096">
        <v>99</v>
      </c>
      <c r="F8096" s="3">
        <v>102.08833433765724</v>
      </c>
    </row>
    <row r="8097" spans="1:6">
      <c r="A8097">
        <v>29</v>
      </c>
      <c r="B8097">
        <v>-89.090999999999994</v>
      </c>
      <c r="C8097">
        <v>244</v>
      </c>
      <c r="D8097">
        <v>49000</v>
      </c>
      <c r="E8097">
        <v>76</v>
      </c>
      <c r="F8097" s="3">
        <v>89.448351505103474</v>
      </c>
    </row>
    <row r="8098" spans="1:6">
      <c r="A8098">
        <v>30</v>
      </c>
      <c r="B8098">
        <v>-88.971999999999994</v>
      </c>
      <c r="C8098">
        <v>244</v>
      </c>
      <c r="D8098">
        <v>49000</v>
      </c>
      <c r="E8098">
        <v>101</v>
      </c>
      <c r="F8098" s="3">
        <v>78.545184192506696</v>
      </c>
    </row>
    <row r="8099" spans="1:6">
      <c r="A8099">
        <v>31</v>
      </c>
      <c r="B8099">
        <v>-88.86</v>
      </c>
      <c r="C8099">
        <v>244</v>
      </c>
      <c r="D8099">
        <v>49000</v>
      </c>
      <c r="E8099">
        <v>65</v>
      </c>
      <c r="F8099" s="3">
        <v>71.224266330127563</v>
      </c>
    </row>
    <row r="8100" spans="1:6">
      <c r="A8100">
        <v>32</v>
      </c>
      <c r="B8100">
        <v>-88.751999999999995</v>
      </c>
      <c r="C8100">
        <v>244</v>
      </c>
      <c r="D8100">
        <v>49000</v>
      </c>
      <c r="E8100">
        <v>83</v>
      </c>
      <c r="F8100" s="3">
        <v>66.359855129863192</v>
      </c>
    </row>
    <row r="8101" spans="1:6">
      <c r="A8101" t="s">
        <v>0</v>
      </c>
    </row>
    <row r="8102" spans="1:6">
      <c r="A8102" t="s">
        <v>0</v>
      </c>
    </row>
    <row r="8103" spans="1:6">
      <c r="A8103" t="s">
        <v>0</v>
      </c>
    </row>
    <row r="8104" spans="1:6">
      <c r="A8104" t="s">
        <v>0</v>
      </c>
    </row>
    <row r="8105" spans="1:6">
      <c r="A8105" t="s">
        <v>299</v>
      </c>
    </row>
    <row r="8106" spans="1:6">
      <c r="A8106" t="s">
        <v>2</v>
      </c>
    </row>
    <row r="8107" spans="1:6">
      <c r="A8107" t="s">
        <v>3</v>
      </c>
    </row>
    <row r="8108" spans="1:6">
      <c r="A8108" t="s">
        <v>4</v>
      </c>
    </row>
    <row r="8109" spans="1:6">
      <c r="A8109" t="s">
        <v>5</v>
      </c>
    </row>
    <row r="8110" spans="1:6">
      <c r="A8110" t="s">
        <v>187</v>
      </c>
    </row>
    <row r="8111" spans="1:6">
      <c r="A8111" t="s">
        <v>7</v>
      </c>
    </row>
    <row r="8112" spans="1:6">
      <c r="A8112" t="s">
        <v>8</v>
      </c>
    </row>
    <row r="8113" spans="1:10">
      <c r="A8113" t="s">
        <v>9</v>
      </c>
    </row>
    <row r="8114" spans="1:10">
      <c r="A8114" t="s">
        <v>10</v>
      </c>
    </row>
    <row r="8115" spans="1:10">
      <c r="A8115" t="s">
        <v>11</v>
      </c>
    </row>
    <row r="8116" spans="1:10">
      <c r="A8116" t="s">
        <v>0</v>
      </c>
    </row>
    <row r="8117" spans="1:10">
      <c r="A8117" t="s">
        <v>0</v>
      </c>
    </row>
    <row r="8118" spans="1:10">
      <c r="A8118" t="s">
        <v>354</v>
      </c>
      <c r="B8118" t="s">
        <v>333</v>
      </c>
      <c r="C8118" t="s">
        <v>336</v>
      </c>
      <c r="D8118" t="s">
        <v>353</v>
      </c>
      <c r="E8118" t="s">
        <v>352</v>
      </c>
      <c r="F8118" t="s">
        <v>373</v>
      </c>
    </row>
    <row r="8119" spans="1:10">
      <c r="A8119">
        <v>1</v>
      </c>
      <c r="B8119">
        <v>-92.248000000000005</v>
      </c>
      <c r="C8119">
        <v>246</v>
      </c>
      <c r="D8119">
        <v>49000</v>
      </c>
      <c r="E8119">
        <v>39</v>
      </c>
      <c r="F8119" s="3">
        <v>58.417452460629768</v>
      </c>
      <c r="J8119" t="s">
        <v>548</v>
      </c>
    </row>
    <row r="8120" spans="1:10">
      <c r="A8120">
        <v>2</v>
      </c>
      <c r="B8120">
        <v>-92.138999999999996</v>
      </c>
      <c r="C8120">
        <v>246</v>
      </c>
      <c r="D8120">
        <v>49000</v>
      </c>
      <c r="E8120">
        <v>59</v>
      </c>
      <c r="F8120" s="3">
        <v>58.626911905400064</v>
      </c>
    </row>
    <row r="8121" spans="1:10">
      <c r="A8121">
        <v>3</v>
      </c>
      <c r="B8121">
        <v>-92.024000000000001</v>
      </c>
      <c r="C8121">
        <v>246</v>
      </c>
      <c r="D8121">
        <v>49000</v>
      </c>
      <c r="E8121">
        <v>60</v>
      </c>
      <c r="F8121" s="3">
        <v>59.053008333113574</v>
      </c>
    </row>
    <row r="8122" spans="1:10">
      <c r="A8122">
        <v>4</v>
      </c>
      <c r="B8122">
        <v>-91.912000000000006</v>
      </c>
      <c r="C8122">
        <v>246</v>
      </c>
      <c r="D8122">
        <v>49000</v>
      </c>
      <c r="E8122">
        <v>54</v>
      </c>
      <c r="F8122" s="3">
        <v>59.824195709310906</v>
      </c>
    </row>
    <row r="8123" spans="1:10">
      <c r="A8123">
        <v>5</v>
      </c>
      <c r="B8123">
        <v>-91.8</v>
      </c>
      <c r="C8123">
        <v>246</v>
      </c>
      <c r="D8123">
        <v>49000</v>
      </c>
      <c r="E8123">
        <v>61</v>
      </c>
      <c r="F8123" s="3">
        <v>61.187024356143674</v>
      </c>
    </row>
    <row r="8124" spans="1:10">
      <c r="A8124">
        <v>6</v>
      </c>
      <c r="B8124">
        <v>-91.694000000000003</v>
      </c>
      <c r="C8124">
        <v>246</v>
      </c>
      <c r="D8124">
        <v>49000</v>
      </c>
      <c r="E8124">
        <v>84</v>
      </c>
      <c r="F8124" s="3">
        <v>63.338864520255633</v>
      </c>
    </row>
    <row r="8125" spans="1:10">
      <c r="A8125">
        <v>7</v>
      </c>
      <c r="B8125">
        <v>-91.581000000000003</v>
      </c>
      <c r="C8125">
        <v>246</v>
      </c>
      <c r="D8125">
        <v>49000</v>
      </c>
      <c r="E8125">
        <v>77</v>
      </c>
      <c r="F8125" s="3">
        <v>67.025685560960028</v>
      </c>
    </row>
    <row r="8126" spans="1:10">
      <c r="A8126">
        <v>8</v>
      </c>
      <c r="B8126">
        <v>-91.465000000000003</v>
      </c>
      <c r="C8126">
        <v>246</v>
      </c>
      <c r="D8126">
        <v>49000</v>
      </c>
      <c r="E8126">
        <v>87</v>
      </c>
      <c r="F8126" s="3">
        <v>72.961065293328559</v>
      </c>
    </row>
    <row r="8127" spans="1:10">
      <c r="A8127">
        <v>9</v>
      </c>
      <c r="B8127">
        <v>-91.349000000000004</v>
      </c>
      <c r="C8127">
        <v>246</v>
      </c>
      <c r="D8127">
        <v>49000</v>
      </c>
      <c r="E8127">
        <v>87</v>
      </c>
      <c r="F8127" s="3">
        <v>81.879948650427636</v>
      </c>
    </row>
    <row r="8128" spans="1:10">
      <c r="A8128">
        <v>10</v>
      </c>
      <c r="B8128">
        <v>-91.233999999999995</v>
      </c>
      <c r="C8128">
        <v>246</v>
      </c>
      <c r="D8128">
        <v>49000</v>
      </c>
      <c r="E8128">
        <v>114</v>
      </c>
      <c r="F8128" s="3">
        <v>94.502684758867218</v>
      </c>
    </row>
    <row r="8129" spans="1:6">
      <c r="A8129">
        <v>11</v>
      </c>
      <c r="B8129">
        <v>-91.123999999999995</v>
      </c>
      <c r="C8129">
        <v>246</v>
      </c>
      <c r="D8129">
        <v>49000</v>
      </c>
      <c r="E8129">
        <v>118</v>
      </c>
      <c r="F8129" s="3">
        <v>110.76407150971239</v>
      </c>
    </row>
    <row r="8130" spans="1:6">
      <c r="A8130">
        <v>12</v>
      </c>
      <c r="B8130">
        <v>-91.009</v>
      </c>
      <c r="C8130">
        <v>246</v>
      </c>
      <c r="D8130">
        <v>49000</v>
      </c>
      <c r="E8130">
        <v>133</v>
      </c>
      <c r="F8130" s="3">
        <v>132.54101870389238</v>
      </c>
    </row>
    <row r="8131" spans="1:6">
      <c r="A8131">
        <v>13</v>
      </c>
      <c r="B8131">
        <v>-90.894999999999996</v>
      </c>
      <c r="C8131">
        <v>246</v>
      </c>
      <c r="D8131">
        <v>49000</v>
      </c>
      <c r="E8131">
        <v>169</v>
      </c>
      <c r="F8131" s="3">
        <v>158.84118631464838</v>
      </c>
    </row>
    <row r="8132" spans="1:6">
      <c r="A8132">
        <v>14</v>
      </c>
      <c r="B8132">
        <v>-90.787000000000006</v>
      </c>
      <c r="C8132">
        <v>246</v>
      </c>
      <c r="D8132">
        <v>49000</v>
      </c>
      <c r="E8132">
        <v>178</v>
      </c>
      <c r="F8132" s="3">
        <v>187.36776719403119</v>
      </c>
    </row>
    <row r="8133" spans="1:6">
      <c r="A8133">
        <v>15</v>
      </c>
      <c r="B8133">
        <v>-90.671999999999997</v>
      </c>
      <c r="C8133">
        <v>246</v>
      </c>
      <c r="D8133">
        <v>49000</v>
      </c>
      <c r="E8133">
        <v>196</v>
      </c>
      <c r="F8133" s="3">
        <v>220.07430261677496</v>
      </c>
    </row>
    <row r="8134" spans="1:6">
      <c r="A8134">
        <v>16</v>
      </c>
      <c r="B8134">
        <v>-90.555999999999997</v>
      </c>
      <c r="C8134">
        <v>246</v>
      </c>
      <c r="D8134">
        <v>49000</v>
      </c>
      <c r="E8134">
        <v>232</v>
      </c>
      <c r="F8134" s="3">
        <v>253.13641337968355</v>
      </c>
    </row>
    <row r="8135" spans="1:6">
      <c r="A8135">
        <v>17</v>
      </c>
      <c r="B8135">
        <v>-90.44</v>
      </c>
      <c r="C8135">
        <v>246</v>
      </c>
      <c r="D8135">
        <v>49000</v>
      </c>
      <c r="E8135">
        <v>284</v>
      </c>
      <c r="F8135" s="3">
        <v>283.29568034673662</v>
      </c>
    </row>
    <row r="8136" spans="1:6">
      <c r="A8136">
        <v>18</v>
      </c>
      <c r="B8136">
        <v>-90.325000000000003</v>
      </c>
      <c r="C8136">
        <v>246</v>
      </c>
      <c r="D8136">
        <v>49000</v>
      </c>
      <c r="E8136">
        <v>288</v>
      </c>
      <c r="F8136" s="3">
        <v>307.25565613421628</v>
      </c>
    </row>
    <row r="8137" spans="1:6">
      <c r="A8137">
        <v>19</v>
      </c>
      <c r="B8137">
        <v>-90.218999999999994</v>
      </c>
      <c r="C8137">
        <v>246</v>
      </c>
      <c r="D8137">
        <v>49000</v>
      </c>
      <c r="E8137">
        <v>318</v>
      </c>
      <c r="F8137" s="3">
        <v>321.77771106798156</v>
      </c>
    </row>
    <row r="8138" spans="1:6">
      <c r="A8138">
        <v>20</v>
      </c>
      <c r="B8138">
        <v>-90.105999999999995</v>
      </c>
      <c r="C8138">
        <v>246</v>
      </c>
      <c r="D8138">
        <v>49000</v>
      </c>
      <c r="E8138">
        <v>329</v>
      </c>
      <c r="F8138" s="3">
        <v>327.58390363533886</v>
      </c>
    </row>
    <row r="8139" spans="1:6">
      <c r="A8139">
        <v>21</v>
      </c>
      <c r="B8139">
        <v>-89.991</v>
      </c>
      <c r="C8139">
        <v>246</v>
      </c>
      <c r="D8139">
        <v>49000</v>
      </c>
      <c r="E8139">
        <v>338</v>
      </c>
      <c r="F8139" s="3">
        <v>322.58018498674318</v>
      </c>
    </row>
    <row r="8140" spans="1:6">
      <c r="A8140">
        <v>22</v>
      </c>
      <c r="B8140">
        <v>-89.876999999999995</v>
      </c>
      <c r="C8140">
        <v>246</v>
      </c>
      <c r="D8140">
        <v>49000</v>
      </c>
      <c r="E8140">
        <v>359</v>
      </c>
      <c r="F8140" s="3">
        <v>307.3501296957964</v>
      </c>
    </row>
    <row r="8141" spans="1:6">
      <c r="A8141">
        <v>23</v>
      </c>
      <c r="B8141">
        <v>-89.757999999999996</v>
      </c>
      <c r="C8141">
        <v>246</v>
      </c>
      <c r="D8141">
        <v>49000</v>
      </c>
      <c r="E8141">
        <v>303</v>
      </c>
      <c r="F8141" s="3">
        <v>282.46874262440895</v>
      </c>
    </row>
    <row r="8142" spans="1:6">
      <c r="A8142">
        <v>24</v>
      </c>
      <c r="B8142">
        <v>-89.641999999999996</v>
      </c>
      <c r="C8142">
        <v>246</v>
      </c>
      <c r="D8142">
        <v>49000</v>
      </c>
      <c r="E8142">
        <v>260</v>
      </c>
      <c r="F8142" s="3">
        <v>252.17726886473221</v>
      </c>
    </row>
    <row r="8143" spans="1:6">
      <c r="A8143">
        <v>25</v>
      </c>
      <c r="B8143">
        <v>-89.534999999999997</v>
      </c>
      <c r="C8143">
        <v>246</v>
      </c>
      <c r="D8143">
        <v>49000</v>
      </c>
      <c r="E8143">
        <v>225</v>
      </c>
      <c r="F8143" s="3">
        <v>221.67424513764544</v>
      </c>
    </row>
    <row r="8144" spans="1:6">
      <c r="A8144">
        <v>26</v>
      </c>
      <c r="B8144">
        <v>-89.43</v>
      </c>
      <c r="C8144">
        <v>246</v>
      </c>
      <c r="D8144">
        <v>49000</v>
      </c>
      <c r="E8144">
        <v>166</v>
      </c>
      <c r="F8144" s="3">
        <v>191.69032643036152</v>
      </c>
    </row>
    <row r="8145" spans="1:6">
      <c r="A8145">
        <v>27</v>
      </c>
      <c r="B8145">
        <v>-89.316000000000003</v>
      </c>
      <c r="C8145">
        <v>246</v>
      </c>
      <c r="D8145">
        <v>49000</v>
      </c>
      <c r="E8145">
        <v>169</v>
      </c>
      <c r="F8145" s="3">
        <v>161.23581313113942</v>
      </c>
    </row>
    <row r="8146" spans="1:6">
      <c r="A8146">
        <v>28</v>
      </c>
      <c r="B8146">
        <v>-89.195999999999998</v>
      </c>
      <c r="C8146">
        <v>246</v>
      </c>
      <c r="D8146">
        <v>49000</v>
      </c>
      <c r="E8146">
        <v>111</v>
      </c>
      <c r="F8146" s="3">
        <v>133.28984768793507</v>
      </c>
    </row>
    <row r="8147" spans="1:6">
      <c r="A8147">
        <v>29</v>
      </c>
      <c r="B8147">
        <v>-89.090999999999994</v>
      </c>
      <c r="C8147">
        <v>246</v>
      </c>
      <c r="D8147">
        <v>49000</v>
      </c>
      <c r="E8147">
        <v>119</v>
      </c>
      <c r="F8147" s="3">
        <v>113.07151250014529</v>
      </c>
    </row>
    <row r="8148" spans="1:6">
      <c r="A8148">
        <v>30</v>
      </c>
      <c r="B8148">
        <v>-88.971999999999994</v>
      </c>
      <c r="C8148">
        <v>246</v>
      </c>
      <c r="D8148">
        <v>49000</v>
      </c>
      <c r="E8148">
        <v>85</v>
      </c>
      <c r="F8148" s="3">
        <v>95.089347154940668</v>
      </c>
    </row>
    <row r="8149" spans="1:6">
      <c r="A8149">
        <v>31</v>
      </c>
      <c r="B8149">
        <v>-88.86</v>
      </c>
      <c r="C8149">
        <v>246</v>
      </c>
      <c r="D8149">
        <v>49000</v>
      </c>
      <c r="E8149">
        <v>87</v>
      </c>
      <c r="F8149" s="3">
        <v>82.583633684360038</v>
      </c>
    </row>
    <row r="8150" spans="1:6">
      <c r="A8150">
        <v>32</v>
      </c>
      <c r="B8150">
        <v>-88.751999999999995</v>
      </c>
      <c r="C8150">
        <v>246</v>
      </c>
      <c r="D8150">
        <v>49000</v>
      </c>
      <c r="E8150">
        <v>78</v>
      </c>
      <c r="F8150" s="3">
        <v>73.964217261777705</v>
      </c>
    </row>
    <row r="8151" spans="1:6">
      <c r="A8151" t="s">
        <v>0</v>
      </c>
    </row>
    <row r="8152" spans="1:6">
      <c r="A8152" t="s">
        <v>0</v>
      </c>
    </row>
    <row r="8153" spans="1:6">
      <c r="A8153" t="s">
        <v>0</v>
      </c>
    </row>
    <row r="8154" spans="1:6">
      <c r="A8154" t="s">
        <v>0</v>
      </c>
    </row>
    <row r="8155" spans="1:6">
      <c r="A8155" t="s">
        <v>300</v>
      </c>
    </row>
    <row r="8156" spans="1:6">
      <c r="A8156" t="s">
        <v>2</v>
      </c>
    </row>
    <row r="8157" spans="1:6">
      <c r="A8157" t="s">
        <v>3</v>
      </c>
    </row>
    <row r="8158" spans="1:6">
      <c r="A8158" t="s">
        <v>4</v>
      </c>
    </row>
    <row r="8159" spans="1:6">
      <c r="A8159" t="s">
        <v>5</v>
      </c>
    </row>
    <row r="8160" spans="1:6">
      <c r="A8160" t="s">
        <v>185</v>
      </c>
    </row>
    <row r="8161" spans="1:10">
      <c r="A8161" t="s">
        <v>7</v>
      </c>
    </row>
    <row r="8162" spans="1:10">
      <c r="A8162" t="s">
        <v>8</v>
      </c>
    </row>
    <row r="8163" spans="1:10">
      <c r="A8163" t="s">
        <v>9</v>
      </c>
    </row>
    <row r="8164" spans="1:10">
      <c r="A8164" t="s">
        <v>10</v>
      </c>
    </row>
    <row r="8165" spans="1:10">
      <c r="A8165" t="s">
        <v>11</v>
      </c>
    </row>
    <row r="8166" spans="1:10">
      <c r="A8166" t="s">
        <v>0</v>
      </c>
    </row>
    <row r="8167" spans="1:10">
      <c r="A8167" t="s">
        <v>0</v>
      </c>
    </row>
    <row r="8168" spans="1:10">
      <c r="A8168" t="s">
        <v>354</v>
      </c>
      <c r="B8168" t="s">
        <v>333</v>
      </c>
      <c r="C8168" t="s">
        <v>336</v>
      </c>
      <c r="D8168" t="s">
        <v>353</v>
      </c>
      <c r="E8168" t="s">
        <v>352</v>
      </c>
      <c r="F8168" t="s">
        <v>373</v>
      </c>
    </row>
    <row r="8169" spans="1:10">
      <c r="A8169">
        <v>1</v>
      </c>
      <c r="B8169">
        <v>-92.248000000000005</v>
      </c>
      <c r="C8169">
        <v>252</v>
      </c>
      <c r="D8169">
        <v>49000</v>
      </c>
      <c r="E8169">
        <v>48</v>
      </c>
      <c r="F8169" s="3">
        <v>68.126544605215003</v>
      </c>
      <c r="J8169" t="s">
        <v>549</v>
      </c>
    </row>
    <row r="8170" spans="1:10">
      <c r="A8170">
        <v>2</v>
      </c>
      <c r="B8170">
        <v>-92.138999999999996</v>
      </c>
      <c r="C8170">
        <v>252</v>
      </c>
      <c r="D8170">
        <v>49000</v>
      </c>
      <c r="E8170">
        <v>59</v>
      </c>
      <c r="F8170" s="3">
        <v>68.207853305127912</v>
      </c>
    </row>
    <row r="8171" spans="1:10">
      <c r="A8171">
        <v>3</v>
      </c>
      <c r="B8171">
        <v>-92.024000000000001</v>
      </c>
      <c r="C8171">
        <v>252</v>
      </c>
      <c r="D8171">
        <v>49000</v>
      </c>
      <c r="E8171">
        <v>60</v>
      </c>
      <c r="F8171" s="3">
        <v>68.398816342237353</v>
      </c>
    </row>
    <row r="8172" spans="1:10">
      <c r="A8172">
        <v>4</v>
      </c>
      <c r="B8172">
        <v>-91.912000000000006</v>
      </c>
      <c r="C8172">
        <v>252</v>
      </c>
      <c r="D8172">
        <v>49000</v>
      </c>
      <c r="E8172">
        <v>64</v>
      </c>
      <c r="F8172" s="3">
        <v>68.795308785760511</v>
      </c>
    </row>
    <row r="8173" spans="1:10">
      <c r="A8173">
        <v>5</v>
      </c>
      <c r="B8173">
        <v>-91.8</v>
      </c>
      <c r="C8173">
        <v>252</v>
      </c>
      <c r="D8173">
        <v>49000</v>
      </c>
      <c r="E8173">
        <v>72</v>
      </c>
      <c r="F8173" s="3">
        <v>69.592494784027039</v>
      </c>
    </row>
    <row r="8174" spans="1:10">
      <c r="A8174">
        <v>6</v>
      </c>
      <c r="B8174">
        <v>-91.694000000000003</v>
      </c>
      <c r="C8174">
        <v>252</v>
      </c>
      <c r="D8174">
        <v>49000</v>
      </c>
      <c r="E8174">
        <v>73</v>
      </c>
      <c r="F8174" s="3">
        <v>71.009582334336031</v>
      </c>
    </row>
    <row r="8175" spans="1:10">
      <c r="A8175">
        <v>7</v>
      </c>
      <c r="B8175">
        <v>-91.581000000000003</v>
      </c>
      <c r="C8175">
        <v>252</v>
      </c>
      <c r="D8175">
        <v>49000</v>
      </c>
      <c r="E8175">
        <v>80</v>
      </c>
      <c r="F8175" s="3">
        <v>73.730155060304966</v>
      </c>
    </row>
    <row r="8176" spans="1:10">
      <c r="A8176">
        <v>8</v>
      </c>
      <c r="B8176">
        <v>-91.465000000000003</v>
      </c>
      <c r="C8176">
        <v>252</v>
      </c>
      <c r="D8176">
        <v>49000</v>
      </c>
      <c r="E8176">
        <v>98</v>
      </c>
      <c r="F8176" s="3">
        <v>78.627405443475823</v>
      </c>
    </row>
    <row r="8177" spans="1:6">
      <c r="A8177">
        <v>9</v>
      </c>
      <c r="B8177">
        <v>-91.349000000000004</v>
      </c>
      <c r="C8177">
        <v>252</v>
      </c>
      <c r="D8177">
        <v>49000</v>
      </c>
      <c r="E8177">
        <v>121</v>
      </c>
      <c r="F8177" s="3">
        <v>86.80751904843919</v>
      </c>
    </row>
    <row r="8178" spans="1:6">
      <c r="A8178">
        <v>10</v>
      </c>
      <c r="B8178">
        <v>-91.233999999999995</v>
      </c>
      <c r="C8178">
        <v>252</v>
      </c>
      <c r="D8178">
        <v>49000</v>
      </c>
      <c r="E8178">
        <v>122</v>
      </c>
      <c r="F8178" s="3">
        <v>99.580575317105598</v>
      </c>
    </row>
    <row r="8179" spans="1:6">
      <c r="A8179">
        <v>11</v>
      </c>
      <c r="B8179">
        <v>-91.123999999999995</v>
      </c>
      <c r="C8179">
        <v>252</v>
      </c>
      <c r="D8179">
        <v>49000</v>
      </c>
      <c r="E8179">
        <v>132</v>
      </c>
      <c r="F8179" s="3">
        <v>117.5682407827783</v>
      </c>
    </row>
    <row r="8180" spans="1:6">
      <c r="A8180">
        <v>12</v>
      </c>
      <c r="B8180">
        <v>-91.009</v>
      </c>
      <c r="C8180">
        <v>252</v>
      </c>
      <c r="D8180">
        <v>49000</v>
      </c>
      <c r="E8180">
        <v>133</v>
      </c>
      <c r="F8180" s="3">
        <v>143.74455779656418</v>
      </c>
    </row>
    <row r="8181" spans="1:6">
      <c r="A8181">
        <v>13</v>
      </c>
      <c r="B8181">
        <v>-90.894999999999996</v>
      </c>
      <c r="C8181">
        <v>252</v>
      </c>
      <c r="D8181">
        <v>49000</v>
      </c>
      <c r="E8181">
        <v>168</v>
      </c>
      <c r="F8181" s="3">
        <v>177.92944536246063</v>
      </c>
    </row>
    <row r="8182" spans="1:6">
      <c r="A8182">
        <v>14</v>
      </c>
      <c r="B8182">
        <v>-90.787000000000006</v>
      </c>
      <c r="C8182">
        <v>252</v>
      </c>
      <c r="D8182">
        <v>49000</v>
      </c>
      <c r="E8182">
        <v>204</v>
      </c>
      <c r="F8182" s="3">
        <v>217.70719353656594</v>
      </c>
    </row>
    <row r="8183" spans="1:6">
      <c r="A8183">
        <v>15</v>
      </c>
      <c r="B8183">
        <v>-90.671999999999997</v>
      </c>
      <c r="C8183">
        <v>252</v>
      </c>
      <c r="D8183">
        <v>49000</v>
      </c>
      <c r="E8183">
        <v>284</v>
      </c>
      <c r="F8183" s="3">
        <v>266.42445611289185</v>
      </c>
    </row>
    <row r="8184" spans="1:6">
      <c r="A8184">
        <v>16</v>
      </c>
      <c r="B8184">
        <v>-90.555999999999997</v>
      </c>
      <c r="C8184">
        <v>252</v>
      </c>
      <c r="D8184">
        <v>49000</v>
      </c>
      <c r="E8184">
        <v>301</v>
      </c>
      <c r="F8184" s="3">
        <v>318.96459978045067</v>
      </c>
    </row>
    <row r="8185" spans="1:6">
      <c r="A8185">
        <v>17</v>
      </c>
      <c r="B8185">
        <v>-90.44</v>
      </c>
      <c r="C8185">
        <v>252</v>
      </c>
      <c r="D8185">
        <v>49000</v>
      </c>
      <c r="E8185">
        <v>326</v>
      </c>
      <c r="F8185" s="3">
        <v>370.08664561638346</v>
      </c>
    </row>
    <row r="8186" spans="1:6">
      <c r="A8186">
        <v>18</v>
      </c>
      <c r="B8186">
        <v>-90.325000000000003</v>
      </c>
      <c r="C8186">
        <v>252</v>
      </c>
      <c r="D8186">
        <v>49000</v>
      </c>
      <c r="E8186">
        <v>418</v>
      </c>
      <c r="F8186" s="3">
        <v>413.72583900826669</v>
      </c>
    </row>
    <row r="8187" spans="1:6">
      <c r="A8187">
        <v>19</v>
      </c>
      <c r="B8187">
        <v>-90.218999999999994</v>
      </c>
      <c r="C8187">
        <v>252</v>
      </c>
      <c r="D8187">
        <v>49000</v>
      </c>
      <c r="E8187">
        <v>456</v>
      </c>
      <c r="F8187" s="3">
        <v>442.99684059163388</v>
      </c>
    </row>
    <row r="8188" spans="1:6">
      <c r="A8188">
        <v>20</v>
      </c>
      <c r="B8188">
        <v>-90.105999999999995</v>
      </c>
      <c r="C8188">
        <v>252</v>
      </c>
      <c r="D8188">
        <v>49000</v>
      </c>
      <c r="E8188">
        <v>485</v>
      </c>
      <c r="F8188" s="3">
        <v>458.73224309700663</v>
      </c>
    </row>
    <row r="8189" spans="1:6">
      <c r="A8189">
        <v>21</v>
      </c>
      <c r="B8189">
        <v>-89.991</v>
      </c>
      <c r="C8189">
        <v>252</v>
      </c>
      <c r="D8189">
        <v>49000</v>
      </c>
      <c r="E8189">
        <v>463</v>
      </c>
      <c r="F8189" s="3">
        <v>456.23471897073165</v>
      </c>
    </row>
    <row r="8190" spans="1:6">
      <c r="A8190">
        <v>22</v>
      </c>
      <c r="B8190">
        <v>-89.876999999999995</v>
      </c>
      <c r="C8190">
        <v>252</v>
      </c>
      <c r="D8190">
        <v>49000</v>
      </c>
      <c r="E8190">
        <v>434</v>
      </c>
      <c r="F8190" s="3">
        <v>435.6820224407611</v>
      </c>
    </row>
    <row r="8191" spans="1:6">
      <c r="A8191">
        <v>23</v>
      </c>
      <c r="B8191">
        <v>-89.757999999999996</v>
      </c>
      <c r="C8191">
        <v>252</v>
      </c>
      <c r="D8191">
        <v>49000</v>
      </c>
      <c r="E8191">
        <v>438</v>
      </c>
      <c r="F8191" s="3">
        <v>398.10978557234006</v>
      </c>
    </row>
    <row r="8192" spans="1:6">
      <c r="A8192">
        <v>24</v>
      </c>
      <c r="B8192">
        <v>-89.641999999999996</v>
      </c>
      <c r="C8192">
        <v>252</v>
      </c>
      <c r="D8192">
        <v>49000</v>
      </c>
      <c r="E8192">
        <v>361</v>
      </c>
      <c r="F8192" s="3">
        <v>350.64625448677378</v>
      </c>
    </row>
    <row r="8193" spans="1:6">
      <c r="A8193">
        <v>25</v>
      </c>
      <c r="B8193">
        <v>-89.534999999999997</v>
      </c>
      <c r="C8193">
        <v>252</v>
      </c>
      <c r="D8193">
        <v>49000</v>
      </c>
      <c r="E8193">
        <v>298</v>
      </c>
      <c r="F8193" s="3">
        <v>302.42035358544547</v>
      </c>
    </row>
    <row r="8194" spans="1:6">
      <c r="A8194">
        <v>26</v>
      </c>
      <c r="B8194">
        <v>-89.43</v>
      </c>
      <c r="C8194">
        <v>252</v>
      </c>
      <c r="D8194">
        <v>49000</v>
      </c>
      <c r="E8194">
        <v>245</v>
      </c>
      <c r="F8194" s="3">
        <v>255.2773715401776</v>
      </c>
    </row>
    <row r="8195" spans="1:6">
      <c r="A8195">
        <v>27</v>
      </c>
      <c r="B8195">
        <v>-89.316000000000003</v>
      </c>
      <c r="C8195">
        <v>252</v>
      </c>
      <c r="D8195">
        <v>49000</v>
      </c>
      <c r="E8195">
        <v>188</v>
      </c>
      <c r="F8195" s="3">
        <v>208.17854376702263</v>
      </c>
    </row>
    <row r="8196" spans="1:6">
      <c r="A8196">
        <v>28</v>
      </c>
      <c r="B8196">
        <v>-89.195999999999998</v>
      </c>
      <c r="C8196">
        <v>252</v>
      </c>
      <c r="D8196">
        <v>49000</v>
      </c>
      <c r="E8196">
        <v>164</v>
      </c>
      <c r="F8196" s="3">
        <v>166.14032431894339</v>
      </c>
    </row>
    <row r="8197" spans="1:6">
      <c r="A8197">
        <v>29</v>
      </c>
      <c r="B8197">
        <v>-89.090999999999994</v>
      </c>
      <c r="C8197">
        <v>252</v>
      </c>
      <c r="D8197">
        <v>49000</v>
      </c>
      <c r="E8197">
        <v>119</v>
      </c>
      <c r="F8197" s="3">
        <v>136.79135723954627</v>
      </c>
    </row>
    <row r="8198" spans="1:6">
      <c r="A8198">
        <v>30</v>
      </c>
      <c r="B8198">
        <v>-88.971999999999994</v>
      </c>
      <c r="C8198">
        <v>252</v>
      </c>
      <c r="D8198">
        <v>49000</v>
      </c>
      <c r="E8198">
        <v>114</v>
      </c>
      <c r="F8198" s="3">
        <v>111.79633584000574</v>
      </c>
    </row>
    <row r="8199" spans="1:6">
      <c r="A8199">
        <v>31</v>
      </c>
      <c r="B8199">
        <v>-88.86</v>
      </c>
      <c r="C8199">
        <v>252</v>
      </c>
      <c r="D8199">
        <v>49000</v>
      </c>
      <c r="E8199">
        <v>111</v>
      </c>
      <c r="F8199" s="3">
        <v>95.31311738580473</v>
      </c>
    </row>
    <row r="8200" spans="1:6">
      <c r="A8200">
        <v>32</v>
      </c>
      <c r="B8200">
        <v>-88.751999999999995</v>
      </c>
      <c r="C8200">
        <v>252</v>
      </c>
      <c r="D8200">
        <v>49000</v>
      </c>
      <c r="E8200">
        <v>100</v>
      </c>
      <c r="F8200" s="3">
        <v>84.593522021699897</v>
      </c>
    </row>
    <row r="8201" spans="1:6">
      <c r="A8201" t="s">
        <v>0</v>
      </c>
    </row>
    <row r="8202" spans="1:6">
      <c r="A8202" t="s">
        <v>0</v>
      </c>
    </row>
    <row r="8203" spans="1:6">
      <c r="A8203" t="s">
        <v>0</v>
      </c>
    </row>
    <row r="8204" spans="1:6">
      <c r="A8204" t="s">
        <v>0</v>
      </c>
    </row>
    <row r="8205" spans="1:6">
      <c r="A8205" t="s">
        <v>301</v>
      </c>
    </row>
    <row r="8206" spans="1:6">
      <c r="A8206" t="s">
        <v>2</v>
      </c>
    </row>
    <row r="8207" spans="1:6">
      <c r="A8207" t="s">
        <v>3</v>
      </c>
    </row>
    <row r="8208" spans="1:6">
      <c r="A8208" t="s">
        <v>4</v>
      </c>
    </row>
    <row r="8209" spans="1:10">
      <c r="A8209" t="s">
        <v>5</v>
      </c>
    </row>
    <row r="8210" spans="1:10">
      <c r="A8210" t="s">
        <v>183</v>
      </c>
    </row>
    <row r="8211" spans="1:10">
      <c r="A8211" t="s">
        <v>7</v>
      </c>
    </row>
    <row r="8212" spans="1:10">
      <c r="A8212" t="s">
        <v>8</v>
      </c>
    </row>
    <row r="8213" spans="1:10">
      <c r="A8213" t="s">
        <v>9</v>
      </c>
    </row>
    <row r="8214" spans="1:10">
      <c r="A8214" t="s">
        <v>10</v>
      </c>
    </row>
    <row r="8215" spans="1:10">
      <c r="A8215" t="s">
        <v>11</v>
      </c>
    </row>
    <row r="8216" spans="1:10">
      <c r="A8216" t="s">
        <v>0</v>
      </c>
    </row>
    <row r="8217" spans="1:10">
      <c r="A8217" t="s">
        <v>0</v>
      </c>
    </row>
    <row r="8218" spans="1:10">
      <c r="A8218" t="s">
        <v>354</v>
      </c>
      <c r="B8218" t="s">
        <v>333</v>
      </c>
      <c r="C8218" t="s">
        <v>336</v>
      </c>
      <c r="D8218" t="s">
        <v>353</v>
      </c>
      <c r="E8218" t="s">
        <v>352</v>
      </c>
      <c r="F8218" t="s">
        <v>373</v>
      </c>
    </row>
    <row r="8219" spans="1:10">
      <c r="A8219">
        <v>1</v>
      </c>
      <c r="B8219">
        <v>-92.248000000000005</v>
      </c>
      <c r="C8219">
        <v>247</v>
      </c>
      <c r="D8219">
        <v>49000</v>
      </c>
      <c r="E8219">
        <v>53</v>
      </c>
      <c r="F8219" s="3">
        <v>65.185669373551136</v>
      </c>
      <c r="J8219" t="s">
        <v>550</v>
      </c>
    </row>
    <row r="8220" spans="1:10">
      <c r="A8220">
        <v>2</v>
      </c>
      <c r="B8220">
        <v>-92.138999999999996</v>
      </c>
      <c r="C8220">
        <v>247</v>
      </c>
      <c r="D8220">
        <v>49000</v>
      </c>
      <c r="E8220">
        <v>45</v>
      </c>
      <c r="F8220" s="3">
        <v>65.267453352307101</v>
      </c>
    </row>
    <row r="8221" spans="1:10">
      <c r="A8221">
        <v>3</v>
      </c>
      <c r="B8221">
        <v>-92.024000000000001</v>
      </c>
      <c r="C8221">
        <v>247</v>
      </c>
      <c r="D8221">
        <v>49000</v>
      </c>
      <c r="E8221">
        <v>54</v>
      </c>
      <c r="F8221" s="3">
        <v>65.461877513963429</v>
      </c>
    </row>
    <row r="8222" spans="1:10">
      <c r="A8222">
        <v>4</v>
      </c>
      <c r="B8222">
        <v>-91.912000000000006</v>
      </c>
      <c r="C8222">
        <v>247</v>
      </c>
      <c r="D8222">
        <v>49000</v>
      </c>
      <c r="E8222">
        <v>81</v>
      </c>
      <c r="F8222" s="3">
        <v>65.869899688908205</v>
      </c>
    </row>
    <row r="8223" spans="1:10">
      <c r="A8223">
        <v>5</v>
      </c>
      <c r="B8223">
        <v>-91.8</v>
      </c>
      <c r="C8223">
        <v>247</v>
      </c>
      <c r="D8223">
        <v>49000</v>
      </c>
      <c r="E8223">
        <v>68</v>
      </c>
      <c r="F8223" s="3">
        <v>66.69778398684916</v>
      </c>
    </row>
    <row r="8224" spans="1:10">
      <c r="A8224">
        <v>6</v>
      </c>
      <c r="B8224">
        <v>-91.694000000000003</v>
      </c>
      <c r="C8224">
        <v>247</v>
      </c>
      <c r="D8224">
        <v>49000</v>
      </c>
      <c r="E8224">
        <v>77</v>
      </c>
      <c r="F8224" s="3">
        <v>68.180397116913326</v>
      </c>
    </row>
    <row r="8225" spans="1:6">
      <c r="A8225">
        <v>7</v>
      </c>
      <c r="B8225">
        <v>-91.581000000000003</v>
      </c>
      <c r="C8225">
        <v>247</v>
      </c>
      <c r="D8225">
        <v>49000</v>
      </c>
      <c r="E8225">
        <v>79</v>
      </c>
      <c r="F8225" s="3">
        <v>71.044104203626844</v>
      </c>
    </row>
    <row r="8226" spans="1:6">
      <c r="A8226">
        <v>8</v>
      </c>
      <c r="B8226">
        <v>-91.465000000000003</v>
      </c>
      <c r="C8226">
        <v>247</v>
      </c>
      <c r="D8226">
        <v>49000</v>
      </c>
      <c r="E8226">
        <v>105</v>
      </c>
      <c r="F8226" s="3">
        <v>76.223452766394502</v>
      </c>
    </row>
    <row r="8227" spans="1:6">
      <c r="A8227">
        <v>9</v>
      </c>
      <c r="B8227">
        <v>-91.349000000000004</v>
      </c>
      <c r="C8227">
        <v>247</v>
      </c>
      <c r="D8227">
        <v>49000</v>
      </c>
      <c r="E8227">
        <v>93</v>
      </c>
      <c r="F8227" s="3">
        <v>84.901423318281488</v>
      </c>
    </row>
    <row r="8228" spans="1:6">
      <c r="A8228">
        <v>10</v>
      </c>
      <c r="B8228">
        <v>-91.233999999999995</v>
      </c>
      <c r="C8228">
        <v>247</v>
      </c>
      <c r="D8228">
        <v>49000</v>
      </c>
      <c r="E8228">
        <v>104</v>
      </c>
      <c r="F8228" s="3">
        <v>98.469286589581472</v>
      </c>
    </row>
    <row r="8229" spans="1:6">
      <c r="A8229">
        <v>11</v>
      </c>
      <c r="B8229">
        <v>-91.123999999999995</v>
      </c>
      <c r="C8229">
        <v>247</v>
      </c>
      <c r="D8229">
        <v>49000</v>
      </c>
      <c r="E8229">
        <v>133</v>
      </c>
      <c r="F8229" s="3">
        <v>117.5658220320414</v>
      </c>
    </row>
    <row r="8230" spans="1:6">
      <c r="A8230">
        <v>12</v>
      </c>
      <c r="B8230">
        <v>-91.009</v>
      </c>
      <c r="C8230">
        <v>247</v>
      </c>
      <c r="D8230">
        <v>49000</v>
      </c>
      <c r="E8230">
        <v>173</v>
      </c>
      <c r="F8230" s="3">
        <v>145.28657750276642</v>
      </c>
    </row>
    <row r="8231" spans="1:6">
      <c r="A8231">
        <v>13</v>
      </c>
      <c r="B8231">
        <v>-90.894999999999996</v>
      </c>
      <c r="C8231">
        <v>247</v>
      </c>
      <c r="D8231">
        <v>49000</v>
      </c>
      <c r="E8231">
        <v>187</v>
      </c>
      <c r="F8231" s="3">
        <v>181.31777450676577</v>
      </c>
    </row>
    <row r="8232" spans="1:6">
      <c r="A8232">
        <v>14</v>
      </c>
      <c r="B8232">
        <v>-90.787000000000006</v>
      </c>
      <c r="C8232">
        <v>247</v>
      </c>
      <c r="D8232">
        <v>49000</v>
      </c>
      <c r="E8232">
        <v>210</v>
      </c>
      <c r="F8232" s="3">
        <v>222.95071988449874</v>
      </c>
    </row>
    <row r="8233" spans="1:6">
      <c r="A8233">
        <v>15</v>
      </c>
      <c r="B8233">
        <v>-90.671999999999997</v>
      </c>
      <c r="C8233">
        <v>247</v>
      </c>
      <c r="D8233">
        <v>49000</v>
      </c>
      <c r="E8233">
        <v>234</v>
      </c>
      <c r="F8233" s="3">
        <v>273.42708798103797</v>
      </c>
    </row>
    <row r="8234" spans="1:6">
      <c r="A8234">
        <v>16</v>
      </c>
      <c r="B8234">
        <v>-90.555999999999997</v>
      </c>
      <c r="C8234">
        <v>247</v>
      </c>
      <c r="D8234">
        <v>49000</v>
      </c>
      <c r="E8234">
        <v>288</v>
      </c>
      <c r="F8234" s="3">
        <v>327.06809691750254</v>
      </c>
    </row>
    <row r="8235" spans="1:6">
      <c r="A8235">
        <v>17</v>
      </c>
      <c r="B8235">
        <v>-90.44</v>
      </c>
      <c r="C8235">
        <v>247</v>
      </c>
      <c r="D8235">
        <v>49000</v>
      </c>
      <c r="E8235">
        <v>386</v>
      </c>
      <c r="F8235" s="3">
        <v>378.14654386317238</v>
      </c>
    </row>
    <row r="8236" spans="1:6">
      <c r="A8236">
        <v>18</v>
      </c>
      <c r="B8236">
        <v>-90.325000000000003</v>
      </c>
      <c r="C8236">
        <v>247</v>
      </c>
      <c r="D8236">
        <v>49000</v>
      </c>
      <c r="E8236">
        <v>425</v>
      </c>
      <c r="F8236" s="3">
        <v>420.27674406377355</v>
      </c>
    </row>
    <row r="8237" spans="1:6">
      <c r="A8237">
        <v>19</v>
      </c>
      <c r="B8237">
        <v>-90.218999999999994</v>
      </c>
      <c r="C8237">
        <v>247</v>
      </c>
      <c r="D8237">
        <v>49000</v>
      </c>
      <c r="E8237">
        <v>460</v>
      </c>
      <c r="F8237" s="3">
        <v>446.79177655106537</v>
      </c>
    </row>
    <row r="8238" spans="1:6">
      <c r="A8238">
        <v>20</v>
      </c>
      <c r="B8238">
        <v>-90.105999999999995</v>
      </c>
      <c r="C8238">
        <v>247</v>
      </c>
      <c r="D8238">
        <v>49000</v>
      </c>
      <c r="E8238">
        <v>480</v>
      </c>
      <c r="F8238" s="3">
        <v>458.36273941218036</v>
      </c>
    </row>
    <row r="8239" spans="1:6">
      <c r="A8239">
        <v>21</v>
      </c>
      <c r="B8239">
        <v>-89.991</v>
      </c>
      <c r="C8239">
        <v>247</v>
      </c>
      <c r="D8239">
        <v>49000</v>
      </c>
      <c r="E8239">
        <v>443</v>
      </c>
      <c r="F8239" s="3">
        <v>450.8509367960786</v>
      </c>
    </row>
    <row r="8240" spans="1:6">
      <c r="A8240">
        <v>22</v>
      </c>
      <c r="B8240">
        <v>-89.876999999999995</v>
      </c>
      <c r="C8240">
        <v>247</v>
      </c>
      <c r="D8240">
        <v>49000</v>
      </c>
      <c r="E8240">
        <v>497</v>
      </c>
      <c r="F8240" s="3">
        <v>425.28244292783535</v>
      </c>
    </row>
    <row r="8241" spans="1:6">
      <c r="A8241">
        <v>23</v>
      </c>
      <c r="B8241">
        <v>-89.757999999999996</v>
      </c>
      <c r="C8241">
        <v>247</v>
      </c>
      <c r="D8241">
        <v>49000</v>
      </c>
      <c r="E8241">
        <v>362</v>
      </c>
      <c r="F8241" s="3">
        <v>383.23891398838288</v>
      </c>
    </row>
    <row r="8242" spans="1:6">
      <c r="A8242">
        <v>24</v>
      </c>
      <c r="B8242">
        <v>-89.641999999999996</v>
      </c>
      <c r="C8242">
        <v>247</v>
      </c>
      <c r="D8242">
        <v>49000</v>
      </c>
      <c r="E8242">
        <v>344</v>
      </c>
      <c r="F8242" s="3">
        <v>332.79486928306824</v>
      </c>
    </row>
    <row r="8243" spans="1:6">
      <c r="A8243">
        <v>25</v>
      </c>
      <c r="B8243">
        <v>-89.534999999999997</v>
      </c>
      <c r="C8243">
        <v>247</v>
      </c>
      <c r="D8243">
        <v>49000</v>
      </c>
      <c r="E8243">
        <v>272</v>
      </c>
      <c r="F8243" s="3">
        <v>283.29678363828913</v>
      </c>
    </row>
    <row r="8244" spans="1:6">
      <c r="A8244">
        <v>26</v>
      </c>
      <c r="B8244">
        <v>-89.43</v>
      </c>
      <c r="C8244">
        <v>247</v>
      </c>
      <c r="D8244">
        <v>49000</v>
      </c>
      <c r="E8244">
        <v>233</v>
      </c>
      <c r="F8244" s="3">
        <v>236.26033492968298</v>
      </c>
    </row>
    <row r="8245" spans="1:6">
      <c r="A8245">
        <v>27</v>
      </c>
      <c r="B8245">
        <v>-89.316000000000003</v>
      </c>
      <c r="C8245">
        <v>247</v>
      </c>
      <c r="D8245">
        <v>49000</v>
      </c>
      <c r="E8245">
        <v>178</v>
      </c>
      <c r="F8245" s="3">
        <v>190.52485956647539</v>
      </c>
    </row>
    <row r="8246" spans="1:6">
      <c r="A8246">
        <v>28</v>
      </c>
      <c r="B8246">
        <v>-89.195999999999998</v>
      </c>
      <c r="C8246">
        <v>247</v>
      </c>
      <c r="D8246">
        <v>49000</v>
      </c>
      <c r="E8246">
        <v>150</v>
      </c>
      <c r="F8246" s="3">
        <v>150.83675198489681</v>
      </c>
    </row>
    <row r="8247" spans="1:6">
      <c r="A8247">
        <v>29</v>
      </c>
      <c r="B8247">
        <v>-89.090999999999994</v>
      </c>
      <c r="C8247">
        <v>247</v>
      </c>
      <c r="D8247">
        <v>49000</v>
      </c>
      <c r="E8247">
        <v>112</v>
      </c>
      <c r="F8247" s="3">
        <v>123.87403894381983</v>
      </c>
    </row>
    <row r="8248" spans="1:6">
      <c r="A8248">
        <v>30</v>
      </c>
      <c r="B8248">
        <v>-88.971999999999994</v>
      </c>
      <c r="C8248">
        <v>247</v>
      </c>
      <c r="D8248">
        <v>49000</v>
      </c>
      <c r="E8248">
        <v>111</v>
      </c>
      <c r="F8248" s="3">
        <v>101.52961039463516</v>
      </c>
    </row>
    <row r="8249" spans="1:6">
      <c r="A8249">
        <v>31</v>
      </c>
      <c r="B8249">
        <v>-88.86</v>
      </c>
      <c r="C8249">
        <v>247</v>
      </c>
      <c r="D8249">
        <v>49000</v>
      </c>
      <c r="E8249">
        <v>81</v>
      </c>
      <c r="F8249" s="3">
        <v>87.217902733920511</v>
      </c>
    </row>
    <row r="8250" spans="1:6">
      <c r="A8250">
        <v>32</v>
      </c>
      <c r="B8250">
        <v>-88.751999999999995</v>
      </c>
      <c r="C8250">
        <v>247</v>
      </c>
      <c r="D8250">
        <v>49000</v>
      </c>
      <c r="E8250">
        <v>90</v>
      </c>
      <c r="F8250" s="3">
        <v>78.173252803378631</v>
      </c>
    </row>
    <row r="8251" spans="1:6">
      <c r="A8251" t="s">
        <v>0</v>
      </c>
    </row>
    <row r="8252" spans="1:6">
      <c r="A8252" t="s">
        <v>0</v>
      </c>
    </row>
    <row r="8253" spans="1:6">
      <c r="A8253" t="s">
        <v>0</v>
      </c>
    </row>
    <row r="8254" spans="1:6">
      <c r="A8254" t="s">
        <v>0</v>
      </c>
    </row>
    <row r="8255" spans="1:6">
      <c r="A8255" t="s">
        <v>302</v>
      </c>
    </row>
    <row r="8256" spans="1:6">
      <c r="A8256" t="s">
        <v>2</v>
      </c>
    </row>
    <row r="8257" spans="1:10">
      <c r="A8257" t="s">
        <v>3</v>
      </c>
    </row>
    <row r="8258" spans="1:10">
      <c r="A8258" t="s">
        <v>4</v>
      </c>
    </row>
    <row r="8259" spans="1:10">
      <c r="A8259" t="s">
        <v>5</v>
      </c>
    </row>
    <row r="8260" spans="1:10">
      <c r="A8260" t="s">
        <v>181</v>
      </c>
    </row>
    <row r="8261" spans="1:10">
      <c r="A8261" t="s">
        <v>7</v>
      </c>
    </row>
    <row r="8262" spans="1:10">
      <c r="A8262" t="s">
        <v>8</v>
      </c>
    </row>
    <row r="8263" spans="1:10">
      <c r="A8263" t="s">
        <v>9</v>
      </c>
    </row>
    <row r="8264" spans="1:10">
      <c r="A8264" t="s">
        <v>10</v>
      </c>
    </row>
    <row r="8265" spans="1:10">
      <c r="A8265" t="s">
        <v>11</v>
      </c>
    </row>
    <row r="8266" spans="1:10">
      <c r="A8266" t="s">
        <v>0</v>
      </c>
    </row>
    <row r="8267" spans="1:10">
      <c r="A8267" t="s">
        <v>0</v>
      </c>
    </row>
    <row r="8268" spans="1:10">
      <c r="A8268" t="s">
        <v>354</v>
      </c>
      <c r="B8268" t="s">
        <v>333</v>
      </c>
      <c r="C8268" t="s">
        <v>336</v>
      </c>
      <c r="D8268" t="s">
        <v>353</v>
      </c>
      <c r="E8268" t="s">
        <v>352</v>
      </c>
      <c r="F8268" t="s">
        <v>373</v>
      </c>
    </row>
    <row r="8269" spans="1:10">
      <c r="A8269">
        <v>1</v>
      </c>
      <c r="B8269">
        <v>-92.248000000000005</v>
      </c>
      <c r="C8269">
        <v>241</v>
      </c>
      <c r="D8269">
        <v>49000</v>
      </c>
      <c r="E8269">
        <v>38</v>
      </c>
      <c r="F8269" s="3">
        <v>58.80392672815406</v>
      </c>
      <c r="J8269" t="s">
        <v>551</v>
      </c>
    </row>
    <row r="8270" spans="1:10">
      <c r="A8270">
        <v>2</v>
      </c>
      <c r="B8270">
        <v>-92.138999999999996</v>
      </c>
      <c r="C8270">
        <v>241</v>
      </c>
      <c r="D8270">
        <v>49000</v>
      </c>
      <c r="E8270">
        <v>42</v>
      </c>
      <c r="F8270" s="3">
        <v>58.889335021918662</v>
      </c>
    </row>
    <row r="8271" spans="1:10">
      <c r="A8271">
        <v>3</v>
      </c>
      <c r="B8271">
        <v>-92.024000000000001</v>
      </c>
      <c r="C8271">
        <v>241</v>
      </c>
      <c r="D8271">
        <v>49000</v>
      </c>
      <c r="E8271">
        <v>72</v>
      </c>
      <c r="F8271" s="3">
        <v>59.086849400303954</v>
      </c>
    </row>
    <row r="8272" spans="1:10">
      <c r="A8272">
        <v>4</v>
      </c>
      <c r="B8272">
        <v>-91.912000000000006</v>
      </c>
      <c r="C8272">
        <v>241</v>
      </c>
      <c r="D8272">
        <v>49000</v>
      </c>
      <c r="E8272">
        <v>70</v>
      </c>
      <c r="F8272" s="3">
        <v>59.490380753119517</v>
      </c>
    </row>
    <row r="8273" spans="1:6">
      <c r="A8273">
        <v>5</v>
      </c>
      <c r="B8273">
        <v>-91.8</v>
      </c>
      <c r="C8273">
        <v>241</v>
      </c>
      <c r="D8273">
        <v>49000</v>
      </c>
      <c r="E8273">
        <v>79</v>
      </c>
      <c r="F8273" s="3">
        <v>60.288335429213333</v>
      </c>
    </row>
    <row r="8274" spans="1:6">
      <c r="A8274">
        <v>6</v>
      </c>
      <c r="B8274">
        <v>-91.694000000000003</v>
      </c>
      <c r="C8274">
        <v>241</v>
      </c>
      <c r="D8274">
        <v>49000</v>
      </c>
      <c r="E8274">
        <v>77</v>
      </c>
      <c r="F8274" s="3">
        <v>61.683216538490278</v>
      </c>
    </row>
    <row r="8275" spans="1:6">
      <c r="A8275">
        <v>7</v>
      </c>
      <c r="B8275">
        <v>-91.581000000000003</v>
      </c>
      <c r="C8275">
        <v>241</v>
      </c>
      <c r="D8275">
        <v>49000</v>
      </c>
      <c r="E8275">
        <v>59</v>
      </c>
      <c r="F8275" s="3">
        <v>64.314019228763399</v>
      </c>
    </row>
    <row r="8276" spans="1:6">
      <c r="A8276">
        <v>8</v>
      </c>
      <c r="B8276">
        <v>-91.465000000000003</v>
      </c>
      <c r="C8276">
        <v>241</v>
      </c>
      <c r="D8276">
        <v>49000</v>
      </c>
      <c r="E8276">
        <v>78</v>
      </c>
      <c r="F8276" s="3">
        <v>68.959001953215989</v>
      </c>
    </row>
    <row r="8277" spans="1:6">
      <c r="A8277">
        <v>9</v>
      </c>
      <c r="B8277">
        <v>-91.349000000000004</v>
      </c>
      <c r="C8277">
        <v>241</v>
      </c>
      <c r="D8277">
        <v>49000</v>
      </c>
      <c r="E8277">
        <v>85</v>
      </c>
      <c r="F8277" s="3">
        <v>76.56024799739005</v>
      </c>
    </row>
    <row r="8278" spans="1:6">
      <c r="A8278">
        <v>10</v>
      </c>
      <c r="B8278">
        <v>-91.233999999999995</v>
      </c>
      <c r="C8278">
        <v>241</v>
      </c>
      <c r="D8278">
        <v>49000</v>
      </c>
      <c r="E8278">
        <v>94</v>
      </c>
      <c r="F8278" s="3">
        <v>88.176742105842237</v>
      </c>
    </row>
    <row r="8279" spans="1:6">
      <c r="A8279">
        <v>11</v>
      </c>
      <c r="B8279">
        <v>-91.123999999999995</v>
      </c>
      <c r="C8279">
        <v>241</v>
      </c>
      <c r="D8279">
        <v>49000</v>
      </c>
      <c r="E8279">
        <v>106</v>
      </c>
      <c r="F8279" s="3">
        <v>104.17700229235523</v>
      </c>
    </row>
    <row r="8280" spans="1:6">
      <c r="A8280">
        <v>12</v>
      </c>
      <c r="B8280">
        <v>-91.009</v>
      </c>
      <c r="C8280">
        <v>241</v>
      </c>
      <c r="D8280">
        <v>49000</v>
      </c>
      <c r="E8280">
        <v>140</v>
      </c>
      <c r="F8280" s="3">
        <v>126.91314145216244</v>
      </c>
    </row>
    <row r="8281" spans="1:6">
      <c r="A8281">
        <v>13</v>
      </c>
      <c r="B8281">
        <v>-90.894999999999996</v>
      </c>
      <c r="C8281">
        <v>241</v>
      </c>
      <c r="D8281">
        <v>49000</v>
      </c>
      <c r="E8281">
        <v>164</v>
      </c>
      <c r="F8281" s="3">
        <v>155.83877029213468</v>
      </c>
    </row>
    <row r="8282" spans="1:6">
      <c r="A8282">
        <v>14</v>
      </c>
      <c r="B8282">
        <v>-90.787000000000006</v>
      </c>
      <c r="C8282">
        <v>241</v>
      </c>
      <c r="D8282">
        <v>49000</v>
      </c>
      <c r="E8282">
        <v>171</v>
      </c>
      <c r="F8282" s="3">
        <v>188.57103193324343</v>
      </c>
    </row>
    <row r="8283" spans="1:6">
      <c r="A8283">
        <v>15</v>
      </c>
      <c r="B8283">
        <v>-90.671999999999997</v>
      </c>
      <c r="C8283">
        <v>241</v>
      </c>
      <c r="D8283">
        <v>49000</v>
      </c>
      <c r="E8283">
        <v>222</v>
      </c>
      <c r="F8283" s="3">
        <v>227.40399549668845</v>
      </c>
    </row>
    <row r="8284" spans="1:6">
      <c r="A8284">
        <v>16</v>
      </c>
      <c r="B8284">
        <v>-90.555999999999997</v>
      </c>
      <c r="C8284">
        <v>241</v>
      </c>
      <c r="D8284">
        <v>49000</v>
      </c>
      <c r="E8284">
        <v>242</v>
      </c>
      <c r="F8284" s="3">
        <v>267.68278359648065</v>
      </c>
    </row>
    <row r="8285" spans="1:6">
      <c r="A8285">
        <v>17</v>
      </c>
      <c r="B8285">
        <v>-90.44</v>
      </c>
      <c r="C8285">
        <v>241</v>
      </c>
      <c r="D8285">
        <v>49000</v>
      </c>
      <c r="E8285">
        <v>302</v>
      </c>
      <c r="F8285" s="3">
        <v>304.95342886476072</v>
      </c>
    </row>
    <row r="8286" spans="1:6">
      <c r="A8286">
        <v>18</v>
      </c>
      <c r="B8286">
        <v>-90.325000000000003</v>
      </c>
      <c r="C8286">
        <v>241</v>
      </c>
      <c r="D8286">
        <v>49000</v>
      </c>
      <c r="E8286">
        <v>314</v>
      </c>
      <c r="F8286" s="3">
        <v>334.50621228517446</v>
      </c>
    </row>
    <row r="8287" spans="1:6">
      <c r="A8287">
        <v>19</v>
      </c>
      <c r="B8287">
        <v>-90.218999999999994</v>
      </c>
      <c r="C8287">
        <v>241</v>
      </c>
      <c r="D8287">
        <v>49000</v>
      </c>
      <c r="E8287">
        <v>376</v>
      </c>
      <c r="F8287" s="3">
        <v>351.8364911383311</v>
      </c>
    </row>
    <row r="8288" spans="1:6">
      <c r="A8288">
        <v>20</v>
      </c>
      <c r="B8288">
        <v>-90.105999999999995</v>
      </c>
      <c r="C8288">
        <v>241</v>
      </c>
      <c r="D8288">
        <v>49000</v>
      </c>
      <c r="E8288">
        <v>393</v>
      </c>
      <c r="F8288" s="3">
        <v>357.45359579902259</v>
      </c>
    </row>
    <row r="8289" spans="1:6">
      <c r="A8289">
        <v>21</v>
      </c>
      <c r="B8289">
        <v>-89.991</v>
      </c>
      <c r="C8289">
        <v>241</v>
      </c>
      <c r="D8289">
        <v>49000</v>
      </c>
      <c r="E8289">
        <v>350</v>
      </c>
      <c r="F8289" s="3">
        <v>348.79692963779303</v>
      </c>
    </row>
    <row r="8290" spans="1:6">
      <c r="A8290">
        <v>22</v>
      </c>
      <c r="B8290">
        <v>-89.876999999999995</v>
      </c>
      <c r="C8290">
        <v>241</v>
      </c>
      <c r="D8290">
        <v>49000</v>
      </c>
      <c r="E8290">
        <v>327</v>
      </c>
      <c r="F8290" s="3">
        <v>327.12147198165735</v>
      </c>
    </row>
    <row r="8291" spans="1:6">
      <c r="A8291">
        <v>23</v>
      </c>
      <c r="B8291">
        <v>-89.757999999999996</v>
      </c>
      <c r="C8291">
        <v>241</v>
      </c>
      <c r="D8291">
        <v>49000</v>
      </c>
      <c r="E8291">
        <v>318</v>
      </c>
      <c r="F8291" s="3">
        <v>293.79205394558147</v>
      </c>
    </row>
    <row r="8292" spans="1:6">
      <c r="A8292">
        <v>24</v>
      </c>
      <c r="B8292">
        <v>-89.641999999999996</v>
      </c>
      <c r="C8292">
        <v>241</v>
      </c>
      <c r="D8292">
        <v>49000</v>
      </c>
      <c r="E8292">
        <v>258</v>
      </c>
      <c r="F8292" s="3">
        <v>255.08774358179954</v>
      </c>
    </row>
    <row r="8293" spans="1:6">
      <c r="A8293">
        <v>25</v>
      </c>
      <c r="B8293">
        <v>-89.534999999999997</v>
      </c>
      <c r="C8293">
        <v>241</v>
      </c>
      <c r="D8293">
        <v>49000</v>
      </c>
      <c r="E8293">
        <v>208</v>
      </c>
      <c r="F8293" s="3">
        <v>217.84800444758858</v>
      </c>
    </row>
    <row r="8294" spans="1:6">
      <c r="A8294">
        <v>26</v>
      </c>
      <c r="B8294">
        <v>-89.43</v>
      </c>
      <c r="C8294">
        <v>241</v>
      </c>
      <c r="D8294">
        <v>49000</v>
      </c>
      <c r="E8294">
        <v>170</v>
      </c>
      <c r="F8294" s="3">
        <v>182.93360053980805</v>
      </c>
    </row>
    <row r="8295" spans="1:6">
      <c r="A8295">
        <v>27</v>
      </c>
      <c r="B8295">
        <v>-89.316000000000003</v>
      </c>
      <c r="C8295">
        <v>241</v>
      </c>
      <c r="D8295">
        <v>49000</v>
      </c>
      <c r="E8295">
        <v>123</v>
      </c>
      <c r="F8295" s="3">
        <v>149.34119051459948</v>
      </c>
    </row>
    <row r="8296" spans="1:6">
      <c r="A8296">
        <v>28</v>
      </c>
      <c r="B8296">
        <v>-89.195999999999998</v>
      </c>
      <c r="C8296">
        <v>241</v>
      </c>
      <c r="D8296">
        <v>49000</v>
      </c>
      <c r="E8296">
        <v>139</v>
      </c>
      <c r="F8296" s="3">
        <v>120.44153901398963</v>
      </c>
    </row>
    <row r="8297" spans="1:6">
      <c r="A8297">
        <v>29</v>
      </c>
      <c r="B8297">
        <v>-89.090999999999994</v>
      </c>
      <c r="C8297">
        <v>241</v>
      </c>
      <c r="D8297">
        <v>49000</v>
      </c>
      <c r="E8297">
        <v>106</v>
      </c>
      <c r="F8297" s="3">
        <v>100.93336809911196</v>
      </c>
    </row>
    <row r="8298" spans="1:6">
      <c r="A8298">
        <v>30</v>
      </c>
      <c r="B8298">
        <v>-88.971999999999994</v>
      </c>
      <c r="C8298">
        <v>241</v>
      </c>
      <c r="D8298">
        <v>49000</v>
      </c>
      <c r="E8298">
        <v>88</v>
      </c>
      <c r="F8298" s="3">
        <v>84.841737901462167</v>
      </c>
    </row>
    <row r="8299" spans="1:6">
      <c r="A8299">
        <v>31</v>
      </c>
      <c r="B8299">
        <v>-88.86</v>
      </c>
      <c r="C8299">
        <v>241</v>
      </c>
      <c r="D8299">
        <v>49000</v>
      </c>
      <c r="E8299">
        <v>87</v>
      </c>
      <c r="F8299" s="3">
        <v>74.569918134295278</v>
      </c>
    </row>
    <row r="8300" spans="1:6">
      <c r="A8300">
        <v>32</v>
      </c>
      <c r="B8300">
        <v>-88.751999999999995</v>
      </c>
      <c r="C8300">
        <v>241</v>
      </c>
      <c r="D8300">
        <v>49000</v>
      </c>
      <c r="E8300">
        <v>60</v>
      </c>
      <c r="F8300" s="3">
        <v>68.09106553104894</v>
      </c>
    </row>
    <row r="8301" spans="1:6">
      <c r="A8301" t="s">
        <v>0</v>
      </c>
    </row>
    <row r="8302" spans="1:6">
      <c r="A8302" t="s">
        <v>0</v>
      </c>
    </row>
    <row r="8303" spans="1:6">
      <c r="A8303" t="s">
        <v>0</v>
      </c>
    </row>
    <row r="8304" spans="1:6">
      <c r="A8304" t="s">
        <v>0</v>
      </c>
    </row>
    <row r="8305" spans="1:10">
      <c r="A8305" t="s">
        <v>303</v>
      </c>
    </row>
    <row r="8306" spans="1:10">
      <c r="A8306" t="s">
        <v>2</v>
      </c>
    </row>
    <row r="8307" spans="1:10">
      <c r="A8307" t="s">
        <v>3</v>
      </c>
    </row>
    <row r="8308" spans="1:10">
      <c r="A8308" t="s">
        <v>4</v>
      </c>
    </row>
    <row r="8309" spans="1:10">
      <c r="A8309" t="s">
        <v>5</v>
      </c>
    </row>
    <row r="8310" spans="1:10">
      <c r="A8310" t="s">
        <v>179</v>
      </c>
    </row>
    <row r="8311" spans="1:10">
      <c r="A8311" t="s">
        <v>7</v>
      </c>
    </row>
    <row r="8312" spans="1:10">
      <c r="A8312" t="s">
        <v>8</v>
      </c>
    </row>
    <row r="8313" spans="1:10">
      <c r="A8313" t="s">
        <v>9</v>
      </c>
    </row>
    <row r="8314" spans="1:10">
      <c r="A8314" t="s">
        <v>10</v>
      </c>
    </row>
    <row r="8315" spans="1:10">
      <c r="A8315" t="s">
        <v>11</v>
      </c>
    </row>
    <row r="8316" spans="1:10">
      <c r="A8316" t="s">
        <v>0</v>
      </c>
    </row>
    <row r="8317" spans="1:10">
      <c r="A8317" t="s">
        <v>0</v>
      </c>
    </row>
    <row r="8318" spans="1:10">
      <c r="A8318" t="s">
        <v>354</v>
      </c>
      <c r="B8318" t="s">
        <v>333</v>
      </c>
      <c r="C8318" t="s">
        <v>336</v>
      </c>
      <c r="D8318" t="s">
        <v>353</v>
      </c>
      <c r="E8318" t="s">
        <v>352</v>
      </c>
      <c r="F8318" t="s">
        <v>373</v>
      </c>
    </row>
    <row r="8319" spans="1:10">
      <c r="A8319">
        <v>1</v>
      </c>
      <c r="B8319">
        <v>-92.248000000000005</v>
      </c>
      <c r="C8319">
        <v>244</v>
      </c>
      <c r="D8319">
        <v>49000</v>
      </c>
      <c r="E8319">
        <v>55</v>
      </c>
      <c r="F8319" s="3">
        <v>59.148300298053151</v>
      </c>
      <c r="J8319" t="s">
        <v>552</v>
      </c>
    </row>
    <row r="8320" spans="1:10">
      <c r="A8320">
        <v>2</v>
      </c>
      <c r="B8320">
        <v>-92.138999999999996</v>
      </c>
      <c r="C8320">
        <v>244</v>
      </c>
      <c r="D8320">
        <v>49000</v>
      </c>
      <c r="E8320">
        <v>45</v>
      </c>
      <c r="F8320" s="3">
        <v>59.291677251787164</v>
      </c>
    </row>
    <row r="8321" spans="1:6">
      <c r="A8321">
        <v>3</v>
      </c>
      <c r="B8321">
        <v>-92.024000000000001</v>
      </c>
      <c r="C8321">
        <v>244</v>
      </c>
      <c r="D8321">
        <v>49000</v>
      </c>
      <c r="E8321">
        <v>50</v>
      </c>
      <c r="F8321" s="3">
        <v>59.593472817285978</v>
      </c>
    </row>
    <row r="8322" spans="1:6">
      <c r="A8322">
        <v>4</v>
      </c>
      <c r="B8322">
        <v>-91.912000000000006</v>
      </c>
      <c r="C8322">
        <v>244</v>
      </c>
      <c r="D8322">
        <v>49000</v>
      </c>
      <c r="E8322">
        <v>55</v>
      </c>
      <c r="F8322" s="3">
        <v>60.157990014681872</v>
      </c>
    </row>
    <row r="8323" spans="1:6">
      <c r="A8323">
        <v>5</v>
      </c>
      <c r="B8323">
        <v>-91.8</v>
      </c>
      <c r="C8323">
        <v>244</v>
      </c>
      <c r="D8323">
        <v>49000</v>
      </c>
      <c r="E8323">
        <v>61</v>
      </c>
      <c r="F8323" s="3">
        <v>61.187311014518208</v>
      </c>
    </row>
    <row r="8324" spans="1:6">
      <c r="A8324">
        <v>6</v>
      </c>
      <c r="B8324">
        <v>-91.694000000000003</v>
      </c>
      <c r="C8324">
        <v>244</v>
      </c>
      <c r="D8324">
        <v>49000</v>
      </c>
      <c r="E8324">
        <v>75</v>
      </c>
      <c r="F8324" s="3">
        <v>62.860538688370625</v>
      </c>
    </row>
    <row r="8325" spans="1:6">
      <c r="A8325">
        <v>7</v>
      </c>
      <c r="B8325">
        <v>-91.581000000000003</v>
      </c>
      <c r="C8325">
        <v>244</v>
      </c>
      <c r="D8325">
        <v>49000</v>
      </c>
      <c r="E8325">
        <v>66</v>
      </c>
      <c r="F8325" s="3">
        <v>65.809604538615915</v>
      </c>
    </row>
    <row r="8326" spans="1:6">
      <c r="A8326">
        <v>8</v>
      </c>
      <c r="B8326">
        <v>-91.465000000000003</v>
      </c>
      <c r="C8326">
        <v>244</v>
      </c>
      <c r="D8326">
        <v>49000</v>
      </c>
      <c r="E8326">
        <v>89</v>
      </c>
      <c r="F8326" s="3">
        <v>70.693131756477626</v>
      </c>
    </row>
    <row r="8327" spans="1:6">
      <c r="A8327">
        <v>9</v>
      </c>
      <c r="B8327">
        <v>-91.349000000000004</v>
      </c>
      <c r="C8327">
        <v>244</v>
      </c>
      <c r="D8327">
        <v>49000</v>
      </c>
      <c r="E8327">
        <v>94</v>
      </c>
      <c r="F8327" s="3">
        <v>78.23412057443592</v>
      </c>
    </row>
    <row r="8328" spans="1:6">
      <c r="A8328">
        <v>10</v>
      </c>
      <c r="B8328">
        <v>-91.233999999999995</v>
      </c>
      <c r="C8328">
        <v>244</v>
      </c>
      <c r="D8328">
        <v>49000</v>
      </c>
      <c r="E8328">
        <v>97</v>
      </c>
      <c r="F8328" s="3">
        <v>89.186755595667066</v>
      </c>
    </row>
    <row r="8329" spans="1:6">
      <c r="A8329">
        <v>11</v>
      </c>
      <c r="B8329">
        <v>-91.123999999999995</v>
      </c>
      <c r="C8329">
        <v>244</v>
      </c>
      <c r="D8329">
        <v>49000</v>
      </c>
      <c r="E8329">
        <v>124</v>
      </c>
      <c r="F8329" s="3">
        <v>103.64083573653876</v>
      </c>
    </row>
    <row r="8330" spans="1:6">
      <c r="A8330">
        <v>12</v>
      </c>
      <c r="B8330">
        <v>-91.009</v>
      </c>
      <c r="C8330">
        <v>244</v>
      </c>
      <c r="D8330">
        <v>49000</v>
      </c>
      <c r="E8330">
        <v>112</v>
      </c>
      <c r="F8330" s="3">
        <v>123.45248368773396</v>
      </c>
    </row>
    <row r="8331" spans="1:6">
      <c r="A8331">
        <v>13</v>
      </c>
      <c r="B8331">
        <v>-90.894999999999996</v>
      </c>
      <c r="C8331">
        <v>244</v>
      </c>
      <c r="D8331">
        <v>49000</v>
      </c>
      <c r="E8331">
        <v>152</v>
      </c>
      <c r="F8331" s="3">
        <v>147.93061444166787</v>
      </c>
    </row>
    <row r="8332" spans="1:6">
      <c r="A8332">
        <v>14</v>
      </c>
      <c r="B8332">
        <v>-90.787000000000006</v>
      </c>
      <c r="C8332">
        <v>244</v>
      </c>
      <c r="D8332">
        <v>49000</v>
      </c>
      <c r="E8332">
        <v>168</v>
      </c>
      <c r="F8332" s="3">
        <v>175.0598340224299</v>
      </c>
    </row>
    <row r="8333" spans="1:6">
      <c r="A8333">
        <v>15</v>
      </c>
      <c r="B8333">
        <v>-90.671999999999997</v>
      </c>
      <c r="C8333">
        <v>244</v>
      </c>
      <c r="D8333">
        <v>49000</v>
      </c>
      <c r="E8333">
        <v>187</v>
      </c>
      <c r="F8333" s="3">
        <v>206.84580531854184</v>
      </c>
    </row>
    <row r="8334" spans="1:6">
      <c r="A8334">
        <v>16</v>
      </c>
      <c r="B8334">
        <v>-90.555999999999997</v>
      </c>
      <c r="C8334">
        <v>244</v>
      </c>
      <c r="D8334">
        <v>49000</v>
      </c>
      <c r="E8334">
        <v>204</v>
      </c>
      <c r="F8334" s="3">
        <v>239.73463305588385</v>
      </c>
    </row>
    <row r="8335" spans="1:6">
      <c r="A8335">
        <v>17</v>
      </c>
      <c r="B8335">
        <v>-90.44</v>
      </c>
      <c r="C8335">
        <v>244</v>
      </c>
      <c r="D8335">
        <v>49000</v>
      </c>
      <c r="E8335">
        <v>293</v>
      </c>
      <c r="F8335" s="3">
        <v>270.53475711652726</v>
      </c>
    </row>
    <row r="8336" spans="1:6">
      <c r="A8336">
        <v>18</v>
      </c>
      <c r="B8336">
        <v>-90.325000000000003</v>
      </c>
      <c r="C8336">
        <v>244</v>
      </c>
      <c r="D8336">
        <v>49000</v>
      </c>
      <c r="E8336">
        <v>307</v>
      </c>
      <c r="F8336" s="3">
        <v>295.85550726705617</v>
      </c>
    </row>
    <row r="8337" spans="1:6">
      <c r="A8337">
        <v>19</v>
      </c>
      <c r="B8337">
        <v>-90.218999999999994</v>
      </c>
      <c r="C8337">
        <v>244</v>
      </c>
      <c r="D8337">
        <v>49000</v>
      </c>
      <c r="E8337">
        <v>318</v>
      </c>
      <c r="F8337" s="3">
        <v>312.10235405585337</v>
      </c>
    </row>
    <row r="8338" spans="1:6">
      <c r="A8338">
        <v>20</v>
      </c>
      <c r="B8338">
        <v>-90.105999999999995</v>
      </c>
      <c r="C8338">
        <v>244</v>
      </c>
      <c r="D8338">
        <v>49000</v>
      </c>
      <c r="E8338">
        <v>331</v>
      </c>
      <c r="F8338" s="3">
        <v>319.99824578381487</v>
      </c>
    </row>
    <row r="8339" spans="1:6">
      <c r="A8339">
        <v>21</v>
      </c>
      <c r="B8339">
        <v>-89.991</v>
      </c>
      <c r="C8339">
        <v>244</v>
      </c>
      <c r="D8339">
        <v>49000</v>
      </c>
      <c r="E8339">
        <v>311</v>
      </c>
      <c r="F8339" s="3">
        <v>317.11119388465181</v>
      </c>
    </row>
    <row r="8340" spans="1:6">
      <c r="A8340">
        <v>22</v>
      </c>
      <c r="B8340">
        <v>-89.876999999999995</v>
      </c>
      <c r="C8340">
        <v>244</v>
      </c>
      <c r="D8340">
        <v>49000</v>
      </c>
      <c r="E8340">
        <v>309</v>
      </c>
      <c r="F8340" s="3">
        <v>303.73151295333275</v>
      </c>
    </row>
    <row r="8341" spans="1:6">
      <c r="A8341">
        <v>23</v>
      </c>
      <c r="B8341">
        <v>-89.757999999999996</v>
      </c>
      <c r="C8341">
        <v>244</v>
      </c>
      <c r="D8341">
        <v>49000</v>
      </c>
      <c r="E8341">
        <v>308</v>
      </c>
      <c r="F8341" s="3">
        <v>280.35688955521232</v>
      </c>
    </row>
    <row r="8342" spans="1:6">
      <c r="A8342">
        <v>24</v>
      </c>
      <c r="B8342">
        <v>-89.641999999999996</v>
      </c>
      <c r="C8342">
        <v>244</v>
      </c>
      <c r="D8342">
        <v>49000</v>
      </c>
      <c r="E8342">
        <v>247</v>
      </c>
      <c r="F8342" s="3">
        <v>251.06915720266252</v>
      </c>
    </row>
    <row r="8343" spans="1:6">
      <c r="A8343">
        <v>25</v>
      </c>
      <c r="B8343">
        <v>-89.534999999999997</v>
      </c>
      <c r="C8343">
        <v>244</v>
      </c>
      <c r="D8343">
        <v>49000</v>
      </c>
      <c r="E8343">
        <v>234</v>
      </c>
      <c r="F8343" s="3">
        <v>221.12635497666753</v>
      </c>
    </row>
    <row r="8344" spans="1:6">
      <c r="A8344">
        <v>26</v>
      </c>
      <c r="B8344">
        <v>-89.43</v>
      </c>
      <c r="C8344">
        <v>244</v>
      </c>
      <c r="D8344">
        <v>49000</v>
      </c>
      <c r="E8344">
        <v>185</v>
      </c>
      <c r="F8344" s="3">
        <v>191.43407659811547</v>
      </c>
    </row>
    <row r="8345" spans="1:6">
      <c r="A8345">
        <v>27</v>
      </c>
      <c r="B8345">
        <v>-89.316000000000003</v>
      </c>
      <c r="C8345">
        <v>244</v>
      </c>
      <c r="D8345">
        <v>49000</v>
      </c>
      <c r="E8345">
        <v>142</v>
      </c>
      <c r="F8345" s="3">
        <v>161.11567954899547</v>
      </c>
    </row>
    <row r="8346" spans="1:6">
      <c r="A8346">
        <v>28</v>
      </c>
      <c r="B8346">
        <v>-89.195999999999998</v>
      </c>
      <c r="C8346">
        <v>244</v>
      </c>
      <c r="D8346">
        <v>49000</v>
      </c>
      <c r="E8346">
        <v>122</v>
      </c>
      <c r="F8346" s="3">
        <v>133.22288782304815</v>
      </c>
    </row>
    <row r="8347" spans="1:6">
      <c r="A8347">
        <v>29</v>
      </c>
      <c r="B8347">
        <v>-89.090999999999994</v>
      </c>
      <c r="C8347">
        <v>244</v>
      </c>
      <c r="D8347">
        <v>49000</v>
      </c>
      <c r="E8347">
        <v>115</v>
      </c>
      <c r="F8347" s="3">
        <v>113.04179641853369</v>
      </c>
    </row>
    <row r="8348" spans="1:6">
      <c r="A8348">
        <v>30</v>
      </c>
      <c r="B8348">
        <v>-88.971999999999994</v>
      </c>
      <c r="C8348">
        <v>244</v>
      </c>
      <c r="D8348">
        <v>49000</v>
      </c>
      <c r="E8348">
        <v>84</v>
      </c>
      <c r="F8348" s="3">
        <v>95.129333306143721</v>
      </c>
    </row>
    <row r="8349" spans="1:6">
      <c r="A8349">
        <v>31</v>
      </c>
      <c r="B8349">
        <v>-88.86</v>
      </c>
      <c r="C8349">
        <v>244</v>
      </c>
      <c r="D8349">
        <v>49000</v>
      </c>
      <c r="E8349">
        <v>94</v>
      </c>
      <c r="F8349" s="3">
        <v>82.722425498752102</v>
      </c>
    </row>
    <row r="8350" spans="1:6">
      <c r="A8350">
        <v>32</v>
      </c>
      <c r="B8350">
        <v>-88.751999999999995</v>
      </c>
      <c r="C8350">
        <v>244</v>
      </c>
      <c r="D8350">
        <v>49000</v>
      </c>
      <c r="E8350">
        <v>100</v>
      </c>
      <c r="F8350" s="3">
        <v>74.218765409278944</v>
      </c>
    </row>
    <row r="8351" spans="1:6">
      <c r="A8351" t="s">
        <v>0</v>
      </c>
    </row>
    <row r="8352" spans="1:6">
      <c r="A8352" t="s">
        <v>0</v>
      </c>
    </row>
    <row r="8353" spans="1:6">
      <c r="A8353" t="s">
        <v>0</v>
      </c>
    </row>
    <row r="8354" spans="1:6">
      <c r="A8354" t="s">
        <v>0</v>
      </c>
    </row>
    <row r="8355" spans="1:6">
      <c r="A8355" t="s">
        <v>304</v>
      </c>
    </row>
    <row r="8356" spans="1:6">
      <c r="A8356" t="s">
        <v>2</v>
      </c>
    </row>
    <row r="8357" spans="1:6">
      <c r="A8357" t="s">
        <v>3</v>
      </c>
    </row>
    <row r="8358" spans="1:6">
      <c r="A8358" t="s">
        <v>4</v>
      </c>
    </row>
    <row r="8359" spans="1:6">
      <c r="A8359" t="s">
        <v>5</v>
      </c>
    </row>
    <row r="8360" spans="1:6">
      <c r="A8360" t="s">
        <v>177</v>
      </c>
    </row>
    <row r="8361" spans="1:6">
      <c r="A8361" t="s">
        <v>7</v>
      </c>
    </row>
    <row r="8362" spans="1:6">
      <c r="A8362" t="s">
        <v>8</v>
      </c>
    </row>
    <row r="8363" spans="1:6">
      <c r="A8363" t="s">
        <v>9</v>
      </c>
    </row>
    <row r="8364" spans="1:6">
      <c r="A8364" t="s">
        <v>10</v>
      </c>
    </row>
    <row r="8365" spans="1:6">
      <c r="A8365" t="s">
        <v>11</v>
      </c>
    </row>
    <row r="8366" spans="1:6">
      <c r="A8366" t="s">
        <v>0</v>
      </c>
    </row>
    <row r="8367" spans="1:6">
      <c r="A8367" t="s">
        <v>0</v>
      </c>
    </row>
    <row r="8368" spans="1:6">
      <c r="A8368" t="s">
        <v>354</v>
      </c>
      <c r="B8368" t="s">
        <v>333</v>
      </c>
      <c r="C8368" t="s">
        <v>336</v>
      </c>
      <c r="D8368" t="s">
        <v>353</v>
      </c>
      <c r="E8368" t="s">
        <v>352</v>
      </c>
      <c r="F8368" t="s">
        <v>373</v>
      </c>
    </row>
    <row r="8369" spans="1:10">
      <c r="A8369">
        <v>1</v>
      </c>
      <c r="B8369">
        <v>-92.248000000000005</v>
      </c>
      <c r="C8369">
        <v>242</v>
      </c>
      <c r="D8369">
        <v>49000</v>
      </c>
      <c r="E8369">
        <v>34</v>
      </c>
      <c r="F8369" s="3">
        <v>55.975437993981572</v>
      </c>
      <c r="J8369" t="s">
        <v>553</v>
      </c>
    </row>
    <row r="8370" spans="1:10">
      <c r="A8370">
        <v>2</v>
      </c>
      <c r="B8370">
        <v>-92.138999999999996</v>
      </c>
      <c r="C8370">
        <v>242</v>
      </c>
      <c r="D8370">
        <v>49000</v>
      </c>
      <c r="E8370">
        <v>42</v>
      </c>
      <c r="F8370" s="3">
        <v>56.0952676663711</v>
      </c>
    </row>
    <row r="8371" spans="1:10">
      <c r="A8371">
        <v>3</v>
      </c>
      <c r="B8371">
        <v>-92.024000000000001</v>
      </c>
      <c r="C8371">
        <v>242</v>
      </c>
      <c r="D8371">
        <v>49000</v>
      </c>
      <c r="E8371">
        <v>44</v>
      </c>
      <c r="F8371" s="3">
        <v>56.355192981965068</v>
      </c>
    </row>
    <row r="8372" spans="1:10">
      <c r="A8372">
        <v>4</v>
      </c>
      <c r="B8372">
        <v>-91.912000000000006</v>
      </c>
      <c r="C8372">
        <v>242</v>
      </c>
      <c r="D8372">
        <v>49000</v>
      </c>
      <c r="E8372">
        <v>72</v>
      </c>
      <c r="F8372" s="3">
        <v>56.855594599758895</v>
      </c>
    </row>
    <row r="8373" spans="1:10">
      <c r="A8373">
        <v>5</v>
      </c>
      <c r="B8373">
        <v>-91.8</v>
      </c>
      <c r="C8373">
        <v>242</v>
      </c>
      <c r="D8373">
        <v>49000</v>
      </c>
      <c r="E8373">
        <v>67</v>
      </c>
      <c r="F8373" s="3">
        <v>57.793107375260128</v>
      </c>
    </row>
    <row r="8374" spans="1:10">
      <c r="A8374">
        <v>6</v>
      </c>
      <c r="B8374">
        <v>-91.694000000000003</v>
      </c>
      <c r="C8374">
        <v>242</v>
      </c>
      <c r="D8374">
        <v>49000</v>
      </c>
      <c r="E8374">
        <v>90</v>
      </c>
      <c r="F8374" s="3">
        <v>59.355677064194936</v>
      </c>
    </row>
    <row r="8375" spans="1:10">
      <c r="A8375">
        <v>7</v>
      </c>
      <c r="B8375">
        <v>-91.581000000000003</v>
      </c>
      <c r="C8375">
        <v>242</v>
      </c>
      <c r="D8375">
        <v>49000</v>
      </c>
      <c r="E8375">
        <v>92</v>
      </c>
      <c r="F8375" s="3">
        <v>62.17684414359038</v>
      </c>
    </row>
    <row r="8376" spans="1:10">
      <c r="A8376">
        <v>8</v>
      </c>
      <c r="B8376">
        <v>-91.465000000000003</v>
      </c>
      <c r="C8376">
        <v>242</v>
      </c>
      <c r="D8376">
        <v>49000</v>
      </c>
      <c r="E8376">
        <v>87</v>
      </c>
      <c r="F8376" s="3">
        <v>66.960789614042241</v>
      </c>
    </row>
    <row r="8377" spans="1:10">
      <c r="A8377">
        <v>9</v>
      </c>
      <c r="B8377">
        <v>-91.349000000000004</v>
      </c>
      <c r="C8377">
        <v>242</v>
      </c>
      <c r="D8377">
        <v>49000</v>
      </c>
      <c r="E8377">
        <v>90</v>
      </c>
      <c r="F8377" s="3">
        <v>74.516880255230021</v>
      </c>
    </row>
    <row r="8378" spans="1:10">
      <c r="A8378">
        <v>10</v>
      </c>
      <c r="B8378">
        <v>-91.233999999999995</v>
      </c>
      <c r="C8378">
        <v>242</v>
      </c>
      <c r="D8378">
        <v>49000</v>
      </c>
      <c r="E8378">
        <v>106</v>
      </c>
      <c r="F8378" s="3">
        <v>85.725814371024939</v>
      </c>
    </row>
    <row r="8379" spans="1:10">
      <c r="A8379">
        <v>11</v>
      </c>
      <c r="B8379">
        <v>-91.123999999999995</v>
      </c>
      <c r="C8379">
        <v>242</v>
      </c>
      <c r="D8379">
        <v>49000</v>
      </c>
      <c r="E8379">
        <v>119</v>
      </c>
      <c r="F8379" s="3">
        <v>100.80611915571306</v>
      </c>
    </row>
    <row r="8380" spans="1:10">
      <c r="A8380">
        <v>12</v>
      </c>
      <c r="B8380">
        <v>-91.009</v>
      </c>
      <c r="C8380">
        <v>242</v>
      </c>
      <c r="D8380">
        <v>49000</v>
      </c>
      <c r="E8380">
        <v>111</v>
      </c>
      <c r="F8380" s="3">
        <v>121.85474112783834</v>
      </c>
    </row>
    <row r="8381" spans="1:10">
      <c r="A8381">
        <v>13</v>
      </c>
      <c r="B8381">
        <v>-90.894999999999996</v>
      </c>
      <c r="C8381">
        <v>242</v>
      </c>
      <c r="D8381">
        <v>49000</v>
      </c>
      <c r="E8381">
        <v>147</v>
      </c>
      <c r="F8381" s="3">
        <v>148.31433389402758</v>
      </c>
    </row>
    <row r="8382" spans="1:10">
      <c r="A8382">
        <v>14</v>
      </c>
      <c r="B8382">
        <v>-90.787000000000006</v>
      </c>
      <c r="C8382">
        <v>242</v>
      </c>
      <c r="D8382">
        <v>49000</v>
      </c>
      <c r="E8382">
        <v>166</v>
      </c>
      <c r="F8382" s="3">
        <v>178.10489012591836</v>
      </c>
    </row>
    <row r="8383" spans="1:10">
      <c r="A8383">
        <v>15</v>
      </c>
      <c r="B8383">
        <v>-90.671999999999997</v>
      </c>
      <c r="C8383">
        <v>242</v>
      </c>
      <c r="D8383">
        <v>49000</v>
      </c>
      <c r="E8383">
        <v>185</v>
      </c>
      <c r="F8383" s="3">
        <v>213.5386363155954</v>
      </c>
    </row>
    <row r="8384" spans="1:10">
      <c r="A8384">
        <v>16</v>
      </c>
      <c r="B8384">
        <v>-90.555999999999997</v>
      </c>
      <c r="C8384">
        <v>242</v>
      </c>
      <c r="D8384">
        <v>49000</v>
      </c>
      <c r="E8384">
        <v>242</v>
      </c>
      <c r="F8384" s="3">
        <v>250.76128904062875</v>
      </c>
    </row>
    <row r="8385" spans="1:6">
      <c r="A8385">
        <v>17</v>
      </c>
      <c r="B8385">
        <v>-90.44</v>
      </c>
      <c r="C8385">
        <v>242</v>
      </c>
      <c r="D8385">
        <v>49000</v>
      </c>
      <c r="E8385">
        <v>284</v>
      </c>
      <c r="F8385" s="3">
        <v>286.16826706523568</v>
      </c>
    </row>
    <row r="8386" spans="1:6">
      <c r="A8386">
        <v>18</v>
      </c>
      <c r="B8386">
        <v>-90.325000000000003</v>
      </c>
      <c r="C8386">
        <v>242</v>
      </c>
      <c r="D8386">
        <v>49000</v>
      </c>
      <c r="E8386">
        <v>313</v>
      </c>
      <c r="F8386" s="3">
        <v>315.80630341000779</v>
      </c>
    </row>
    <row r="8387" spans="1:6">
      <c r="A8387">
        <v>19</v>
      </c>
      <c r="B8387">
        <v>-90.218999999999994</v>
      </c>
      <c r="C8387">
        <v>242</v>
      </c>
      <c r="D8387">
        <v>49000</v>
      </c>
      <c r="E8387">
        <v>328</v>
      </c>
      <c r="F8387" s="3">
        <v>335.32485304817135</v>
      </c>
    </row>
    <row r="8388" spans="1:6">
      <c r="A8388">
        <v>20</v>
      </c>
      <c r="B8388">
        <v>-90.105999999999995</v>
      </c>
      <c r="C8388">
        <v>242</v>
      </c>
      <c r="D8388">
        <v>49000</v>
      </c>
      <c r="E8388">
        <v>352</v>
      </c>
      <c r="F8388" s="3">
        <v>345.50856470786346</v>
      </c>
    </row>
    <row r="8389" spans="1:6">
      <c r="A8389">
        <v>21</v>
      </c>
      <c r="B8389">
        <v>-89.991</v>
      </c>
      <c r="C8389">
        <v>242</v>
      </c>
      <c r="D8389">
        <v>49000</v>
      </c>
      <c r="E8389">
        <v>370</v>
      </c>
      <c r="F8389" s="3">
        <v>343.36460092464415</v>
      </c>
    </row>
    <row r="8390" spans="1:6">
      <c r="A8390">
        <v>22</v>
      </c>
      <c r="B8390">
        <v>-89.876999999999995</v>
      </c>
      <c r="C8390">
        <v>242</v>
      </c>
      <c r="D8390">
        <v>49000</v>
      </c>
      <c r="E8390">
        <v>339</v>
      </c>
      <c r="F8390" s="3">
        <v>329.06158726565462</v>
      </c>
    </row>
    <row r="8391" spans="1:6">
      <c r="A8391">
        <v>23</v>
      </c>
      <c r="B8391">
        <v>-89.757999999999996</v>
      </c>
      <c r="C8391">
        <v>242</v>
      </c>
      <c r="D8391">
        <v>49000</v>
      </c>
      <c r="E8391">
        <v>339</v>
      </c>
      <c r="F8391" s="3">
        <v>303.15154214282802</v>
      </c>
    </row>
    <row r="8392" spans="1:6">
      <c r="A8392">
        <v>24</v>
      </c>
      <c r="B8392">
        <v>-89.641999999999996</v>
      </c>
      <c r="C8392">
        <v>242</v>
      </c>
      <c r="D8392">
        <v>49000</v>
      </c>
      <c r="E8392">
        <v>275</v>
      </c>
      <c r="F8392" s="3">
        <v>270.26031190726655</v>
      </c>
    </row>
    <row r="8393" spans="1:6">
      <c r="A8393">
        <v>25</v>
      </c>
      <c r="B8393">
        <v>-89.534999999999997</v>
      </c>
      <c r="C8393">
        <v>242</v>
      </c>
      <c r="D8393">
        <v>49000</v>
      </c>
      <c r="E8393">
        <v>219</v>
      </c>
      <c r="F8393" s="3">
        <v>236.46061825420279</v>
      </c>
    </row>
    <row r="8394" spans="1:6">
      <c r="A8394">
        <v>26</v>
      </c>
      <c r="B8394">
        <v>-89.43</v>
      </c>
      <c r="C8394">
        <v>242</v>
      </c>
      <c r="D8394">
        <v>49000</v>
      </c>
      <c r="E8394">
        <v>193</v>
      </c>
      <c r="F8394" s="3">
        <v>202.90080617557459</v>
      </c>
    </row>
    <row r="8395" spans="1:6">
      <c r="A8395">
        <v>27</v>
      </c>
      <c r="B8395">
        <v>-89.316000000000003</v>
      </c>
      <c r="C8395">
        <v>242</v>
      </c>
      <c r="D8395">
        <v>49000</v>
      </c>
      <c r="E8395">
        <v>169</v>
      </c>
      <c r="F8395" s="3">
        <v>168.67632087830972</v>
      </c>
    </row>
    <row r="8396" spans="1:6">
      <c r="A8396">
        <v>28</v>
      </c>
      <c r="B8396">
        <v>-89.195999999999998</v>
      </c>
      <c r="C8396">
        <v>242</v>
      </c>
      <c r="D8396">
        <v>49000</v>
      </c>
      <c r="E8396">
        <v>140</v>
      </c>
      <c r="F8396" s="3">
        <v>137.30399201728889</v>
      </c>
    </row>
    <row r="8397" spans="1:6">
      <c r="A8397">
        <v>29</v>
      </c>
      <c r="B8397">
        <v>-89.090999999999994</v>
      </c>
      <c r="C8397">
        <v>242</v>
      </c>
      <c r="D8397">
        <v>49000</v>
      </c>
      <c r="E8397">
        <v>105</v>
      </c>
      <c r="F8397" s="3">
        <v>114.72855477092007</v>
      </c>
    </row>
    <row r="8398" spans="1:6">
      <c r="A8398">
        <v>30</v>
      </c>
      <c r="B8398">
        <v>-88.971999999999994</v>
      </c>
      <c r="C8398">
        <v>242</v>
      </c>
      <c r="D8398">
        <v>49000</v>
      </c>
      <c r="E8398">
        <v>105</v>
      </c>
      <c r="F8398" s="3">
        <v>94.833232619851586</v>
      </c>
    </row>
    <row r="8399" spans="1:6">
      <c r="A8399">
        <v>31</v>
      </c>
      <c r="B8399">
        <v>-88.86</v>
      </c>
      <c r="C8399">
        <v>242</v>
      </c>
      <c r="D8399">
        <v>49000</v>
      </c>
      <c r="E8399">
        <v>66</v>
      </c>
      <c r="F8399" s="3">
        <v>81.177692078204942</v>
      </c>
    </row>
    <row r="8400" spans="1:6">
      <c r="A8400">
        <v>32</v>
      </c>
      <c r="B8400">
        <v>-88.751999999999995</v>
      </c>
      <c r="C8400">
        <v>242</v>
      </c>
      <c r="D8400">
        <v>49000</v>
      </c>
      <c r="E8400">
        <v>71</v>
      </c>
      <c r="F8400" s="3">
        <v>71.913384430647554</v>
      </c>
    </row>
    <row r="8401" spans="1:1">
      <c r="A8401" t="s">
        <v>0</v>
      </c>
    </row>
    <row r="8402" spans="1:1">
      <c r="A8402" t="s">
        <v>0</v>
      </c>
    </row>
    <row r="8403" spans="1:1">
      <c r="A8403" t="s">
        <v>0</v>
      </c>
    </row>
    <row r="8404" spans="1:1">
      <c r="A8404" t="s">
        <v>0</v>
      </c>
    </row>
    <row r="8405" spans="1:1">
      <c r="A8405" t="s">
        <v>305</v>
      </c>
    </row>
    <row r="8406" spans="1:1">
      <c r="A8406" t="s">
        <v>2</v>
      </c>
    </row>
    <row r="8407" spans="1:1">
      <c r="A8407" t="s">
        <v>3</v>
      </c>
    </row>
    <row r="8408" spans="1:1">
      <c r="A8408" t="s">
        <v>4</v>
      </c>
    </row>
    <row r="8409" spans="1:1">
      <c r="A8409" t="s">
        <v>5</v>
      </c>
    </row>
    <row r="8410" spans="1:1">
      <c r="A8410" t="s">
        <v>175</v>
      </c>
    </row>
    <row r="8411" spans="1:1">
      <c r="A8411" t="s">
        <v>7</v>
      </c>
    </row>
    <row r="8412" spans="1:1">
      <c r="A8412" t="s">
        <v>8</v>
      </c>
    </row>
    <row r="8413" spans="1:1">
      <c r="A8413" t="s">
        <v>9</v>
      </c>
    </row>
    <row r="8414" spans="1:1">
      <c r="A8414" t="s">
        <v>10</v>
      </c>
    </row>
    <row r="8415" spans="1:1">
      <c r="A8415" t="s">
        <v>11</v>
      </c>
    </row>
    <row r="8416" spans="1:1">
      <c r="A8416" t="s">
        <v>0</v>
      </c>
    </row>
    <row r="8417" spans="1:10">
      <c r="A8417" t="s">
        <v>0</v>
      </c>
    </row>
    <row r="8418" spans="1:10">
      <c r="A8418" t="s">
        <v>354</v>
      </c>
      <c r="B8418" t="s">
        <v>333</v>
      </c>
      <c r="C8418" t="s">
        <v>336</v>
      </c>
      <c r="D8418" t="s">
        <v>353</v>
      </c>
      <c r="E8418" t="s">
        <v>352</v>
      </c>
      <c r="F8418" t="s">
        <v>373</v>
      </c>
    </row>
    <row r="8419" spans="1:10">
      <c r="A8419">
        <v>1</v>
      </c>
      <c r="B8419">
        <v>-92.248000000000005</v>
      </c>
      <c r="C8419">
        <v>232</v>
      </c>
      <c r="D8419">
        <v>49000</v>
      </c>
      <c r="E8419">
        <v>46</v>
      </c>
      <c r="F8419" s="3">
        <v>58.169096840428402</v>
      </c>
      <c r="J8419" t="s">
        <v>554</v>
      </c>
    </row>
    <row r="8420" spans="1:10">
      <c r="A8420">
        <v>2</v>
      </c>
      <c r="B8420">
        <v>-92.138999999999996</v>
      </c>
      <c r="C8420">
        <v>232</v>
      </c>
      <c r="D8420">
        <v>49000</v>
      </c>
      <c r="E8420">
        <v>35</v>
      </c>
      <c r="F8420" s="3">
        <v>58.31809544397656</v>
      </c>
    </row>
    <row r="8421" spans="1:10">
      <c r="A8421">
        <v>3</v>
      </c>
      <c r="B8421">
        <v>-92.024000000000001</v>
      </c>
      <c r="C8421">
        <v>232</v>
      </c>
      <c r="D8421">
        <v>49000</v>
      </c>
      <c r="E8421">
        <v>47</v>
      </c>
      <c r="F8421" s="3">
        <v>58.626739890943419</v>
      </c>
    </row>
    <row r="8422" spans="1:10">
      <c r="A8422">
        <v>4</v>
      </c>
      <c r="B8422">
        <v>-91.912000000000006</v>
      </c>
      <c r="C8422">
        <v>232</v>
      </c>
      <c r="D8422">
        <v>49000</v>
      </c>
      <c r="E8422">
        <v>73</v>
      </c>
      <c r="F8422" s="3">
        <v>59.196414566788405</v>
      </c>
    </row>
    <row r="8423" spans="1:10">
      <c r="A8423">
        <v>5</v>
      </c>
      <c r="B8423">
        <v>-91.8</v>
      </c>
      <c r="C8423">
        <v>232</v>
      </c>
      <c r="D8423">
        <v>49000</v>
      </c>
      <c r="E8423">
        <v>79</v>
      </c>
      <c r="F8423" s="3">
        <v>60.224360202114866</v>
      </c>
    </row>
    <row r="8424" spans="1:10">
      <c r="A8424">
        <v>6</v>
      </c>
      <c r="B8424">
        <v>-91.694000000000003</v>
      </c>
      <c r="C8424">
        <v>232</v>
      </c>
      <c r="D8424">
        <v>49000</v>
      </c>
      <c r="E8424">
        <v>74</v>
      </c>
      <c r="F8424" s="3">
        <v>61.88297208122831</v>
      </c>
    </row>
    <row r="8425" spans="1:10">
      <c r="A8425">
        <v>7</v>
      </c>
      <c r="B8425">
        <v>-91.581000000000003</v>
      </c>
      <c r="C8425">
        <v>232</v>
      </c>
      <c r="D8425">
        <v>49000</v>
      </c>
      <c r="E8425">
        <v>81</v>
      </c>
      <c r="F8425" s="3">
        <v>64.792405996725549</v>
      </c>
    </row>
    <row r="8426" spans="1:10">
      <c r="A8426">
        <v>8</v>
      </c>
      <c r="B8426">
        <v>-91.465000000000003</v>
      </c>
      <c r="C8426">
        <v>232</v>
      </c>
      <c r="D8426">
        <v>49000</v>
      </c>
      <c r="E8426">
        <v>103</v>
      </c>
      <c r="F8426" s="3">
        <v>69.60112147532088</v>
      </c>
    </row>
    <row r="8427" spans="1:10">
      <c r="A8427">
        <v>9</v>
      </c>
      <c r="B8427">
        <v>-91.349000000000004</v>
      </c>
      <c r="C8427">
        <v>232</v>
      </c>
      <c r="D8427">
        <v>49000</v>
      </c>
      <c r="E8427">
        <v>84</v>
      </c>
      <c r="F8427" s="3">
        <v>77.03675491752314</v>
      </c>
    </row>
    <row r="8428" spans="1:10">
      <c r="A8428">
        <v>10</v>
      </c>
      <c r="B8428">
        <v>-91.233999999999995</v>
      </c>
      <c r="C8428">
        <v>232</v>
      </c>
      <c r="D8428">
        <v>49000</v>
      </c>
      <c r="E8428">
        <v>101</v>
      </c>
      <c r="F8428" s="3">
        <v>87.888773000758775</v>
      </c>
    </row>
    <row r="8429" spans="1:10">
      <c r="A8429">
        <v>11</v>
      </c>
      <c r="B8429">
        <v>-91.123999999999995</v>
      </c>
      <c r="C8429">
        <v>232</v>
      </c>
      <c r="D8429">
        <v>49000</v>
      </c>
      <c r="E8429">
        <v>131</v>
      </c>
      <c r="F8429" s="3">
        <v>102.32901586399544</v>
      </c>
    </row>
    <row r="8430" spans="1:10">
      <c r="A8430">
        <v>12</v>
      </c>
      <c r="B8430">
        <v>-91.009</v>
      </c>
      <c r="C8430">
        <v>232</v>
      </c>
      <c r="D8430">
        <v>49000</v>
      </c>
      <c r="E8430">
        <v>120</v>
      </c>
      <c r="F8430" s="3">
        <v>122.36535519582434</v>
      </c>
    </row>
    <row r="8431" spans="1:10">
      <c r="A8431">
        <v>13</v>
      </c>
      <c r="B8431">
        <v>-90.894999999999996</v>
      </c>
      <c r="C8431">
        <v>232</v>
      </c>
      <c r="D8431">
        <v>49000</v>
      </c>
      <c r="E8431">
        <v>132</v>
      </c>
      <c r="F8431" s="3">
        <v>147.54387922242344</v>
      </c>
    </row>
    <row r="8432" spans="1:10">
      <c r="A8432">
        <v>14</v>
      </c>
      <c r="B8432">
        <v>-90.787000000000006</v>
      </c>
      <c r="C8432">
        <v>232</v>
      </c>
      <c r="D8432">
        <v>49000</v>
      </c>
      <c r="E8432">
        <v>161</v>
      </c>
      <c r="F8432" s="3">
        <v>176.0565678196574</v>
      </c>
    </row>
    <row r="8433" spans="1:6">
      <c r="A8433">
        <v>15</v>
      </c>
      <c r="B8433">
        <v>-90.671999999999997</v>
      </c>
      <c r="C8433">
        <v>232</v>
      </c>
      <c r="D8433">
        <v>49000</v>
      </c>
      <c r="E8433">
        <v>218</v>
      </c>
      <c r="F8433" s="3">
        <v>210.41812030706066</v>
      </c>
    </row>
    <row r="8434" spans="1:6">
      <c r="A8434">
        <v>16</v>
      </c>
      <c r="B8434">
        <v>-90.555999999999997</v>
      </c>
      <c r="C8434">
        <v>232</v>
      </c>
      <c r="D8434">
        <v>49000</v>
      </c>
      <c r="E8434">
        <v>237</v>
      </c>
      <c r="F8434" s="3">
        <v>247.3634130991924</v>
      </c>
    </row>
    <row r="8435" spans="1:6">
      <c r="A8435">
        <v>17</v>
      </c>
      <c r="B8435">
        <v>-90.44</v>
      </c>
      <c r="C8435">
        <v>232</v>
      </c>
      <c r="D8435">
        <v>49000</v>
      </c>
      <c r="E8435">
        <v>274</v>
      </c>
      <c r="F8435" s="3">
        <v>283.85231572428006</v>
      </c>
    </row>
    <row r="8436" spans="1:6">
      <c r="A8436">
        <v>18</v>
      </c>
      <c r="B8436">
        <v>-90.325000000000003</v>
      </c>
      <c r="C8436">
        <v>232</v>
      </c>
      <c r="D8436">
        <v>49000</v>
      </c>
      <c r="E8436">
        <v>284</v>
      </c>
      <c r="F8436" s="3">
        <v>316.33855145209645</v>
      </c>
    </row>
    <row r="8437" spans="1:6">
      <c r="A8437">
        <v>19</v>
      </c>
      <c r="B8437">
        <v>-90.218999999999994</v>
      </c>
      <c r="C8437">
        <v>232</v>
      </c>
      <c r="D8437">
        <v>49000</v>
      </c>
      <c r="E8437">
        <v>352</v>
      </c>
      <c r="F8437" s="3">
        <v>340.19518309872063</v>
      </c>
    </row>
    <row r="8438" spans="1:6">
      <c r="A8438">
        <v>20</v>
      </c>
      <c r="B8438">
        <v>-90.105999999999995</v>
      </c>
      <c r="C8438">
        <v>232</v>
      </c>
      <c r="D8438">
        <v>49000</v>
      </c>
      <c r="E8438">
        <v>354</v>
      </c>
      <c r="F8438" s="3">
        <v>356.63145819189356</v>
      </c>
    </row>
    <row r="8439" spans="1:6">
      <c r="A8439">
        <v>21</v>
      </c>
      <c r="B8439">
        <v>-89.991</v>
      </c>
      <c r="C8439">
        <v>232</v>
      </c>
      <c r="D8439">
        <v>49000</v>
      </c>
      <c r="E8439">
        <v>370</v>
      </c>
      <c r="F8439" s="3">
        <v>362.00311900783078</v>
      </c>
    </row>
    <row r="8440" spans="1:6">
      <c r="A8440">
        <v>22</v>
      </c>
      <c r="B8440">
        <v>-89.876999999999995</v>
      </c>
      <c r="C8440">
        <v>232</v>
      </c>
      <c r="D8440">
        <v>49000</v>
      </c>
      <c r="E8440">
        <v>341</v>
      </c>
      <c r="F8440" s="3">
        <v>355.40591894705358</v>
      </c>
    </row>
    <row r="8441" spans="1:6">
      <c r="A8441">
        <v>23</v>
      </c>
      <c r="B8441">
        <v>-89.757999999999996</v>
      </c>
      <c r="C8441">
        <v>232</v>
      </c>
      <c r="D8441">
        <v>49000</v>
      </c>
      <c r="E8441">
        <v>395</v>
      </c>
      <c r="F8441" s="3">
        <v>336.69653831276059</v>
      </c>
    </row>
    <row r="8442" spans="1:6">
      <c r="A8442">
        <v>24</v>
      </c>
      <c r="B8442">
        <v>-89.641999999999996</v>
      </c>
      <c r="C8442">
        <v>232</v>
      </c>
      <c r="D8442">
        <v>49000</v>
      </c>
      <c r="E8442">
        <v>340</v>
      </c>
      <c r="F8442" s="3">
        <v>308.99285048441925</v>
      </c>
    </row>
    <row r="8443" spans="1:6">
      <c r="A8443">
        <v>25</v>
      </c>
      <c r="B8443">
        <v>-89.534999999999997</v>
      </c>
      <c r="C8443">
        <v>232</v>
      </c>
      <c r="D8443">
        <v>49000</v>
      </c>
      <c r="E8443">
        <v>283</v>
      </c>
      <c r="F8443" s="3">
        <v>277.78389234887646</v>
      </c>
    </row>
    <row r="8444" spans="1:6">
      <c r="A8444">
        <v>26</v>
      </c>
      <c r="B8444">
        <v>-89.43</v>
      </c>
      <c r="C8444">
        <v>232</v>
      </c>
      <c r="D8444">
        <v>49000</v>
      </c>
      <c r="E8444">
        <v>247</v>
      </c>
      <c r="F8444" s="3">
        <v>244.52668067294803</v>
      </c>
    </row>
    <row r="8445" spans="1:6">
      <c r="A8445">
        <v>27</v>
      </c>
      <c r="B8445">
        <v>-89.316000000000003</v>
      </c>
      <c r="C8445">
        <v>232</v>
      </c>
      <c r="D8445">
        <v>49000</v>
      </c>
      <c r="E8445">
        <v>202</v>
      </c>
      <c r="F8445" s="3">
        <v>208.28991263222883</v>
      </c>
    </row>
    <row r="8446" spans="1:6">
      <c r="A8446">
        <v>28</v>
      </c>
      <c r="B8446">
        <v>-89.195999999999998</v>
      </c>
      <c r="C8446">
        <v>232</v>
      </c>
      <c r="D8446">
        <v>49000</v>
      </c>
      <c r="E8446">
        <v>159</v>
      </c>
      <c r="F8446" s="3">
        <v>172.73185887065415</v>
      </c>
    </row>
    <row r="8447" spans="1:6">
      <c r="A8447">
        <v>29</v>
      </c>
      <c r="B8447">
        <v>-89.090999999999994</v>
      </c>
      <c r="C8447">
        <v>232</v>
      </c>
      <c r="D8447">
        <v>49000</v>
      </c>
      <c r="E8447">
        <v>128</v>
      </c>
      <c r="F8447" s="3">
        <v>145.40486647836238</v>
      </c>
    </row>
    <row r="8448" spans="1:6">
      <c r="A8448">
        <v>30</v>
      </c>
      <c r="B8448">
        <v>-88.971999999999994</v>
      </c>
      <c r="C8448">
        <v>232</v>
      </c>
      <c r="D8448">
        <v>49000</v>
      </c>
      <c r="E8448">
        <v>116</v>
      </c>
      <c r="F8448" s="3">
        <v>119.67199099543055</v>
      </c>
    </row>
    <row r="8449" spans="1:6">
      <c r="A8449">
        <v>31</v>
      </c>
      <c r="B8449">
        <v>-88.86</v>
      </c>
      <c r="C8449">
        <v>232</v>
      </c>
      <c r="D8449">
        <v>49000</v>
      </c>
      <c r="E8449">
        <v>92</v>
      </c>
      <c r="F8449" s="3">
        <v>100.71030974756613</v>
      </c>
    </row>
    <row r="8450" spans="1:6">
      <c r="A8450">
        <v>32</v>
      </c>
      <c r="B8450">
        <v>-88.751999999999995</v>
      </c>
      <c r="C8450">
        <v>232</v>
      </c>
      <c r="D8450">
        <v>49000</v>
      </c>
      <c r="E8450">
        <v>98</v>
      </c>
      <c r="F8450" s="3">
        <v>86.911535725320405</v>
      </c>
    </row>
    <row r="8451" spans="1:6">
      <c r="A8451" t="s">
        <v>0</v>
      </c>
    </row>
    <row r="8452" spans="1:6">
      <c r="A8452" t="s">
        <v>0</v>
      </c>
    </row>
    <row r="8453" spans="1:6">
      <c r="A8453" t="s">
        <v>0</v>
      </c>
    </row>
    <row r="8454" spans="1:6">
      <c r="A8454" t="s">
        <v>0</v>
      </c>
    </row>
    <row r="8455" spans="1:6">
      <c r="A8455" t="s">
        <v>306</v>
      </c>
    </row>
    <row r="8456" spans="1:6">
      <c r="A8456" t="s">
        <v>2</v>
      </c>
    </row>
    <row r="8457" spans="1:6">
      <c r="A8457" t="s">
        <v>3</v>
      </c>
    </row>
    <row r="8458" spans="1:6">
      <c r="A8458" t="s">
        <v>4</v>
      </c>
    </row>
    <row r="8459" spans="1:6">
      <c r="A8459" t="s">
        <v>5</v>
      </c>
    </row>
    <row r="8460" spans="1:6">
      <c r="A8460" t="s">
        <v>173</v>
      </c>
    </row>
    <row r="8461" spans="1:6">
      <c r="A8461" t="s">
        <v>7</v>
      </c>
    </row>
    <row r="8462" spans="1:6">
      <c r="A8462" t="s">
        <v>8</v>
      </c>
    </row>
    <row r="8463" spans="1:6">
      <c r="A8463" t="s">
        <v>9</v>
      </c>
    </row>
    <row r="8464" spans="1:6">
      <c r="A8464" t="s">
        <v>10</v>
      </c>
    </row>
    <row r="8465" spans="1:10">
      <c r="A8465" t="s">
        <v>11</v>
      </c>
    </row>
    <row r="8466" spans="1:10">
      <c r="A8466" t="s">
        <v>0</v>
      </c>
    </row>
    <row r="8467" spans="1:10">
      <c r="A8467" t="s">
        <v>0</v>
      </c>
    </row>
    <row r="8468" spans="1:10">
      <c r="A8468" t="s">
        <v>354</v>
      </c>
      <c r="B8468" t="s">
        <v>333</v>
      </c>
      <c r="C8468" t="s">
        <v>336</v>
      </c>
      <c r="D8468" t="s">
        <v>353</v>
      </c>
      <c r="E8468" t="s">
        <v>352</v>
      </c>
      <c r="F8468" t="s">
        <v>373</v>
      </c>
    </row>
    <row r="8469" spans="1:10">
      <c r="A8469">
        <v>1</v>
      </c>
      <c r="B8469">
        <v>-92.248000000000005</v>
      </c>
      <c r="C8469">
        <v>231</v>
      </c>
      <c r="D8469">
        <v>49000</v>
      </c>
      <c r="E8469">
        <v>38</v>
      </c>
      <c r="F8469" s="3">
        <v>65.003568418439002</v>
      </c>
      <c r="J8469" t="s">
        <v>555</v>
      </c>
    </row>
    <row r="8470" spans="1:10">
      <c r="A8470">
        <v>2</v>
      </c>
      <c r="B8470">
        <v>-92.138999999999996</v>
      </c>
      <c r="C8470">
        <v>231</v>
      </c>
      <c r="D8470">
        <v>49000</v>
      </c>
      <c r="E8470">
        <v>41</v>
      </c>
      <c r="F8470" s="3">
        <v>65.011353445874732</v>
      </c>
    </row>
    <row r="8471" spans="1:10">
      <c r="A8471">
        <v>3</v>
      </c>
      <c r="B8471">
        <v>-92.024000000000001</v>
      </c>
      <c r="C8471">
        <v>231</v>
      </c>
      <c r="D8471">
        <v>49000</v>
      </c>
      <c r="E8471">
        <v>59</v>
      </c>
      <c r="F8471" s="3">
        <v>65.038014862789112</v>
      </c>
    </row>
    <row r="8472" spans="1:10">
      <c r="A8472">
        <v>4</v>
      </c>
      <c r="B8472">
        <v>-91.912000000000006</v>
      </c>
      <c r="C8472">
        <v>231</v>
      </c>
      <c r="D8472">
        <v>49000</v>
      </c>
      <c r="E8472">
        <v>73</v>
      </c>
      <c r="F8472" s="3">
        <v>65.116812806267021</v>
      </c>
    </row>
    <row r="8473" spans="1:10">
      <c r="A8473">
        <v>5</v>
      </c>
      <c r="B8473">
        <v>-91.8</v>
      </c>
      <c r="C8473">
        <v>231</v>
      </c>
      <c r="D8473">
        <v>49000</v>
      </c>
      <c r="E8473">
        <v>74</v>
      </c>
      <c r="F8473" s="3">
        <v>65.336220086454162</v>
      </c>
    </row>
    <row r="8474" spans="1:10">
      <c r="A8474">
        <v>6</v>
      </c>
      <c r="B8474">
        <v>-91.694000000000003</v>
      </c>
      <c r="C8474">
        <v>231</v>
      </c>
      <c r="D8474">
        <v>49000</v>
      </c>
      <c r="E8474">
        <v>79</v>
      </c>
      <c r="F8474" s="3">
        <v>65.858422014325058</v>
      </c>
    </row>
    <row r="8475" spans="1:10">
      <c r="A8475">
        <v>7</v>
      </c>
      <c r="B8475">
        <v>-91.581000000000003</v>
      </c>
      <c r="C8475">
        <v>231</v>
      </c>
      <c r="D8475">
        <v>49000</v>
      </c>
      <c r="E8475">
        <v>86</v>
      </c>
      <c r="F8475" s="3">
        <v>67.176887912074449</v>
      </c>
    </row>
    <row r="8476" spans="1:10">
      <c r="A8476">
        <v>8</v>
      </c>
      <c r="B8476">
        <v>-91.465000000000003</v>
      </c>
      <c r="C8476">
        <v>231</v>
      </c>
      <c r="D8476">
        <v>49000</v>
      </c>
      <c r="E8476">
        <v>78</v>
      </c>
      <c r="F8476" s="3">
        <v>70.254647528331091</v>
      </c>
    </row>
    <row r="8477" spans="1:10">
      <c r="A8477">
        <v>9</v>
      </c>
      <c r="B8477">
        <v>-91.349000000000004</v>
      </c>
      <c r="C8477">
        <v>231</v>
      </c>
      <c r="D8477">
        <v>49000</v>
      </c>
      <c r="E8477">
        <v>92</v>
      </c>
      <c r="F8477" s="3">
        <v>76.765853653410772</v>
      </c>
    </row>
    <row r="8478" spans="1:10">
      <c r="A8478">
        <v>10</v>
      </c>
      <c r="B8478">
        <v>-91.233999999999995</v>
      </c>
      <c r="C8478">
        <v>231</v>
      </c>
      <c r="D8478">
        <v>49000</v>
      </c>
      <c r="E8478">
        <v>109</v>
      </c>
      <c r="F8478" s="3">
        <v>89.291906405726792</v>
      </c>
    </row>
    <row r="8479" spans="1:10">
      <c r="A8479">
        <v>11</v>
      </c>
      <c r="B8479">
        <v>-91.123999999999995</v>
      </c>
      <c r="C8479">
        <v>231</v>
      </c>
      <c r="D8479">
        <v>49000</v>
      </c>
      <c r="E8479">
        <v>120</v>
      </c>
      <c r="F8479" s="3">
        <v>110.3506388220551</v>
      </c>
    </row>
    <row r="8480" spans="1:10">
      <c r="A8480">
        <v>12</v>
      </c>
      <c r="B8480">
        <v>-91.009</v>
      </c>
      <c r="C8480">
        <v>231</v>
      </c>
      <c r="D8480">
        <v>49000</v>
      </c>
      <c r="E8480">
        <v>134</v>
      </c>
      <c r="F8480" s="3">
        <v>146.02780142460853</v>
      </c>
    </row>
    <row r="8481" spans="1:6">
      <c r="A8481">
        <v>13</v>
      </c>
      <c r="B8481">
        <v>-90.894999999999996</v>
      </c>
      <c r="C8481">
        <v>231</v>
      </c>
      <c r="D8481">
        <v>49000</v>
      </c>
      <c r="E8481">
        <v>223</v>
      </c>
      <c r="F8481" s="3">
        <v>198.91118766363172</v>
      </c>
    </row>
    <row r="8482" spans="1:6">
      <c r="A8482">
        <v>14</v>
      </c>
      <c r="B8482">
        <v>-90.787000000000006</v>
      </c>
      <c r="C8482">
        <v>231</v>
      </c>
      <c r="D8482">
        <v>49000</v>
      </c>
      <c r="E8482">
        <v>260</v>
      </c>
      <c r="F8482" s="3">
        <v>266.56928746406345</v>
      </c>
    </row>
    <row r="8483" spans="1:6">
      <c r="A8483">
        <v>15</v>
      </c>
      <c r="B8483">
        <v>-90.671999999999997</v>
      </c>
      <c r="C8483">
        <v>231</v>
      </c>
      <c r="D8483">
        <v>49000</v>
      </c>
      <c r="E8483">
        <v>318</v>
      </c>
      <c r="F8483" s="3">
        <v>355.01879227131002</v>
      </c>
    </row>
    <row r="8484" spans="1:6">
      <c r="A8484">
        <v>16</v>
      </c>
      <c r="B8484">
        <v>-90.555999999999997</v>
      </c>
      <c r="C8484">
        <v>231</v>
      </c>
      <c r="D8484">
        <v>49000</v>
      </c>
      <c r="E8484">
        <v>453</v>
      </c>
      <c r="F8484" s="3">
        <v>453.40769857937329</v>
      </c>
    </row>
    <row r="8485" spans="1:6">
      <c r="A8485">
        <v>17</v>
      </c>
      <c r="B8485">
        <v>-90.44</v>
      </c>
      <c r="C8485">
        <v>231</v>
      </c>
      <c r="D8485">
        <v>49000</v>
      </c>
      <c r="E8485">
        <v>522</v>
      </c>
      <c r="F8485" s="3">
        <v>547.49709263288253</v>
      </c>
    </row>
    <row r="8486" spans="1:6">
      <c r="A8486">
        <v>18</v>
      </c>
      <c r="B8486">
        <v>-90.325000000000003</v>
      </c>
      <c r="C8486">
        <v>231</v>
      </c>
      <c r="D8486">
        <v>49000</v>
      </c>
      <c r="E8486">
        <v>595</v>
      </c>
      <c r="F8486" s="3">
        <v>620.46365725639691</v>
      </c>
    </row>
    <row r="8487" spans="1:6">
      <c r="A8487">
        <v>19</v>
      </c>
      <c r="B8487">
        <v>-90.218999999999994</v>
      </c>
      <c r="C8487">
        <v>231</v>
      </c>
      <c r="D8487">
        <v>49000</v>
      </c>
      <c r="E8487">
        <v>722</v>
      </c>
      <c r="F8487" s="3">
        <v>657.38646341898857</v>
      </c>
    </row>
    <row r="8488" spans="1:6">
      <c r="A8488">
        <v>20</v>
      </c>
      <c r="B8488">
        <v>-90.105999999999995</v>
      </c>
      <c r="C8488">
        <v>231</v>
      </c>
      <c r="D8488">
        <v>49000</v>
      </c>
      <c r="E8488">
        <v>703</v>
      </c>
      <c r="F8488" s="3">
        <v>657.06919057071104</v>
      </c>
    </row>
    <row r="8489" spans="1:6">
      <c r="A8489">
        <v>21</v>
      </c>
      <c r="B8489">
        <v>-89.991</v>
      </c>
      <c r="C8489">
        <v>231</v>
      </c>
      <c r="D8489">
        <v>49000</v>
      </c>
      <c r="E8489">
        <v>638</v>
      </c>
      <c r="F8489" s="3">
        <v>614.94656182277288</v>
      </c>
    </row>
    <row r="8490" spans="1:6">
      <c r="A8490">
        <v>22</v>
      </c>
      <c r="B8490">
        <v>-89.876999999999995</v>
      </c>
      <c r="C8490">
        <v>231</v>
      </c>
      <c r="D8490">
        <v>49000</v>
      </c>
      <c r="E8490">
        <v>534</v>
      </c>
      <c r="F8490" s="3">
        <v>540.19337287342307</v>
      </c>
    </row>
    <row r="8491" spans="1:6">
      <c r="A8491">
        <v>23</v>
      </c>
      <c r="B8491">
        <v>-89.757999999999996</v>
      </c>
      <c r="C8491">
        <v>231</v>
      </c>
      <c r="D8491">
        <v>49000</v>
      </c>
      <c r="E8491">
        <v>430</v>
      </c>
      <c r="F8491" s="3">
        <v>442.56662984506289</v>
      </c>
    </row>
    <row r="8492" spans="1:6">
      <c r="A8492">
        <v>24</v>
      </c>
      <c r="B8492">
        <v>-89.641999999999996</v>
      </c>
      <c r="C8492">
        <v>231</v>
      </c>
      <c r="D8492">
        <v>49000</v>
      </c>
      <c r="E8492">
        <v>332</v>
      </c>
      <c r="F8492" s="3">
        <v>344.61319241093497</v>
      </c>
    </row>
    <row r="8493" spans="1:6">
      <c r="A8493">
        <v>25</v>
      </c>
      <c r="B8493">
        <v>-89.534999999999997</v>
      </c>
      <c r="C8493">
        <v>231</v>
      </c>
      <c r="D8493">
        <v>49000</v>
      </c>
      <c r="E8493">
        <v>232</v>
      </c>
      <c r="F8493" s="3">
        <v>263.28462105251714</v>
      </c>
    </row>
    <row r="8494" spans="1:6">
      <c r="A8494">
        <v>26</v>
      </c>
      <c r="B8494">
        <v>-89.43</v>
      </c>
      <c r="C8494">
        <v>231</v>
      </c>
      <c r="D8494">
        <v>49000</v>
      </c>
      <c r="E8494">
        <v>189</v>
      </c>
      <c r="F8494" s="3">
        <v>197.98433251332105</v>
      </c>
    </row>
    <row r="8495" spans="1:6">
      <c r="A8495">
        <v>27</v>
      </c>
      <c r="B8495">
        <v>-89.316000000000003</v>
      </c>
      <c r="C8495">
        <v>231</v>
      </c>
      <c r="D8495">
        <v>49000</v>
      </c>
      <c r="E8495">
        <v>168</v>
      </c>
      <c r="F8495" s="3">
        <v>145.38004287386192</v>
      </c>
    </row>
    <row r="8496" spans="1:6">
      <c r="A8496">
        <v>28</v>
      </c>
      <c r="B8496">
        <v>-89.195999999999998</v>
      </c>
      <c r="C8496">
        <v>231</v>
      </c>
      <c r="D8496">
        <v>49000</v>
      </c>
      <c r="E8496">
        <v>105</v>
      </c>
      <c r="F8496" s="3">
        <v>108.74382159685464</v>
      </c>
    </row>
    <row r="8497" spans="1:6">
      <c r="A8497">
        <v>29</v>
      </c>
      <c r="B8497">
        <v>-89.090999999999994</v>
      </c>
      <c r="C8497">
        <v>231</v>
      </c>
      <c r="D8497">
        <v>49000</v>
      </c>
      <c r="E8497">
        <v>116</v>
      </c>
      <c r="F8497" s="3">
        <v>89.046357187339794</v>
      </c>
    </row>
    <row r="8498" spans="1:6">
      <c r="A8498">
        <v>30</v>
      </c>
      <c r="B8498">
        <v>-88.971999999999994</v>
      </c>
      <c r="C8498">
        <v>231</v>
      </c>
      <c r="D8498">
        <v>49000</v>
      </c>
      <c r="E8498">
        <v>89</v>
      </c>
      <c r="F8498" s="3">
        <v>76.329033339632375</v>
      </c>
    </row>
    <row r="8499" spans="1:6">
      <c r="A8499">
        <v>31</v>
      </c>
      <c r="B8499">
        <v>-88.86</v>
      </c>
      <c r="C8499">
        <v>231</v>
      </c>
      <c r="D8499">
        <v>49000</v>
      </c>
      <c r="E8499">
        <v>76</v>
      </c>
      <c r="F8499" s="3">
        <v>70.190155417361183</v>
      </c>
    </row>
    <row r="8500" spans="1:6">
      <c r="A8500">
        <v>32</v>
      </c>
      <c r="B8500">
        <v>-88.751999999999995</v>
      </c>
      <c r="C8500">
        <v>231</v>
      </c>
      <c r="D8500">
        <v>49000</v>
      </c>
      <c r="E8500">
        <v>66</v>
      </c>
      <c r="F8500" s="3">
        <v>67.288068802810841</v>
      </c>
    </row>
    <row r="8501" spans="1:6">
      <c r="A8501" t="s">
        <v>0</v>
      </c>
    </row>
    <row r="8502" spans="1:6">
      <c r="A8502" t="s">
        <v>0</v>
      </c>
    </row>
    <row r="8503" spans="1:6">
      <c r="A8503" t="s">
        <v>0</v>
      </c>
    </row>
    <row r="8504" spans="1:6">
      <c r="A8504" t="s">
        <v>0</v>
      </c>
    </row>
    <row r="8505" spans="1:6">
      <c r="A8505" t="s">
        <v>307</v>
      </c>
    </row>
    <row r="8506" spans="1:6">
      <c r="A8506" t="s">
        <v>2</v>
      </c>
    </row>
    <row r="8507" spans="1:6">
      <c r="A8507" t="s">
        <v>3</v>
      </c>
    </row>
    <row r="8508" spans="1:6">
      <c r="A8508" t="s">
        <v>4</v>
      </c>
    </row>
    <row r="8509" spans="1:6">
      <c r="A8509" t="s">
        <v>5</v>
      </c>
    </row>
    <row r="8510" spans="1:6">
      <c r="A8510" t="s">
        <v>171</v>
      </c>
    </row>
    <row r="8511" spans="1:6">
      <c r="A8511" t="s">
        <v>7</v>
      </c>
    </row>
    <row r="8512" spans="1:6">
      <c r="A8512" t="s">
        <v>8</v>
      </c>
    </row>
    <row r="8513" spans="1:10">
      <c r="A8513" t="s">
        <v>9</v>
      </c>
    </row>
    <row r="8514" spans="1:10">
      <c r="A8514" t="s">
        <v>10</v>
      </c>
    </row>
    <row r="8515" spans="1:10">
      <c r="A8515" t="s">
        <v>11</v>
      </c>
    </row>
    <row r="8516" spans="1:10">
      <c r="A8516" t="s">
        <v>0</v>
      </c>
    </row>
    <row r="8517" spans="1:10">
      <c r="A8517" t="s">
        <v>0</v>
      </c>
    </row>
    <row r="8518" spans="1:10">
      <c r="A8518" t="s">
        <v>354</v>
      </c>
      <c r="B8518" t="s">
        <v>333</v>
      </c>
      <c r="C8518" t="s">
        <v>336</v>
      </c>
      <c r="D8518" t="s">
        <v>353</v>
      </c>
      <c r="E8518" t="s">
        <v>352</v>
      </c>
      <c r="F8518" t="s">
        <v>373</v>
      </c>
    </row>
    <row r="8519" spans="1:10">
      <c r="A8519">
        <v>1</v>
      </c>
      <c r="B8519">
        <v>-92.248000000000005</v>
      </c>
      <c r="C8519">
        <v>230</v>
      </c>
      <c r="D8519">
        <v>49000</v>
      </c>
      <c r="E8519">
        <v>38</v>
      </c>
      <c r="F8519" s="3">
        <v>71.76914736677459</v>
      </c>
      <c r="J8519" t="s">
        <v>556</v>
      </c>
    </row>
    <row r="8520" spans="1:10">
      <c r="A8520">
        <v>2</v>
      </c>
      <c r="B8520">
        <v>-92.138999999999996</v>
      </c>
      <c r="C8520">
        <v>230</v>
      </c>
      <c r="D8520">
        <v>49000</v>
      </c>
      <c r="E8520">
        <v>37</v>
      </c>
      <c r="F8520" s="3">
        <v>71.769346095230915</v>
      </c>
    </row>
    <row r="8521" spans="1:10">
      <c r="A8521">
        <v>3</v>
      </c>
      <c r="B8521">
        <v>-92.024000000000001</v>
      </c>
      <c r="C8521">
        <v>230</v>
      </c>
      <c r="D8521">
        <v>49000</v>
      </c>
      <c r="E8521">
        <v>62</v>
      </c>
      <c r="F8521" s="3">
        <v>71.770506701223908</v>
      </c>
    </row>
    <row r="8522" spans="1:10">
      <c r="A8522">
        <v>4</v>
      </c>
      <c r="B8522">
        <v>-91.912000000000006</v>
      </c>
      <c r="C8522">
        <v>230</v>
      </c>
      <c r="D8522">
        <v>49000</v>
      </c>
      <c r="E8522">
        <v>74</v>
      </c>
      <c r="F8522" s="3">
        <v>71.776136094736174</v>
      </c>
    </row>
    <row r="8523" spans="1:10">
      <c r="A8523">
        <v>5</v>
      </c>
      <c r="B8523">
        <v>-91.8</v>
      </c>
      <c r="C8523">
        <v>230</v>
      </c>
      <c r="D8523">
        <v>49000</v>
      </c>
      <c r="E8523">
        <v>75</v>
      </c>
      <c r="F8523" s="3">
        <v>71.800865597860422</v>
      </c>
    </row>
    <row r="8524" spans="1:10">
      <c r="A8524">
        <v>6</v>
      </c>
      <c r="B8524">
        <v>-91.694000000000003</v>
      </c>
      <c r="C8524">
        <v>230</v>
      </c>
      <c r="D8524">
        <v>49000</v>
      </c>
      <c r="E8524">
        <v>92</v>
      </c>
      <c r="F8524" s="3">
        <v>71.889185642185936</v>
      </c>
    </row>
    <row r="8525" spans="1:10">
      <c r="A8525">
        <v>7</v>
      </c>
      <c r="B8525">
        <v>-91.581000000000003</v>
      </c>
      <c r="C8525">
        <v>230</v>
      </c>
      <c r="D8525">
        <v>49000</v>
      </c>
      <c r="E8525">
        <v>89</v>
      </c>
      <c r="F8525" s="3">
        <v>72.215736483720207</v>
      </c>
    </row>
    <row r="8526" spans="1:10">
      <c r="A8526">
        <v>8</v>
      </c>
      <c r="B8526">
        <v>-91.465000000000003</v>
      </c>
      <c r="C8526">
        <v>230</v>
      </c>
      <c r="D8526">
        <v>49000</v>
      </c>
      <c r="E8526">
        <v>98</v>
      </c>
      <c r="F8526" s="3">
        <v>73.307207902772745</v>
      </c>
    </row>
    <row r="8527" spans="1:10">
      <c r="A8527">
        <v>9</v>
      </c>
      <c r="B8527">
        <v>-91.349000000000004</v>
      </c>
      <c r="C8527">
        <v>230</v>
      </c>
      <c r="D8527">
        <v>49000</v>
      </c>
      <c r="E8527">
        <v>90</v>
      </c>
      <c r="F8527" s="3">
        <v>76.498398699258701</v>
      </c>
    </row>
    <row r="8528" spans="1:10">
      <c r="A8528">
        <v>10</v>
      </c>
      <c r="B8528">
        <v>-91.233999999999995</v>
      </c>
      <c r="C8528">
        <v>230</v>
      </c>
      <c r="D8528">
        <v>49000</v>
      </c>
      <c r="E8528">
        <v>129</v>
      </c>
      <c r="F8528" s="3">
        <v>84.645987997972128</v>
      </c>
    </row>
    <row r="8529" spans="1:6">
      <c r="A8529">
        <v>11</v>
      </c>
      <c r="B8529">
        <v>-91.123999999999995</v>
      </c>
      <c r="C8529">
        <v>230</v>
      </c>
      <c r="D8529">
        <v>49000</v>
      </c>
      <c r="E8529">
        <v>125</v>
      </c>
      <c r="F8529" s="3">
        <v>102.01316600254761</v>
      </c>
    </row>
    <row r="8530" spans="1:6">
      <c r="A8530">
        <v>12</v>
      </c>
      <c r="B8530">
        <v>-91.009</v>
      </c>
      <c r="C8530">
        <v>230</v>
      </c>
      <c r="D8530">
        <v>49000</v>
      </c>
      <c r="E8530">
        <v>163</v>
      </c>
      <c r="F8530" s="3">
        <v>137.99015506487871</v>
      </c>
    </row>
    <row r="8531" spans="1:6">
      <c r="A8531">
        <v>13</v>
      </c>
      <c r="B8531">
        <v>-90.894999999999996</v>
      </c>
      <c r="C8531">
        <v>230</v>
      </c>
      <c r="D8531">
        <v>49000</v>
      </c>
      <c r="E8531">
        <v>225</v>
      </c>
      <c r="F8531" s="3">
        <v>200.78421484988914</v>
      </c>
    </row>
    <row r="8532" spans="1:6">
      <c r="A8532">
        <v>14</v>
      </c>
      <c r="B8532">
        <v>-90.787000000000006</v>
      </c>
      <c r="C8532">
        <v>230</v>
      </c>
      <c r="D8532">
        <v>49000</v>
      </c>
      <c r="E8532">
        <v>285</v>
      </c>
      <c r="F8532" s="3">
        <v>291.14297778436372</v>
      </c>
    </row>
    <row r="8533" spans="1:6">
      <c r="A8533">
        <v>15</v>
      </c>
      <c r="B8533">
        <v>-90.671999999999997</v>
      </c>
      <c r="C8533">
        <v>230</v>
      </c>
      <c r="D8533">
        <v>49000</v>
      </c>
      <c r="E8533">
        <v>387</v>
      </c>
      <c r="F8533" s="3">
        <v>418.31704388212177</v>
      </c>
    </row>
    <row r="8534" spans="1:6">
      <c r="A8534">
        <v>16</v>
      </c>
      <c r="B8534">
        <v>-90.555999999999997</v>
      </c>
      <c r="C8534">
        <v>230</v>
      </c>
      <c r="D8534">
        <v>49000</v>
      </c>
      <c r="E8534">
        <v>490</v>
      </c>
      <c r="F8534" s="3">
        <v>562.73865383501095</v>
      </c>
    </row>
    <row r="8535" spans="1:6">
      <c r="A8535">
        <v>17</v>
      </c>
      <c r="B8535">
        <v>-90.44</v>
      </c>
      <c r="C8535">
        <v>230</v>
      </c>
      <c r="D8535">
        <v>49000</v>
      </c>
      <c r="E8535">
        <v>682</v>
      </c>
      <c r="F8535" s="3">
        <v>692.80923154262189</v>
      </c>
    </row>
    <row r="8536" spans="1:6">
      <c r="A8536">
        <v>18</v>
      </c>
      <c r="B8536">
        <v>-90.325000000000003</v>
      </c>
      <c r="C8536">
        <v>230</v>
      </c>
      <c r="D8536">
        <v>49000</v>
      </c>
      <c r="E8536">
        <v>781</v>
      </c>
      <c r="F8536" s="3">
        <v>772.76177747758697</v>
      </c>
    </row>
    <row r="8537" spans="1:6">
      <c r="A8537">
        <v>19</v>
      </c>
      <c r="B8537">
        <v>-90.218999999999994</v>
      </c>
      <c r="C8537">
        <v>230</v>
      </c>
      <c r="D8537">
        <v>49000</v>
      </c>
      <c r="E8537">
        <v>873</v>
      </c>
      <c r="F8537" s="3">
        <v>781.9051350292234</v>
      </c>
    </row>
    <row r="8538" spans="1:6">
      <c r="A8538">
        <v>20</v>
      </c>
      <c r="B8538">
        <v>-90.105999999999995</v>
      </c>
      <c r="C8538">
        <v>230</v>
      </c>
      <c r="D8538">
        <v>49000</v>
      </c>
      <c r="E8538">
        <v>763</v>
      </c>
      <c r="F8538" s="3">
        <v>720.51595759834368</v>
      </c>
    </row>
    <row r="8539" spans="1:6">
      <c r="A8539">
        <v>21</v>
      </c>
      <c r="B8539">
        <v>-89.991</v>
      </c>
      <c r="C8539">
        <v>230</v>
      </c>
      <c r="D8539">
        <v>49000</v>
      </c>
      <c r="E8539">
        <v>600</v>
      </c>
      <c r="F8539" s="3">
        <v>601.61996331821331</v>
      </c>
    </row>
    <row r="8540" spans="1:6">
      <c r="A8540">
        <v>22</v>
      </c>
      <c r="B8540">
        <v>-89.876999999999995</v>
      </c>
      <c r="C8540">
        <v>230</v>
      </c>
      <c r="D8540">
        <v>49000</v>
      </c>
      <c r="E8540">
        <v>460</v>
      </c>
      <c r="F8540" s="3">
        <v>460.13825148502576</v>
      </c>
    </row>
    <row r="8541" spans="1:6">
      <c r="A8541">
        <v>23</v>
      </c>
      <c r="B8541">
        <v>-89.757999999999996</v>
      </c>
      <c r="C8541">
        <v>230</v>
      </c>
      <c r="D8541">
        <v>49000</v>
      </c>
      <c r="E8541">
        <v>281</v>
      </c>
      <c r="F8541" s="3">
        <v>321.63204777846494</v>
      </c>
    </row>
    <row r="8542" spans="1:6">
      <c r="A8542">
        <v>24</v>
      </c>
      <c r="B8542">
        <v>-89.641999999999996</v>
      </c>
      <c r="C8542">
        <v>230</v>
      </c>
      <c r="D8542">
        <v>49000</v>
      </c>
      <c r="E8542">
        <v>225</v>
      </c>
      <c r="F8542" s="3">
        <v>216.68803424972344</v>
      </c>
    </row>
    <row r="8543" spans="1:6">
      <c r="A8543">
        <v>25</v>
      </c>
      <c r="B8543">
        <v>-89.534999999999997</v>
      </c>
      <c r="C8543">
        <v>230</v>
      </c>
      <c r="D8543">
        <v>49000</v>
      </c>
      <c r="E8543">
        <v>147</v>
      </c>
      <c r="F8543" s="3">
        <v>151.06634765004239</v>
      </c>
    </row>
    <row r="8544" spans="1:6">
      <c r="A8544">
        <v>26</v>
      </c>
      <c r="B8544">
        <v>-89.43</v>
      </c>
      <c r="C8544">
        <v>230</v>
      </c>
      <c r="D8544">
        <v>49000</v>
      </c>
      <c r="E8544">
        <v>97</v>
      </c>
      <c r="F8544" s="3">
        <v>111.72389514905871</v>
      </c>
    </row>
    <row r="8545" spans="1:6">
      <c r="A8545">
        <v>27</v>
      </c>
      <c r="B8545">
        <v>-89.316000000000003</v>
      </c>
      <c r="C8545">
        <v>230</v>
      </c>
      <c r="D8545">
        <v>49000</v>
      </c>
      <c r="E8545">
        <v>102</v>
      </c>
      <c r="F8545" s="3">
        <v>88.857324572290892</v>
      </c>
    </row>
    <row r="8546" spans="1:6">
      <c r="A8546">
        <v>28</v>
      </c>
      <c r="B8546">
        <v>-89.195999999999998</v>
      </c>
      <c r="C8546">
        <v>230</v>
      </c>
      <c r="D8546">
        <v>49000</v>
      </c>
      <c r="E8546">
        <v>92</v>
      </c>
      <c r="F8546" s="3">
        <v>77.978480657266687</v>
      </c>
    </row>
    <row r="8547" spans="1:6">
      <c r="A8547">
        <v>29</v>
      </c>
      <c r="B8547">
        <v>-89.090999999999994</v>
      </c>
      <c r="C8547">
        <v>230</v>
      </c>
      <c r="D8547">
        <v>49000</v>
      </c>
      <c r="E8547">
        <v>73</v>
      </c>
      <c r="F8547" s="3">
        <v>74.08725537939354</v>
      </c>
    </row>
    <row r="8548" spans="1:6">
      <c r="A8548">
        <v>30</v>
      </c>
      <c r="B8548">
        <v>-88.971999999999994</v>
      </c>
      <c r="C8548">
        <v>230</v>
      </c>
      <c r="D8548">
        <v>49000</v>
      </c>
      <c r="E8548">
        <v>75</v>
      </c>
      <c r="F8548" s="3">
        <v>72.447408174008231</v>
      </c>
    </row>
    <row r="8549" spans="1:6">
      <c r="A8549">
        <v>31</v>
      </c>
      <c r="B8549">
        <v>-88.86</v>
      </c>
      <c r="C8549">
        <v>230</v>
      </c>
      <c r="D8549">
        <v>49000</v>
      </c>
      <c r="E8549">
        <v>84</v>
      </c>
      <c r="F8549" s="3">
        <v>71.960433546909357</v>
      </c>
    </row>
    <row r="8550" spans="1:6">
      <c r="A8550">
        <v>32</v>
      </c>
      <c r="B8550">
        <v>-88.751999999999995</v>
      </c>
      <c r="C8550">
        <v>230</v>
      </c>
      <c r="D8550">
        <v>49000</v>
      </c>
      <c r="E8550">
        <v>93</v>
      </c>
      <c r="F8550" s="3">
        <v>71.820192450344067</v>
      </c>
    </row>
    <row r="8551" spans="1:6">
      <c r="A8551" t="s">
        <v>0</v>
      </c>
    </row>
    <row r="8552" spans="1:6">
      <c r="A8552" t="s">
        <v>0</v>
      </c>
    </row>
    <row r="8553" spans="1:6">
      <c r="A8553" t="s">
        <v>0</v>
      </c>
    </row>
    <row r="8554" spans="1:6">
      <c r="A8554" t="s">
        <v>0</v>
      </c>
    </row>
    <row r="8555" spans="1:6">
      <c r="A8555" t="s">
        <v>308</v>
      </c>
    </row>
    <row r="8556" spans="1:6">
      <c r="A8556" t="s">
        <v>2</v>
      </c>
    </row>
    <row r="8557" spans="1:6">
      <c r="A8557" t="s">
        <v>3</v>
      </c>
    </row>
    <row r="8558" spans="1:6">
      <c r="A8558" t="s">
        <v>4</v>
      </c>
    </row>
    <row r="8559" spans="1:6">
      <c r="A8559" t="s">
        <v>5</v>
      </c>
    </row>
    <row r="8560" spans="1:6">
      <c r="A8560" t="s">
        <v>169</v>
      </c>
    </row>
    <row r="8561" spans="1:10">
      <c r="A8561" t="s">
        <v>7</v>
      </c>
    </row>
    <row r="8562" spans="1:10">
      <c r="A8562" t="s">
        <v>8</v>
      </c>
    </row>
    <row r="8563" spans="1:10">
      <c r="A8563" t="s">
        <v>9</v>
      </c>
    </row>
    <row r="8564" spans="1:10">
      <c r="A8564" t="s">
        <v>10</v>
      </c>
    </row>
    <row r="8565" spans="1:10">
      <c r="A8565" t="s">
        <v>11</v>
      </c>
    </row>
    <row r="8566" spans="1:10">
      <c r="A8566" t="s">
        <v>0</v>
      </c>
    </row>
    <row r="8567" spans="1:10">
      <c r="A8567" t="s">
        <v>0</v>
      </c>
    </row>
    <row r="8568" spans="1:10">
      <c r="A8568" t="s">
        <v>354</v>
      </c>
      <c r="B8568" t="s">
        <v>333</v>
      </c>
      <c r="C8568" t="s">
        <v>336</v>
      </c>
      <c r="D8568" t="s">
        <v>353</v>
      </c>
      <c r="E8568" t="s">
        <v>352</v>
      </c>
      <c r="F8568" t="s">
        <v>373</v>
      </c>
    </row>
    <row r="8569" spans="1:10">
      <c r="A8569">
        <v>1</v>
      </c>
      <c r="B8569">
        <v>-92.248000000000005</v>
      </c>
      <c r="C8569">
        <v>230</v>
      </c>
      <c r="D8569">
        <v>49000</v>
      </c>
      <c r="E8569">
        <v>48</v>
      </c>
      <c r="F8569" s="3">
        <v>68.794702599162704</v>
      </c>
      <c r="J8569" t="s">
        <v>557</v>
      </c>
    </row>
    <row r="8570" spans="1:10">
      <c r="A8570">
        <v>2</v>
      </c>
      <c r="B8570">
        <v>-92.138999999999996</v>
      </c>
      <c r="C8570">
        <v>230</v>
      </c>
      <c r="D8570">
        <v>49000</v>
      </c>
      <c r="E8570">
        <v>33</v>
      </c>
      <c r="F8570" s="3">
        <v>68.797699776171569</v>
      </c>
    </row>
    <row r="8571" spans="1:10">
      <c r="A8571">
        <v>3</v>
      </c>
      <c r="B8571">
        <v>-92.024000000000001</v>
      </c>
      <c r="C8571">
        <v>230</v>
      </c>
      <c r="D8571">
        <v>49000</v>
      </c>
      <c r="E8571">
        <v>53</v>
      </c>
      <c r="F8571" s="3">
        <v>68.810754559441946</v>
      </c>
    </row>
    <row r="8572" spans="1:10">
      <c r="A8572">
        <v>4</v>
      </c>
      <c r="B8572">
        <v>-91.912000000000006</v>
      </c>
      <c r="C8572">
        <v>230</v>
      </c>
      <c r="D8572">
        <v>49000</v>
      </c>
      <c r="E8572">
        <v>67</v>
      </c>
      <c r="F8572" s="3">
        <v>68.858750689676853</v>
      </c>
    </row>
    <row r="8573" spans="1:10">
      <c r="A8573">
        <v>5</v>
      </c>
      <c r="B8573">
        <v>-91.8</v>
      </c>
      <c r="C8573">
        <v>230</v>
      </c>
      <c r="D8573">
        <v>49000</v>
      </c>
      <c r="E8573">
        <v>92</v>
      </c>
      <c r="F8573" s="3">
        <v>69.021184974854762</v>
      </c>
    </row>
    <row r="8574" spans="1:10">
      <c r="A8574">
        <v>6</v>
      </c>
      <c r="B8574">
        <v>-91.694000000000003</v>
      </c>
      <c r="C8574">
        <v>230</v>
      </c>
      <c r="D8574">
        <v>49000</v>
      </c>
      <c r="E8574">
        <v>80</v>
      </c>
      <c r="F8574" s="3">
        <v>69.478491469211207</v>
      </c>
    </row>
    <row r="8575" spans="1:10">
      <c r="A8575">
        <v>7</v>
      </c>
      <c r="B8575">
        <v>-91.581000000000003</v>
      </c>
      <c r="C8575">
        <v>230</v>
      </c>
      <c r="D8575">
        <v>49000</v>
      </c>
      <c r="E8575">
        <v>91</v>
      </c>
      <c r="F8575" s="3">
        <v>70.821055666459714</v>
      </c>
    </row>
    <row r="8576" spans="1:10">
      <c r="A8576">
        <v>8</v>
      </c>
      <c r="B8576">
        <v>-91.465000000000003</v>
      </c>
      <c r="C8576">
        <v>230</v>
      </c>
      <c r="D8576">
        <v>49000</v>
      </c>
      <c r="E8576">
        <v>103</v>
      </c>
      <c r="F8576" s="3">
        <v>74.404614270404224</v>
      </c>
    </row>
    <row r="8577" spans="1:6">
      <c r="A8577">
        <v>9</v>
      </c>
      <c r="B8577">
        <v>-91.349000000000004</v>
      </c>
      <c r="C8577">
        <v>230</v>
      </c>
      <c r="D8577">
        <v>49000</v>
      </c>
      <c r="E8577">
        <v>100</v>
      </c>
      <c r="F8577" s="3">
        <v>82.879497023413307</v>
      </c>
    </row>
    <row r="8578" spans="1:6">
      <c r="A8578">
        <v>10</v>
      </c>
      <c r="B8578">
        <v>-91.233999999999995</v>
      </c>
      <c r="C8578">
        <v>230</v>
      </c>
      <c r="D8578">
        <v>49000</v>
      </c>
      <c r="E8578">
        <v>130</v>
      </c>
      <c r="F8578" s="3">
        <v>100.65516522246793</v>
      </c>
    </row>
    <row r="8579" spans="1:6">
      <c r="A8579">
        <v>11</v>
      </c>
      <c r="B8579">
        <v>-91.123999999999995</v>
      </c>
      <c r="C8579">
        <v>230</v>
      </c>
      <c r="D8579">
        <v>49000</v>
      </c>
      <c r="E8579">
        <v>174</v>
      </c>
      <c r="F8579" s="3">
        <v>132.38170806111367</v>
      </c>
    </row>
    <row r="8580" spans="1:6">
      <c r="A8580">
        <v>12</v>
      </c>
      <c r="B8580">
        <v>-91.009</v>
      </c>
      <c r="C8580">
        <v>230</v>
      </c>
      <c r="D8580">
        <v>49000</v>
      </c>
      <c r="E8580">
        <v>218</v>
      </c>
      <c r="F8580" s="3">
        <v>188.0254051199976</v>
      </c>
    </row>
    <row r="8581" spans="1:6">
      <c r="A8581">
        <v>13</v>
      </c>
      <c r="B8581">
        <v>-90.894999999999996</v>
      </c>
      <c r="C8581">
        <v>230</v>
      </c>
      <c r="D8581">
        <v>49000</v>
      </c>
      <c r="E8581">
        <v>255</v>
      </c>
      <c r="F8581" s="3">
        <v>271.06580903717008</v>
      </c>
    </row>
    <row r="8582" spans="1:6">
      <c r="A8582">
        <v>14</v>
      </c>
      <c r="B8582">
        <v>-90.787000000000006</v>
      </c>
      <c r="C8582">
        <v>230</v>
      </c>
      <c r="D8582">
        <v>49000</v>
      </c>
      <c r="E8582">
        <v>354</v>
      </c>
      <c r="F8582" s="3">
        <v>374.74609797743977</v>
      </c>
    </row>
    <row r="8583" spans="1:6">
      <c r="A8583">
        <v>15</v>
      </c>
      <c r="B8583">
        <v>-90.671999999999997</v>
      </c>
      <c r="C8583">
        <v>230</v>
      </c>
      <c r="D8583">
        <v>49000</v>
      </c>
      <c r="E8583">
        <v>443</v>
      </c>
      <c r="F8583" s="3">
        <v>501.95281050940378</v>
      </c>
    </row>
    <row r="8584" spans="1:6">
      <c r="A8584">
        <v>16</v>
      </c>
      <c r="B8584">
        <v>-90.555999999999997</v>
      </c>
      <c r="C8584">
        <v>230</v>
      </c>
      <c r="D8584">
        <v>49000</v>
      </c>
      <c r="E8584">
        <v>563</v>
      </c>
      <c r="F8584" s="3">
        <v>626.96738349923726</v>
      </c>
    </row>
    <row r="8585" spans="1:6">
      <c r="A8585">
        <v>17</v>
      </c>
      <c r="B8585">
        <v>-90.44</v>
      </c>
      <c r="C8585">
        <v>230</v>
      </c>
      <c r="D8585">
        <v>49000</v>
      </c>
      <c r="E8585">
        <v>767</v>
      </c>
      <c r="F8585" s="3">
        <v>721.20872748014369</v>
      </c>
    </row>
    <row r="8586" spans="1:6">
      <c r="A8586">
        <v>18</v>
      </c>
      <c r="B8586">
        <v>-90.325000000000003</v>
      </c>
      <c r="C8586">
        <v>230</v>
      </c>
      <c r="D8586">
        <v>49000</v>
      </c>
      <c r="E8586">
        <v>783</v>
      </c>
      <c r="F8586" s="3">
        <v>760.4230796219183</v>
      </c>
    </row>
    <row r="8587" spans="1:6">
      <c r="A8587">
        <v>19</v>
      </c>
      <c r="B8587">
        <v>-90.218999999999994</v>
      </c>
      <c r="C8587">
        <v>230</v>
      </c>
      <c r="D8587">
        <v>49000</v>
      </c>
      <c r="E8587">
        <v>801</v>
      </c>
      <c r="F8587" s="3">
        <v>739.23337255593719</v>
      </c>
    </row>
    <row r="8588" spans="1:6">
      <c r="A8588">
        <v>20</v>
      </c>
      <c r="B8588">
        <v>-90.105999999999995</v>
      </c>
      <c r="C8588">
        <v>230</v>
      </c>
      <c r="D8588">
        <v>49000</v>
      </c>
      <c r="E8588">
        <v>708</v>
      </c>
      <c r="F8588" s="3">
        <v>661.71163949207357</v>
      </c>
    </row>
    <row r="8589" spans="1:6">
      <c r="A8589">
        <v>21</v>
      </c>
      <c r="B8589">
        <v>-89.991</v>
      </c>
      <c r="C8589">
        <v>230</v>
      </c>
      <c r="D8589">
        <v>49000</v>
      </c>
      <c r="E8589">
        <v>560</v>
      </c>
      <c r="F8589" s="3">
        <v>544.57466566739754</v>
      </c>
    </row>
    <row r="8590" spans="1:6">
      <c r="A8590">
        <v>22</v>
      </c>
      <c r="B8590">
        <v>-89.876999999999995</v>
      </c>
      <c r="C8590">
        <v>230</v>
      </c>
      <c r="D8590">
        <v>49000</v>
      </c>
      <c r="E8590">
        <v>406</v>
      </c>
      <c r="F8590" s="3">
        <v>416.77211998838169</v>
      </c>
    </row>
    <row r="8591" spans="1:6">
      <c r="A8591">
        <v>23</v>
      </c>
      <c r="B8591">
        <v>-89.757999999999996</v>
      </c>
      <c r="C8591">
        <v>230</v>
      </c>
      <c r="D8591">
        <v>49000</v>
      </c>
      <c r="E8591">
        <v>267</v>
      </c>
      <c r="F8591" s="3">
        <v>295.82654564168871</v>
      </c>
    </row>
    <row r="8592" spans="1:6">
      <c r="A8592">
        <v>24</v>
      </c>
      <c r="B8592">
        <v>-89.641999999999996</v>
      </c>
      <c r="C8592">
        <v>230</v>
      </c>
      <c r="D8592">
        <v>49000</v>
      </c>
      <c r="E8592">
        <v>168</v>
      </c>
      <c r="F8592" s="3">
        <v>204.43299885228078</v>
      </c>
    </row>
    <row r="8593" spans="1:6">
      <c r="A8593">
        <v>25</v>
      </c>
      <c r="B8593">
        <v>-89.534999999999997</v>
      </c>
      <c r="C8593">
        <v>230</v>
      </c>
      <c r="D8593">
        <v>49000</v>
      </c>
      <c r="E8593">
        <v>149</v>
      </c>
      <c r="F8593" s="3">
        <v>146.14625390078436</v>
      </c>
    </row>
    <row r="8594" spans="1:6">
      <c r="A8594">
        <v>26</v>
      </c>
      <c r="B8594">
        <v>-89.43</v>
      </c>
      <c r="C8594">
        <v>230</v>
      </c>
      <c r="D8594">
        <v>49000</v>
      </c>
      <c r="E8594">
        <v>118</v>
      </c>
      <c r="F8594" s="3">
        <v>109.91619621888471</v>
      </c>
    </row>
    <row r="8595" spans="1:6">
      <c r="A8595">
        <v>27</v>
      </c>
      <c r="B8595">
        <v>-89.316000000000003</v>
      </c>
      <c r="C8595">
        <v>230</v>
      </c>
      <c r="D8595">
        <v>49000</v>
      </c>
      <c r="E8595">
        <v>103</v>
      </c>
      <c r="F8595" s="3">
        <v>87.711116905674302</v>
      </c>
    </row>
    <row r="8596" spans="1:6">
      <c r="A8596">
        <v>28</v>
      </c>
      <c r="B8596">
        <v>-89.195999999999998</v>
      </c>
      <c r="C8596">
        <v>230</v>
      </c>
      <c r="D8596">
        <v>49000</v>
      </c>
      <c r="E8596">
        <v>94</v>
      </c>
      <c r="F8596" s="3">
        <v>76.339278496607278</v>
      </c>
    </row>
    <row r="8597" spans="1:6">
      <c r="A8597">
        <v>29</v>
      </c>
      <c r="B8597">
        <v>-89.090999999999994</v>
      </c>
      <c r="C8597">
        <v>230</v>
      </c>
      <c r="D8597">
        <v>49000</v>
      </c>
      <c r="E8597">
        <v>83</v>
      </c>
      <c r="F8597" s="3">
        <v>71.892784416935143</v>
      </c>
    </row>
    <row r="8598" spans="1:6">
      <c r="A8598">
        <v>30</v>
      </c>
      <c r="B8598">
        <v>-88.971999999999994</v>
      </c>
      <c r="C8598">
        <v>230</v>
      </c>
      <c r="D8598">
        <v>49000</v>
      </c>
      <c r="E8598">
        <v>74</v>
      </c>
      <c r="F8598" s="3">
        <v>69.820074995143884</v>
      </c>
    </row>
    <row r="8599" spans="1:6">
      <c r="A8599">
        <v>31</v>
      </c>
      <c r="B8599">
        <v>-88.86</v>
      </c>
      <c r="C8599">
        <v>230</v>
      </c>
      <c r="D8599">
        <v>49000</v>
      </c>
      <c r="E8599">
        <v>77</v>
      </c>
      <c r="F8599" s="3">
        <v>69.124038236337114</v>
      </c>
    </row>
    <row r="8600" spans="1:6">
      <c r="A8600">
        <v>32</v>
      </c>
      <c r="B8600">
        <v>-88.751999999999995</v>
      </c>
      <c r="C8600">
        <v>230</v>
      </c>
      <c r="D8600">
        <v>49000</v>
      </c>
      <c r="E8600">
        <v>63</v>
      </c>
      <c r="F8600" s="3">
        <v>68.895338021687081</v>
      </c>
    </row>
    <row r="8601" spans="1:6">
      <c r="A8601" t="s">
        <v>0</v>
      </c>
    </row>
    <row r="8602" spans="1:6">
      <c r="A8602" t="s">
        <v>0</v>
      </c>
    </row>
    <row r="8603" spans="1:6">
      <c r="A8603" t="s">
        <v>0</v>
      </c>
    </row>
    <row r="8604" spans="1:6">
      <c r="A8604" t="s">
        <v>0</v>
      </c>
    </row>
    <row r="8605" spans="1:6">
      <c r="A8605" t="s">
        <v>309</v>
      </c>
    </row>
    <row r="8606" spans="1:6">
      <c r="A8606" t="s">
        <v>2</v>
      </c>
    </row>
    <row r="8607" spans="1:6">
      <c r="A8607" t="s">
        <v>3</v>
      </c>
    </row>
    <row r="8608" spans="1:6">
      <c r="A8608" t="s">
        <v>4</v>
      </c>
    </row>
    <row r="8609" spans="1:10">
      <c r="A8609" t="s">
        <v>5</v>
      </c>
    </row>
    <row r="8610" spans="1:10">
      <c r="A8610" t="s">
        <v>167</v>
      </c>
    </row>
    <row r="8611" spans="1:10">
      <c r="A8611" t="s">
        <v>7</v>
      </c>
    </row>
    <row r="8612" spans="1:10">
      <c r="A8612" t="s">
        <v>8</v>
      </c>
    </row>
    <row r="8613" spans="1:10">
      <c r="A8613" t="s">
        <v>9</v>
      </c>
    </row>
    <row r="8614" spans="1:10">
      <c r="A8614" t="s">
        <v>10</v>
      </c>
    </row>
    <row r="8615" spans="1:10">
      <c r="A8615" t="s">
        <v>11</v>
      </c>
    </row>
    <row r="8616" spans="1:10">
      <c r="A8616" t="s">
        <v>0</v>
      </c>
    </row>
    <row r="8617" spans="1:10">
      <c r="A8617" t="s">
        <v>0</v>
      </c>
    </row>
    <row r="8618" spans="1:10">
      <c r="A8618" t="s">
        <v>354</v>
      </c>
      <c r="B8618" t="s">
        <v>333</v>
      </c>
      <c r="C8618" t="s">
        <v>336</v>
      </c>
      <c r="D8618" t="s">
        <v>353</v>
      </c>
      <c r="E8618" t="s">
        <v>352</v>
      </c>
      <c r="F8618" t="s">
        <v>373</v>
      </c>
    </row>
    <row r="8619" spans="1:10">
      <c r="A8619">
        <v>1</v>
      </c>
      <c r="B8619">
        <v>-92.248000000000005</v>
      </c>
      <c r="C8619">
        <v>230</v>
      </c>
      <c r="D8619">
        <v>49000</v>
      </c>
      <c r="E8619">
        <v>36</v>
      </c>
      <c r="F8619" s="3">
        <v>67.135169672204825</v>
      </c>
      <c r="J8619" t="s">
        <v>558</v>
      </c>
    </row>
    <row r="8620" spans="1:10">
      <c r="A8620">
        <v>2</v>
      </c>
      <c r="B8620">
        <v>-92.138999999999996</v>
      </c>
      <c r="C8620">
        <v>230</v>
      </c>
      <c r="D8620">
        <v>49000</v>
      </c>
      <c r="E8620">
        <v>45</v>
      </c>
      <c r="F8620" s="3">
        <v>67.137593842764076</v>
      </c>
    </row>
    <row r="8621" spans="1:10">
      <c r="A8621">
        <v>3</v>
      </c>
      <c r="B8621">
        <v>-92.024000000000001</v>
      </c>
      <c r="C8621">
        <v>230</v>
      </c>
      <c r="D8621">
        <v>49000</v>
      </c>
      <c r="E8621">
        <v>55</v>
      </c>
      <c r="F8621" s="3">
        <v>67.148307934374898</v>
      </c>
    </row>
    <row r="8622" spans="1:10">
      <c r="A8622">
        <v>4</v>
      </c>
      <c r="B8622">
        <v>-91.912000000000006</v>
      </c>
      <c r="C8622">
        <v>230</v>
      </c>
      <c r="D8622">
        <v>49000</v>
      </c>
      <c r="E8622">
        <v>65</v>
      </c>
      <c r="F8622" s="3">
        <v>67.188288423954404</v>
      </c>
    </row>
    <row r="8623" spans="1:10">
      <c r="A8623">
        <v>5</v>
      </c>
      <c r="B8623">
        <v>-91.8</v>
      </c>
      <c r="C8623">
        <v>230</v>
      </c>
      <c r="D8623">
        <v>49000</v>
      </c>
      <c r="E8623">
        <v>72</v>
      </c>
      <c r="F8623" s="3">
        <v>67.325656229899238</v>
      </c>
    </row>
    <row r="8624" spans="1:10">
      <c r="A8624">
        <v>6</v>
      </c>
      <c r="B8624">
        <v>-91.694000000000003</v>
      </c>
      <c r="C8624">
        <v>230</v>
      </c>
      <c r="D8624">
        <v>49000</v>
      </c>
      <c r="E8624">
        <v>80</v>
      </c>
      <c r="F8624" s="3">
        <v>67.718213125185656</v>
      </c>
    </row>
    <row r="8625" spans="1:6">
      <c r="A8625">
        <v>7</v>
      </c>
      <c r="B8625">
        <v>-91.581000000000003</v>
      </c>
      <c r="C8625">
        <v>230</v>
      </c>
      <c r="D8625">
        <v>49000</v>
      </c>
      <c r="E8625">
        <v>86</v>
      </c>
      <c r="F8625" s="3">
        <v>68.888954516811978</v>
      </c>
    </row>
    <row r="8626" spans="1:6">
      <c r="A8626">
        <v>8</v>
      </c>
      <c r="B8626">
        <v>-91.465000000000003</v>
      </c>
      <c r="C8626">
        <v>230</v>
      </c>
      <c r="D8626">
        <v>49000</v>
      </c>
      <c r="E8626">
        <v>82</v>
      </c>
      <c r="F8626" s="3">
        <v>72.066892008086299</v>
      </c>
    </row>
    <row r="8627" spans="1:6">
      <c r="A8627">
        <v>9</v>
      </c>
      <c r="B8627">
        <v>-91.349000000000004</v>
      </c>
      <c r="C8627">
        <v>230</v>
      </c>
      <c r="D8627">
        <v>49000</v>
      </c>
      <c r="E8627">
        <v>103</v>
      </c>
      <c r="F8627" s="3">
        <v>79.715562365359148</v>
      </c>
    </row>
    <row r="8628" spans="1:6">
      <c r="A8628">
        <v>10</v>
      </c>
      <c r="B8628">
        <v>-91.233999999999995</v>
      </c>
      <c r="C8628">
        <v>230</v>
      </c>
      <c r="D8628">
        <v>49000</v>
      </c>
      <c r="E8628">
        <v>127</v>
      </c>
      <c r="F8628" s="3">
        <v>96.052107832109755</v>
      </c>
    </row>
    <row r="8629" spans="1:6">
      <c r="A8629">
        <v>11</v>
      </c>
      <c r="B8629">
        <v>-91.123999999999995</v>
      </c>
      <c r="C8629">
        <v>230</v>
      </c>
      <c r="D8629">
        <v>49000</v>
      </c>
      <c r="E8629">
        <v>165</v>
      </c>
      <c r="F8629" s="3">
        <v>125.75285710391888</v>
      </c>
    </row>
    <row r="8630" spans="1:6">
      <c r="A8630">
        <v>12</v>
      </c>
      <c r="B8630">
        <v>-91.009</v>
      </c>
      <c r="C8630">
        <v>230</v>
      </c>
      <c r="D8630">
        <v>49000</v>
      </c>
      <c r="E8630">
        <v>192</v>
      </c>
      <c r="F8630" s="3">
        <v>178.87966238454842</v>
      </c>
    </row>
    <row r="8631" spans="1:6">
      <c r="A8631">
        <v>13</v>
      </c>
      <c r="B8631">
        <v>-90.894999999999996</v>
      </c>
      <c r="C8631">
        <v>230</v>
      </c>
      <c r="D8631">
        <v>49000</v>
      </c>
      <c r="E8631">
        <v>265</v>
      </c>
      <c r="F8631" s="3">
        <v>259.88692306833912</v>
      </c>
    </row>
    <row r="8632" spans="1:6">
      <c r="A8632">
        <v>14</v>
      </c>
      <c r="B8632">
        <v>-90.787000000000006</v>
      </c>
      <c r="C8632">
        <v>230</v>
      </c>
      <c r="D8632">
        <v>49000</v>
      </c>
      <c r="E8632">
        <v>352</v>
      </c>
      <c r="F8632" s="3">
        <v>363.38974131835613</v>
      </c>
    </row>
    <row r="8633" spans="1:6">
      <c r="A8633">
        <v>15</v>
      </c>
      <c r="B8633">
        <v>-90.671999999999997</v>
      </c>
      <c r="C8633">
        <v>230</v>
      </c>
      <c r="D8633">
        <v>49000</v>
      </c>
      <c r="E8633">
        <v>421</v>
      </c>
      <c r="F8633" s="3">
        <v>493.87838542933537</v>
      </c>
    </row>
    <row r="8634" spans="1:6">
      <c r="A8634">
        <v>16</v>
      </c>
      <c r="B8634">
        <v>-90.555999999999997</v>
      </c>
      <c r="C8634">
        <v>230</v>
      </c>
      <c r="D8634">
        <v>49000</v>
      </c>
      <c r="E8634">
        <v>591</v>
      </c>
      <c r="F8634" s="3">
        <v>626.86125441062279</v>
      </c>
    </row>
    <row r="8635" spans="1:6">
      <c r="A8635">
        <v>17</v>
      </c>
      <c r="B8635">
        <v>-90.44</v>
      </c>
      <c r="C8635">
        <v>230</v>
      </c>
      <c r="D8635">
        <v>49000</v>
      </c>
      <c r="E8635">
        <v>731</v>
      </c>
      <c r="F8635" s="3">
        <v>733.22298558085311</v>
      </c>
    </row>
    <row r="8636" spans="1:6">
      <c r="A8636">
        <v>18</v>
      </c>
      <c r="B8636">
        <v>-90.325000000000003</v>
      </c>
      <c r="C8636">
        <v>230</v>
      </c>
      <c r="D8636">
        <v>49000</v>
      </c>
      <c r="E8636">
        <v>823</v>
      </c>
      <c r="F8636" s="3">
        <v>786.13360226923112</v>
      </c>
    </row>
    <row r="8637" spans="1:6">
      <c r="A8637">
        <v>19</v>
      </c>
      <c r="B8637">
        <v>-90.218999999999994</v>
      </c>
      <c r="C8637">
        <v>230</v>
      </c>
      <c r="D8637">
        <v>49000</v>
      </c>
      <c r="E8637">
        <v>823</v>
      </c>
      <c r="F8637" s="3">
        <v>775.97259295896527</v>
      </c>
    </row>
    <row r="8638" spans="1:6">
      <c r="A8638">
        <v>20</v>
      </c>
      <c r="B8638">
        <v>-90.105999999999995</v>
      </c>
      <c r="C8638">
        <v>230</v>
      </c>
      <c r="D8638">
        <v>49000</v>
      </c>
      <c r="E8638">
        <v>775</v>
      </c>
      <c r="F8638" s="3">
        <v>705.55053582191329</v>
      </c>
    </row>
    <row r="8639" spans="1:6">
      <c r="A8639">
        <v>21</v>
      </c>
      <c r="B8639">
        <v>-89.991</v>
      </c>
      <c r="C8639">
        <v>230</v>
      </c>
      <c r="D8639">
        <v>49000</v>
      </c>
      <c r="E8639">
        <v>591</v>
      </c>
      <c r="F8639" s="3">
        <v>589.15768150211613</v>
      </c>
    </row>
    <row r="8640" spans="1:6">
      <c r="A8640">
        <v>22</v>
      </c>
      <c r="B8640">
        <v>-89.876999999999995</v>
      </c>
      <c r="C8640">
        <v>230</v>
      </c>
      <c r="D8640">
        <v>49000</v>
      </c>
      <c r="E8640">
        <v>433</v>
      </c>
      <c r="F8640" s="3">
        <v>456.22306270690325</v>
      </c>
    </row>
    <row r="8641" spans="1:6">
      <c r="A8641">
        <v>23</v>
      </c>
      <c r="B8641">
        <v>-89.757999999999996</v>
      </c>
      <c r="C8641">
        <v>230</v>
      </c>
      <c r="D8641">
        <v>49000</v>
      </c>
      <c r="E8641">
        <v>316</v>
      </c>
      <c r="F8641" s="3">
        <v>326.12053796911664</v>
      </c>
    </row>
    <row r="8642" spans="1:6">
      <c r="A8642">
        <v>24</v>
      </c>
      <c r="B8642">
        <v>-89.641999999999996</v>
      </c>
      <c r="C8642">
        <v>230</v>
      </c>
      <c r="D8642">
        <v>49000</v>
      </c>
      <c r="E8642">
        <v>206</v>
      </c>
      <c r="F8642" s="3">
        <v>224.95426578775854</v>
      </c>
    </row>
    <row r="8643" spans="1:6">
      <c r="A8643">
        <v>25</v>
      </c>
      <c r="B8643">
        <v>-89.534999999999997</v>
      </c>
      <c r="C8643">
        <v>230</v>
      </c>
      <c r="D8643">
        <v>49000</v>
      </c>
      <c r="E8643">
        <v>152</v>
      </c>
      <c r="F8643" s="3">
        <v>158.81430014104242</v>
      </c>
    </row>
    <row r="8644" spans="1:6">
      <c r="A8644">
        <v>26</v>
      </c>
      <c r="B8644">
        <v>-89.43</v>
      </c>
      <c r="C8644">
        <v>230</v>
      </c>
      <c r="D8644">
        <v>49000</v>
      </c>
      <c r="E8644">
        <v>104</v>
      </c>
      <c r="F8644" s="3">
        <v>116.77611578024325</v>
      </c>
    </row>
    <row r="8645" spans="1:6">
      <c r="A8645">
        <v>27</v>
      </c>
      <c r="B8645">
        <v>-89.316000000000003</v>
      </c>
      <c r="C8645">
        <v>230</v>
      </c>
      <c r="D8645">
        <v>49000</v>
      </c>
      <c r="E8645">
        <v>103</v>
      </c>
      <c r="F8645" s="3">
        <v>90.435992935492507</v>
      </c>
    </row>
    <row r="8646" spans="1:6">
      <c r="A8646">
        <v>28</v>
      </c>
      <c r="B8646">
        <v>-89.195999999999998</v>
      </c>
      <c r="C8646">
        <v>230</v>
      </c>
      <c r="D8646">
        <v>49000</v>
      </c>
      <c r="E8646">
        <v>94</v>
      </c>
      <c r="F8646" s="3">
        <v>76.630636607786812</v>
      </c>
    </row>
    <row r="8647" spans="1:6">
      <c r="A8647">
        <v>29</v>
      </c>
      <c r="B8647">
        <v>-89.090999999999994</v>
      </c>
      <c r="C8647">
        <v>230</v>
      </c>
      <c r="D8647">
        <v>49000</v>
      </c>
      <c r="E8647">
        <v>89</v>
      </c>
      <c r="F8647" s="3">
        <v>71.109585852047331</v>
      </c>
    </row>
    <row r="8648" spans="1:6">
      <c r="A8648">
        <v>30</v>
      </c>
      <c r="B8648">
        <v>-88.971999999999994</v>
      </c>
      <c r="C8648">
        <v>230</v>
      </c>
      <c r="D8648">
        <v>49000</v>
      </c>
      <c r="E8648">
        <v>73</v>
      </c>
      <c r="F8648" s="3">
        <v>68.479940755888791</v>
      </c>
    </row>
    <row r="8649" spans="1:6">
      <c r="A8649">
        <v>31</v>
      </c>
      <c r="B8649">
        <v>-88.86</v>
      </c>
      <c r="C8649">
        <v>230</v>
      </c>
      <c r="D8649">
        <v>49000</v>
      </c>
      <c r="E8649">
        <v>76</v>
      </c>
      <c r="F8649" s="3">
        <v>67.576503468131136</v>
      </c>
    </row>
    <row r="8650" spans="1:6">
      <c r="A8650">
        <v>32</v>
      </c>
      <c r="B8650">
        <v>-88.751999999999995</v>
      </c>
      <c r="C8650">
        <v>230</v>
      </c>
      <c r="D8650">
        <v>49000</v>
      </c>
      <c r="E8650">
        <v>67</v>
      </c>
      <c r="F8650" s="3">
        <v>67.273146104890259</v>
      </c>
    </row>
    <row r="8651" spans="1:6">
      <c r="A8651" t="s">
        <v>0</v>
      </c>
    </row>
    <row r="8652" spans="1:6">
      <c r="A8652" t="s">
        <v>0</v>
      </c>
    </row>
    <row r="8653" spans="1:6">
      <c r="A8653" t="s">
        <v>0</v>
      </c>
    </row>
    <row r="8654" spans="1:6">
      <c r="A8654" t="s">
        <v>0</v>
      </c>
    </row>
    <row r="8655" spans="1:6">
      <c r="A8655" t="s">
        <v>310</v>
      </c>
    </row>
    <row r="8656" spans="1:6">
      <c r="A8656" t="s">
        <v>2</v>
      </c>
    </row>
    <row r="8657" spans="1:10">
      <c r="A8657" t="s">
        <v>3</v>
      </c>
    </row>
    <row r="8658" spans="1:10">
      <c r="A8658" t="s">
        <v>4</v>
      </c>
    </row>
    <row r="8659" spans="1:10">
      <c r="A8659" t="s">
        <v>5</v>
      </c>
    </row>
    <row r="8660" spans="1:10">
      <c r="A8660" t="s">
        <v>165</v>
      </c>
    </row>
    <row r="8661" spans="1:10">
      <c r="A8661" t="s">
        <v>7</v>
      </c>
    </row>
    <row r="8662" spans="1:10">
      <c r="A8662" t="s">
        <v>8</v>
      </c>
    </row>
    <row r="8663" spans="1:10">
      <c r="A8663" t="s">
        <v>9</v>
      </c>
    </row>
    <row r="8664" spans="1:10">
      <c r="A8664" t="s">
        <v>10</v>
      </c>
    </row>
    <row r="8665" spans="1:10">
      <c r="A8665" t="s">
        <v>11</v>
      </c>
    </row>
    <row r="8666" spans="1:10">
      <c r="A8666" t="s">
        <v>0</v>
      </c>
    </row>
    <row r="8667" spans="1:10">
      <c r="A8667" t="s">
        <v>0</v>
      </c>
    </row>
    <row r="8668" spans="1:10">
      <c r="A8668" t="s">
        <v>354</v>
      </c>
      <c r="B8668" t="s">
        <v>333</v>
      </c>
      <c r="C8668" t="s">
        <v>336</v>
      </c>
      <c r="D8668" t="s">
        <v>353</v>
      </c>
      <c r="E8668" t="s">
        <v>352</v>
      </c>
      <c r="F8668" t="s">
        <v>373</v>
      </c>
    </row>
    <row r="8669" spans="1:10">
      <c r="A8669">
        <v>1</v>
      </c>
      <c r="B8669">
        <v>-92.248000000000005</v>
      </c>
      <c r="C8669">
        <v>232</v>
      </c>
      <c r="D8669">
        <v>49000</v>
      </c>
      <c r="E8669">
        <v>45</v>
      </c>
      <c r="F8669" s="3">
        <v>75.784669486980917</v>
      </c>
      <c r="J8669" t="s">
        <v>559</v>
      </c>
    </row>
    <row r="8670" spans="1:10">
      <c r="A8670">
        <v>2</v>
      </c>
      <c r="B8670">
        <v>-92.138999999999996</v>
      </c>
      <c r="C8670">
        <v>232</v>
      </c>
      <c r="D8670">
        <v>49000</v>
      </c>
      <c r="E8670">
        <v>48</v>
      </c>
      <c r="F8670" s="3">
        <v>75.785098445467383</v>
      </c>
    </row>
    <row r="8671" spans="1:10">
      <c r="A8671">
        <v>3</v>
      </c>
      <c r="B8671">
        <v>-92.024000000000001</v>
      </c>
      <c r="C8671">
        <v>232</v>
      </c>
      <c r="D8671">
        <v>49000</v>
      </c>
      <c r="E8671">
        <v>54</v>
      </c>
      <c r="F8671" s="3">
        <v>75.787400614716375</v>
      </c>
    </row>
    <row r="8672" spans="1:10">
      <c r="A8672">
        <v>4</v>
      </c>
      <c r="B8672">
        <v>-91.912000000000006</v>
      </c>
      <c r="C8672">
        <v>232</v>
      </c>
      <c r="D8672">
        <v>49000</v>
      </c>
      <c r="E8672">
        <v>87</v>
      </c>
      <c r="F8672" s="3">
        <v>75.797711061886716</v>
      </c>
    </row>
    <row r="8673" spans="1:6">
      <c r="A8673">
        <v>5</v>
      </c>
      <c r="B8673">
        <v>-91.8</v>
      </c>
      <c r="C8673">
        <v>232</v>
      </c>
      <c r="D8673">
        <v>49000</v>
      </c>
      <c r="E8673">
        <v>74</v>
      </c>
      <c r="F8673" s="3">
        <v>75.839727376054697</v>
      </c>
    </row>
    <row r="8674" spans="1:6">
      <c r="A8674">
        <v>6</v>
      </c>
      <c r="B8674">
        <v>-91.694000000000003</v>
      </c>
      <c r="C8674">
        <v>232</v>
      </c>
      <c r="D8674">
        <v>49000</v>
      </c>
      <c r="E8674">
        <v>91</v>
      </c>
      <c r="F8674" s="3">
        <v>75.979861215399822</v>
      </c>
    </row>
    <row r="8675" spans="1:6">
      <c r="A8675">
        <v>7</v>
      </c>
      <c r="B8675">
        <v>-91.581000000000003</v>
      </c>
      <c r="C8675">
        <v>232</v>
      </c>
      <c r="D8675">
        <v>49000</v>
      </c>
      <c r="E8675">
        <v>89</v>
      </c>
      <c r="F8675" s="3">
        <v>76.464688061776741</v>
      </c>
    </row>
    <row r="8676" spans="1:6">
      <c r="A8676">
        <v>8</v>
      </c>
      <c r="B8676">
        <v>-91.465000000000003</v>
      </c>
      <c r="C8676">
        <v>232</v>
      </c>
      <c r="D8676">
        <v>49000</v>
      </c>
      <c r="E8676">
        <v>95</v>
      </c>
      <c r="F8676" s="3">
        <v>77.983622973192141</v>
      </c>
    </row>
    <row r="8677" spans="1:6">
      <c r="A8677">
        <v>9</v>
      </c>
      <c r="B8677">
        <v>-91.349000000000004</v>
      </c>
      <c r="C8677">
        <v>232</v>
      </c>
      <c r="D8677">
        <v>49000</v>
      </c>
      <c r="E8677">
        <v>99</v>
      </c>
      <c r="F8677" s="3">
        <v>82.161866064282549</v>
      </c>
    </row>
    <row r="8678" spans="1:6">
      <c r="A8678">
        <v>10</v>
      </c>
      <c r="B8678">
        <v>-91.233999999999995</v>
      </c>
      <c r="C8678">
        <v>232</v>
      </c>
      <c r="D8678">
        <v>49000</v>
      </c>
      <c r="E8678">
        <v>125</v>
      </c>
      <c r="F8678" s="3">
        <v>92.24379449154155</v>
      </c>
    </row>
    <row r="8679" spans="1:6">
      <c r="A8679">
        <v>11</v>
      </c>
      <c r="B8679">
        <v>-91.123999999999995</v>
      </c>
      <c r="C8679">
        <v>232</v>
      </c>
      <c r="D8679">
        <v>49000</v>
      </c>
      <c r="E8679">
        <v>133</v>
      </c>
      <c r="F8679" s="3">
        <v>112.66735128534378</v>
      </c>
    </row>
    <row r="8680" spans="1:6">
      <c r="A8680">
        <v>12</v>
      </c>
      <c r="B8680">
        <v>-91.009</v>
      </c>
      <c r="C8680">
        <v>232</v>
      </c>
      <c r="D8680">
        <v>49000</v>
      </c>
      <c r="E8680">
        <v>174</v>
      </c>
      <c r="F8680" s="3">
        <v>153.00554103059125</v>
      </c>
    </row>
    <row r="8681" spans="1:6">
      <c r="A8681">
        <v>13</v>
      </c>
      <c r="B8681">
        <v>-90.894999999999996</v>
      </c>
      <c r="C8681">
        <v>232</v>
      </c>
      <c r="D8681">
        <v>49000</v>
      </c>
      <c r="E8681">
        <v>228</v>
      </c>
      <c r="F8681" s="3">
        <v>220.3352358063801</v>
      </c>
    </row>
    <row r="8682" spans="1:6">
      <c r="A8682">
        <v>14</v>
      </c>
      <c r="B8682">
        <v>-90.787000000000006</v>
      </c>
      <c r="C8682">
        <v>232</v>
      </c>
      <c r="D8682">
        <v>49000</v>
      </c>
      <c r="E8682">
        <v>324</v>
      </c>
      <c r="F8682" s="3">
        <v>313.40168780961886</v>
      </c>
    </row>
    <row r="8683" spans="1:6">
      <c r="A8683">
        <v>15</v>
      </c>
      <c r="B8683">
        <v>-90.671999999999997</v>
      </c>
      <c r="C8683">
        <v>232</v>
      </c>
      <c r="D8683">
        <v>49000</v>
      </c>
      <c r="E8683">
        <v>389</v>
      </c>
      <c r="F8683" s="3">
        <v>439.447727543881</v>
      </c>
    </row>
    <row r="8684" spans="1:6">
      <c r="A8684">
        <v>16</v>
      </c>
      <c r="B8684">
        <v>-90.555999999999997</v>
      </c>
      <c r="C8684">
        <v>232</v>
      </c>
      <c r="D8684">
        <v>49000</v>
      </c>
      <c r="E8684">
        <v>511</v>
      </c>
      <c r="F8684" s="3">
        <v>577.06449919285194</v>
      </c>
    </row>
    <row r="8685" spans="1:6">
      <c r="A8685">
        <v>17</v>
      </c>
      <c r="B8685">
        <v>-90.44</v>
      </c>
      <c r="C8685">
        <v>232</v>
      </c>
      <c r="D8685">
        <v>49000</v>
      </c>
      <c r="E8685">
        <v>698</v>
      </c>
      <c r="F8685" s="3">
        <v>695.52516151746875</v>
      </c>
    </row>
    <row r="8686" spans="1:6">
      <c r="A8686">
        <v>18</v>
      </c>
      <c r="B8686">
        <v>-90.325000000000003</v>
      </c>
      <c r="C8686">
        <v>232</v>
      </c>
      <c r="D8686">
        <v>49000</v>
      </c>
      <c r="E8686">
        <v>801</v>
      </c>
      <c r="F8686" s="3">
        <v>762.69991158476375</v>
      </c>
    </row>
    <row r="8687" spans="1:6">
      <c r="A8687">
        <v>19</v>
      </c>
      <c r="B8687">
        <v>-90.218999999999994</v>
      </c>
      <c r="C8687">
        <v>232</v>
      </c>
      <c r="D8687">
        <v>49000</v>
      </c>
      <c r="E8687">
        <v>856</v>
      </c>
      <c r="F8687" s="3">
        <v>762.80238318938132</v>
      </c>
    </row>
    <row r="8688" spans="1:6">
      <c r="A8688">
        <v>20</v>
      </c>
      <c r="B8688">
        <v>-90.105999999999995</v>
      </c>
      <c r="C8688">
        <v>232</v>
      </c>
      <c r="D8688">
        <v>49000</v>
      </c>
      <c r="E8688">
        <v>684</v>
      </c>
      <c r="F8688" s="3">
        <v>697.49323831536526</v>
      </c>
    </row>
    <row r="8689" spans="1:6">
      <c r="A8689">
        <v>21</v>
      </c>
      <c r="B8689">
        <v>-89.991</v>
      </c>
      <c r="C8689">
        <v>232</v>
      </c>
      <c r="D8689">
        <v>49000</v>
      </c>
      <c r="E8689">
        <v>597</v>
      </c>
      <c r="F8689" s="3">
        <v>580.91281268008345</v>
      </c>
    </row>
    <row r="8690" spans="1:6">
      <c r="A8690">
        <v>22</v>
      </c>
      <c r="B8690">
        <v>-89.876999999999995</v>
      </c>
      <c r="C8690">
        <v>232</v>
      </c>
      <c r="D8690">
        <v>49000</v>
      </c>
      <c r="E8690">
        <v>439</v>
      </c>
      <c r="F8690" s="3">
        <v>445.75274628410875</v>
      </c>
    </row>
    <row r="8691" spans="1:6">
      <c r="A8691">
        <v>23</v>
      </c>
      <c r="B8691">
        <v>-89.757999999999996</v>
      </c>
      <c r="C8691">
        <v>232</v>
      </c>
      <c r="D8691">
        <v>49000</v>
      </c>
      <c r="E8691">
        <v>301</v>
      </c>
      <c r="F8691" s="3">
        <v>314.73800957800086</v>
      </c>
    </row>
    <row r="8692" spans="1:6">
      <c r="A8692">
        <v>24</v>
      </c>
      <c r="B8692">
        <v>-89.641999999999996</v>
      </c>
      <c r="C8692">
        <v>232</v>
      </c>
      <c r="D8692">
        <v>49000</v>
      </c>
      <c r="E8692">
        <v>189</v>
      </c>
      <c r="F8692" s="3">
        <v>215.54556145351688</v>
      </c>
    </row>
    <row r="8693" spans="1:6">
      <c r="A8693">
        <v>25</v>
      </c>
      <c r="B8693">
        <v>-89.534999999999997</v>
      </c>
      <c r="C8693">
        <v>232</v>
      </c>
      <c r="D8693">
        <v>49000</v>
      </c>
      <c r="E8693">
        <v>153</v>
      </c>
      <c r="F8693" s="3">
        <v>153.16588228835829</v>
      </c>
    </row>
    <row r="8694" spans="1:6">
      <c r="A8694">
        <v>26</v>
      </c>
      <c r="B8694">
        <v>-89.43</v>
      </c>
      <c r="C8694">
        <v>232</v>
      </c>
      <c r="D8694">
        <v>49000</v>
      </c>
      <c r="E8694">
        <v>111</v>
      </c>
      <c r="F8694" s="3">
        <v>115.37605159704971</v>
      </c>
    </row>
    <row r="8695" spans="1:6">
      <c r="A8695">
        <v>27</v>
      </c>
      <c r="B8695">
        <v>-89.316000000000003</v>
      </c>
      <c r="C8695">
        <v>232</v>
      </c>
      <c r="D8695">
        <v>49000</v>
      </c>
      <c r="E8695">
        <v>113</v>
      </c>
      <c r="F8695" s="3">
        <v>93.074251464798863</v>
      </c>
    </row>
    <row r="8696" spans="1:6">
      <c r="A8696">
        <v>28</v>
      </c>
      <c r="B8696">
        <v>-89.195999999999998</v>
      </c>
      <c r="C8696">
        <v>232</v>
      </c>
      <c r="D8696">
        <v>49000</v>
      </c>
      <c r="E8696">
        <v>106</v>
      </c>
      <c r="F8696" s="3">
        <v>82.237137551477019</v>
      </c>
    </row>
    <row r="8697" spans="1:6">
      <c r="A8697">
        <v>29</v>
      </c>
      <c r="B8697">
        <v>-89.090999999999994</v>
      </c>
      <c r="C8697">
        <v>232</v>
      </c>
      <c r="D8697">
        <v>49000</v>
      </c>
      <c r="E8697">
        <v>98</v>
      </c>
      <c r="F8697" s="3">
        <v>78.260309685316358</v>
      </c>
    </row>
    <row r="8698" spans="1:6">
      <c r="A8698">
        <v>30</v>
      </c>
      <c r="B8698">
        <v>-88.971999999999994</v>
      </c>
      <c r="C8698">
        <v>232</v>
      </c>
      <c r="D8698">
        <v>49000</v>
      </c>
      <c r="E8698">
        <v>92</v>
      </c>
      <c r="F8698" s="3">
        <v>76.535165484625239</v>
      </c>
    </row>
    <row r="8699" spans="1:6">
      <c r="A8699">
        <v>31</v>
      </c>
      <c r="B8699">
        <v>-88.86</v>
      </c>
      <c r="C8699">
        <v>232</v>
      </c>
      <c r="D8699">
        <v>49000</v>
      </c>
      <c r="E8699">
        <v>76</v>
      </c>
      <c r="F8699" s="3">
        <v>76.004443364174378</v>
      </c>
    </row>
    <row r="8700" spans="1:6">
      <c r="A8700">
        <v>32</v>
      </c>
      <c r="B8700">
        <v>-88.751999999999995</v>
      </c>
      <c r="C8700">
        <v>232</v>
      </c>
      <c r="D8700">
        <v>49000</v>
      </c>
      <c r="E8700">
        <v>66</v>
      </c>
      <c r="F8700" s="3">
        <v>75.845703177008602</v>
      </c>
    </row>
    <row r="8701" spans="1:6">
      <c r="A8701" t="s">
        <v>0</v>
      </c>
    </row>
    <row r="8702" spans="1:6">
      <c r="A8702" t="s">
        <v>0</v>
      </c>
    </row>
    <row r="8703" spans="1:6">
      <c r="A8703" t="s">
        <v>0</v>
      </c>
    </row>
    <row r="8704" spans="1:6">
      <c r="A8704" t="s">
        <v>0</v>
      </c>
    </row>
    <row r="8705" spans="1:10">
      <c r="A8705" t="s">
        <v>311</v>
      </c>
    </row>
    <row r="8706" spans="1:10">
      <c r="A8706" t="s">
        <v>2</v>
      </c>
    </row>
    <row r="8707" spans="1:10">
      <c r="A8707" t="s">
        <v>3</v>
      </c>
    </row>
    <row r="8708" spans="1:10">
      <c r="A8708" t="s">
        <v>4</v>
      </c>
    </row>
    <row r="8709" spans="1:10">
      <c r="A8709" t="s">
        <v>5</v>
      </c>
    </row>
    <row r="8710" spans="1:10">
      <c r="A8710" t="s">
        <v>163</v>
      </c>
    </row>
    <row r="8711" spans="1:10">
      <c r="A8711" t="s">
        <v>7</v>
      </c>
    </row>
    <row r="8712" spans="1:10">
      <c r="A8712" t="s">
        <v>8</v>
      </c>
    </row>
    <row r="8713" spans="1:10">
      <c r="A8713" t="s">
        <v>9</v>
      </c>
    </row>
    <row r="8714" spans="1:10">
      <c r="A8714" t="s">
        <v>10</v>
      </c>
    </row>
    <row r="8715" spans="1:10">
      <c r="A8715" t="s">
        <v>11</v>
      </c>
    </row>
    <row r="8716" spans="1:10">
      <c r="A8716" t="s">
        <v>0</v>
      </c>
    </row>
    <row r="8717" spans="1:10">
      <c r="A8717" t="s">
        <v>0</v>
      </c>
    </row>
    <row r="8718" spans="1:10">
      <c r="A8718" t="s">
        <v>354</v>
      </c>
      <c r="B8718" t="s">
        <v>333</v>
      </c>
      <c r="C8718" t="s">
        <v>336</v>
      </c>
      <c r="D8718" t="s">
        <v>353</v>
      </c>
      <c r="E8718" t="s">
        <v>352</v>
      </c>
      <c r="F8718" t="s">
        <v>373</v>
      </c>
    </row>
    <row r="8719" spans="1:10">
      <c r="A8719">
        <v>1</v>
      </c>
      <c r="B8719">
        <v>-92.248000000000005</v>
      </c>
      <c r="C8719">
        <v>230</v>
      </c>
      <c r="D8719">
        <v>49000</v>
      </c>
      <c r="E8719">
        <v>32</v>
      </c>
      <c r="F8719" s="3">
        <v>69.901862913705926</v>
      </c>
      <c r="J8719" t="s">
        <v>560</v>
      </c>
    </row>
    <row r="8720" spans="1:10">
      <c r="A8720">
        <v>2</v>
      </c>
      <c r="B8720">
        <v>-92.138999999999996</v>
      </c>
      <c r="C8720">
        <v>230</v>
      </c>
      <c r="D8720">
        <v>49000</v>
      </c>
      <c r="E8720">
        <v>47</v>
      </c>
      <c r="F8720" s="3">
        <v>69.903562433934994</v>
      </c>
    </row>
    <row r="8721" spans="1:6">
      <c r="A8721">
        <v>3</v>
      </c>
      <c r="B8721">
        <v>-92.024000000000001</v>
      </c>
      <c r="C8721">
        <v>230</v>
      </c>
      <c r="D8721">
        <v>49000</v>
      </c>
      <c r="E8721">
        <v>50</v>
      </c>
      <c r="F8721" s="3">
        <v>69.91120047562103</v>
      </c>
    </row>
    <row r="8722" spans="1:6">
      <c r="A8722">
        <v>4</v>
      </c>
      <c r="B8722">
        <v>-91.912000000000006</v>
      </c>
      <c r="C8722">
        <v>230</v>
      </c>
      <c r="D8722">
        <v>49000</v>
      </c>
      <c r="E8722">
        <v>62</v>
      </c>
      <c r="F8722" s="3">
        <v>69.940196192910264</v>
      </c>
    </row>
    <row r="8723" spans="1:6">
      <c r="A8723">
        <v>5</v>
      </c>
      <c r="B8723">
        <v>-91.8</v>
      </c>
      <c r="C8723">
        <v>230</v>
      </c>
      <c r="D8723">
        <v>49000</v>
      </c>
      <c r="E8723">
        <v>75</v>
      </c>
      <c r="F8723" s="3">
        <v>70.041590325046073</v>
      </c>
    </row>
    <row r="8724" spans="1:6">
      <c r="A8724">
        <v>6</v>
      </c>
      <c r="B8724">
        <v>-91.694000000000003</v>
      </c>
      <c r="C8724">
        <v>230</v>
      </c>
      <c r="D8724">
        <v>49000</v>
      </c>
      <c r="E8724">
        <v>79</v>
      </c>
      <c r="F8724" s="3">
        <v>70.336462233725229</v>
      </c>
    </row>
    <row r="8725" spans="1:6">
      <c r="A8725">
        <v>7</v>
      </c>
      <c r="B8725">
        <v>-91.581000000000003</v>
      </c>
      <c r="C8725">
        <v>230</v>
      </c>
      <c r="D8725">
        <v>49000</v>
      </c>
      <c r="E8725">
        <v>108</v>
      </c>
      <c r="F8725" s="3">
        <v>71.23234506787108</v>
      </c>
    </row>
    <row r="8726" spans="1:6">
      <c r="A8726">
        <v>8</v>
      </c>
      <c r="B8726">
        <v>-91.465000000000003</v>
      </c>
      <c r="C8726">
        <v>230</v>
      </c>
      <c r="D8726">
        <v>49000</v>
      </c>
      <c r="E8726">
        <v>109</v>
      </c>
      <c r="F8726" s="3">
        <v>73.713238818045269</v>
      </c>
    </row>
    <row r="8727" spans="1:6">
      <c r="A8727">
        <v>9</v>
      </c>
      <c r="B8727">
        <v>-91.349000000000004</v>
      </c>
      <c r="C8727">
        <v>230</v>
      </c>
      <c r="D8727">
        <v>49000</v>
      </c>
      <c r="E8727">
        <v>114</v>
      </c>
      <c r="F8727" s="3">
        <v>79.810718109128771</v>
      </c>
    </row>
    <row r="8728" spans="1:6">
      <c r="A8728">
        <v>10</v>
      </c>
      <c r="B8728">
        <v>-91.233999999999995</v>
      </c>
      <c r="C8728">
        <v>230</v>
      </c>
      <c r="D8728">
        <v>49000</v>
      </c>
      <c r="E8728">
        <v>103</v>
      </c>
      <c r="F8728" s="3">
        <v>93.121013021254015</v>
      </c>
    </row>
    <row r="8729" spans="1:6">
      <c r="A8729">
        <v>11</v>
      </c>
      <c r="B8729">
        <v>-91.123999999999995</v>
      </c>
      <c r="C8729">
        <v>230</v>
      </c>
      <c r="D8729">
        <v>49000</v>
      </c>
      <c r="E8729">
        <v>143</v>
      </c>
      <c r="F8729" s="3">
        <v>117.86408556371657</v>
      </c>
    </row>
    <row r="8730" spans="1:6">
      <c r="A8730">
        <v>12</v>
      </c>
      <c r="B8730">
        <v>-91.009</v>
      </c>
      <c r="C8730">
        <v>230</v>
      </c>
      <c r="D8730">
        <v>49000</v>
      </c>
      <c r="E8730">
        <v>209</v>
      </c>
      <c r="F8730" s="3">
        <v>163.19035738200961</v>
      </c>
    </row>
    <row r="8731" spans="1:6">
      <c r="A8731">
        <v>13</v>
      </c>
      <c r="B8731">
        <v>-90.894999999999996</v>
      </c>
      <c r="C8731">
        <v>230</v>
      </c>
      <c r="D8731">
        <v>49000</v>
      </c>
      <c r="E8731">
        <v>238</v>
      </c>
      <c r="F8731" s="3">
        <v>234.12721663985505</v>
      </c>
    </row>
    <row r="8732" spans="1:6">
      <c r="A8732">
        <v>14</v>
      </c>
      <c r="B8732">
        <v>-90.787000000000006</v>
      </c>
      <c r="C8732">
        <v>230</v>
      </c>
      <c r="D8732">
        <v>49000</v>
      </c>
      <c r="E8732">
        <v>285</v>
      </c>
      <c r="F8732" s="3">
        <v>327.32699957147503</v>
      </c>
    </row>
    <row r="8733" spans="1:6">
      <c r="A8733">
        <v>15</v>
      </c>
      <c r="B8733">
        <v>-90.671999999999997</v>
      </c>
      <c r="C8733">
        <v>230</v>
      </c>
      <c r="D8733">
        <v>49000</v>
      </c>
      <c r="E8733">
        <v>401</v>
      </c>
      <c r="F8733" s="3">
        <v>448.72058798623567</v>
      </c>
    </row>
    <row r="8734" spans="1:6">
      <c r="A8734">
        <v>16</v>
      </c>
      <c r="B8734">
        <v>-90.555999999999997</v>
      </c>
      <c r="C8734">
        <v>230</v>
      </c>
      <c r="D8734">
        <v>49000</v>
      </c>
      <c r="E8734">
        <v>562</v>
      </c>
      <c r="F8734" s="3">
        <v>577.81470828324677</v>
      </c>
    </row>
    <row r="8735" spans="1:6">
      <c r="A8735">
        <v>17</v>
      </c>
      <c r="B8735">
        <v>-90.44</v>
      </c>
      <c r="C8735">
        <v>230</v>
      </c>
      <c r="D8735">
        <v>49000</v>
      </c>
      <c r="E8735">
        <v>673</v>
      </c>
      <c r="F8735" s="3">
        <v>688.03783231033026</v>
      </c>
    </row>
    <row r="8736" spans="1:6">
      <c r="A8736">
        <v>18</v>
      </c>
      <c r="B8736">
        <v>-90.325000000000003</v>
      </c>
      <c r="C8736">
        <v>230</v>
      </c>
      <c r="D8736">
        <v>49000</v>
      </c>
      <c r="E8736">
        <v>777</v>
      </c>
      <c r="F8736" s="3">
        <v>752.4337968658914</v>
      </c>
    </row>
    <row r="8737" spans="1:6">
      <c r="A8737">
        <v>19</v>
      </c>
      <c r="B8737">
        <v>-90.218999999999994</v>
      </c>
      <c r="C8737">
        <v>230</v>
      </c>
      <c r="D8737">
        <v>49000</v>
      </c>
      <c r="E8737">
        <v>825</v>
      </c>
      <c r="F8737" s="3">
        <v>757.25403907854127</v>
      </c>
    </row>
    <row r="8738" spans="1:6">
      <c r="A8738">
        <v>20</v>
      </c>
      <c r="B8738">
        <v>-90.105999999999995</v>
      </c>
      <c r="C8738">
        <v>230</v>
      </c>
      <c r="D8738">
        <v>49000</v>
      </c>
      <c r="E8738">
        <v>736</v>
      </c>
      <c r="F8738" s="3">
        <v>703.41909058742033</v>
      </c>
    </row>
    <row r="8739" spans="1:6">
      <c r="A8739">
        <v>21</v>
      </c>
      <c r="B8739">
        <v>-89.991</v>
      </c>
      <c r="C8739">
        <v>230</v>
      </c>
      <c r="D8739">
        <v>49000</v>
      </c>
      <c r="E8739">
        <v>624</v>
      </c>
      <c r="F8739" s="3">
        <v>600.45550443429363</v>
      </c>
    </row>
    <row r="8740" spans="1:6">
      <c r="A8740">
        <v>22</v>
      </c>
      <c r="B8740">
        <v>-89.876999999999995</v>
      </c>
      <c r="C8740">
        <v>230</v>
      </c>
      <c r="D8740">
        <v>49000</v>
      </c>
      <c r="E8740">
        <v>468</v>
      </c>
      <c r="F8740" s="3">
        <v>475.00613059811747</v>
      </c>
    </row>
    <row r="8741" spans="1:6">
      <c r="A8741">
        <v>23</v>
      </c>
      <c r="B8741">
        <v>-89.757999999999996</v>
      </c>
      <c r="C8741">
        <v>230</v>
      </c>
      <c r="D8741">
        <v>49000</v>
      </c>
      <c r="E8741">
        <v>304</v>
      </c>
      <c r="F8741" s="3">
        <v>346.55068180119065</v>
      </c>
    </row>
    <row r="8742" spans="1:6">
      <c r="A8742">
        <v>24</v>
      </c>
      <c r="B8742">
        <v>-89.641999999999996</v>
      </c>
      <c r="C8742">
        <v>230</v>
      </c>
      <c r="D8742">
        <v>49000</v>
      </c>
      <c r="E8742">
        <v>231</v>
      </c>
      <c r="F8742" s="3">
        <v>242.82757105983592</v>
      </c>
    </row>
    <row r="8743" spans="1:6">
      <c r="A8743">
        <v>25</v>
      </c>
      <c r="B8743">
        <v>-89.534999999999997</v>
      </c>
      <c r="C8743">
        <v>230</v>
      </c>
      <c r="D8743">
        <v>49000</v>
      </c>
      <c r="E8743">
        <v>153</v>
      </c>
      <c r="F8743" s="3">
        <v>172.78131351920888</v>
      </c>
    </row>
    <row r="8744" spans="1:6">
      <c r="A8744">
        <v>26</v>
      </c>
      <c r="B8744">
        <v>-89.43</v>
      </c>
      <c r="C8744">
        <v>230</v>
      </c>
      <c r="D8744">
        <v>49000</v>
      </c>
      <c r="E8744">
        <v>151</v>
      </c>
      <c r="F8744" s="3">
        <v>126.947248918479</v>
      </c>
    </row>
    <row r="8745" spans="1:6">
      <c r="A8745">
        <v>27</v>
      </c>
      <c r="B8745">
        <v>-89.316000000000003</v>
      </c>
      <c r="C8745">
        <v>230</v>
      </c>
      <c r="D8745">
        <v>49000</v>
      </c>
      <c r="E8745">
        <v>102</v>
      </c>
      <c r="F8745" s="3">
        <v>97.389462273115612</v>
      </c>
    </row>
    <row r="8746" spans="1:6">
      <c r="A8746">
        <v>28</v>
      </c>
      <c r="B8746">
        <v>-89.195999999999998</v>
      </c>
      <c r="C8746">
        <v>230</v>
      </c>
      <c r="D8746">
        <v>49000</v>
      </c>
      <c r="E8746">
        <v>99</v>
      </c>
      <c r="F8746" s="3">
        <v>81.422319540325375</v>
      </c>
    </row>
    <row r="8747" spans="1:6">
      <c r="A8747">
        <v>29</v>
      </c>
      <c r="B8747">
        <v>-89.090999999999994</v>
      </c>
      <c r="C8747">
        <v>230</v>
      </c>
      <c r="D8747">
        <v>49000</v>
      </c>
      <c r="E8747">
        <v>94</v>
      </c>
      <c r="F8747" s="3">
        <v>74.845775254607332</v>
      </c>
    </row>
    <row r="8748" spans="1:6">
      <c r="A8748">
        <v>30</v>
      </c>
      <c r="B8748">
        <v>-88.971999999999994</v>
      </c>
      <c r="C8748">
        <v>230</v>
      </c>
      <c r="D8748">
        <v>49000</v>
      </c>
      <c r="E8748">
        <v>85</v>
      </c>
      <c r="F8748" s="3">
        <v>71.623616717056819</v>
      </c>
    </row>
    <row r="8749" spans="1:6">
      <c r="A8749">
        <v>31</v>
      </c>
      <c r="B8749">
        <v>-88.86</v>
      </c>
      <c r="C8749">
        <v>230</v>
      </c>
      <c r="D8749">
        <v>49000</v>
      </c>
      <c r="E8749">
        <v>80</v>
      </c>
      <c r="F8749" s="3">
        <v>70.482919004537635</v>
      </c>
    </row>
    <row r="8750" spans="1:6">
      <c r="A8750">
        <v>32</v>
      </c>
      <c r="B8750">
        <v>-88.751999999999995</v>
      </c>
      <c r="C8750">
        <v>230</v>
      </c>
      <c r="D8750">
        <v>49000</v>
      </c>
      <c r="E8750">
        <v>79</v>
      </c>
      <c r="F8750" s="3">
        <v>70.088781299524456</v>
      </c>
    </row>
    <row r="8751" spans="1:6">
      <c r="A8751" t="s">
        <v>0</v>
      </c>
    </row>
    <row r="8752" spans="1:6">
      <c r="A8752" t="s">
        <v>0</v>
      </c>
    </row>
    <row r="8753" spans="1:6">
      <c r="A8753" t="s">
        <v>0</v>
      </c>
    </row>
    <row r="8754" spans="1:6">
      <c r="A8754" t="s">
        <v>0</v>
      </c>
    </row>
    <row r="8755" spans="1:6">
      <c r="A8755" t="s">
        <v>312</v>
      </c>
    </row>
    <row r="8756" spans="1:6">
      <c r="A8756" t="s">
        <v>2</v>
      </c>
    </row>
    <row r="8757" spans="1:6">
      <c r="A8757" t="s">
        <v>3</v>
      </c>
    </row>
    <row r="8758" spans="1:6">
      <c r="A8758" t="s">
        <v>4</v>
      </c>
    </row>
    <row r="8759" spans="1:6">
      <c r="A8759" t="s">
        <v>5</v>
      </c>
    </row>
    <row r="8760" spans="1:6">
      <c r="A8760" t="s">
        <v>161</v>
      </c>
    </row>
    <row r="8761" spans="1:6">
      <c r="A8761" t="s">
        <v>7</v>
      </c>
    </row>
    <row r="8762" spans="1:6">
      <c r="A8762" t="s">
        <v>8</v>
      </c>
    </row>
    <row r="8763" spans="1:6">
      <c r="A8763" t="s">
        <v>9</v>
      </c>
    </row>
    <row r="8764" spans="1:6">
      <c r="A8764" t="s">
        <v>10</v>
      </c>
    </row>
    <row r="8765" spans="1:6">
      <c r="A8765" t="s">
        <v>11</v>
      </c>
    </row>
    <row r="8766" spans="1:6">
      <c r="A8766" t="s">
        <v>0</v>
      </c>
    </row>
    <row r="8767" spans="1:6">
      <c r="A8767" t="s">
        <v>0</v>
      </c>
    </row>
    <row r="8768" spans="1:6">
      <c r="A8768" t="s">
        <v>354</v>
      </c>
      <c r="B8768" t="s">
        <v>333</v>
      </c>
      <c r="C8768" t="s">
        <v>336</v>
      </c>
      <c r="D8768" t="s">
        <v>353</v>
      </c>
      <c r="E8768" t="s">
        <v>352</v>
      </c>
      <c r="F8768" t="s">
        <v>373</v>
      </c>
    </row>
    <row r="8769" spans="1:10">
      <c r="A8769">
        <v>1</v>
      </c>
      <c r="B8769">
        <v>-92.248000000000005</v>
      </c>
      <c r="C8769">
        <v>233</v>
      </c>
      <c r="D8769">
        <v>49000</v>
      </c>
      <c r="E8769">
        <v>38</v>
      </c>
      <c r="F8769" s="3">
        <v>71.256458582025175</v>
      </c>
      <c r="J8769" t="s">
        <v>561</v>
      </c>
    </row>
    <row r="8770" spans="1:10">
      <c r="A8770">
        <v>2</v>
      </c>
      <c r="B8770">
        <v>-92.138999999999996</v>
      </c>
      <c r="C8770">
        <v>233</v>
      </c>
      <c r="D8770">
        <v>49000</v>
      </c>
      <c r="E8770">
        <v>51</v>
      </c>
      <c r="F8770" s="3">
        <v>71.257822689359045</v>
      </c>
    </row>
    <row r="8771" spans="1:10">
      <c r="A8771">
        <v>3</v>
      </c>
      <c r="B8771">
        <v>-92.024000000000001</v>
      </c>
      <c r="C8771">
        <v>233</v>
      </c>
      <c r="D8771">
        <v>49000</v>
      </c>
      <c r="E8771">
        <v>55</v>
      </c>
      <c r="F8771" s="3">
        <v>71.264072780986908</v>
      </c>
    </row>
    <row r="8772" spans="1:10">
      <c r="A8772">
        <v>4</v>
      </c>
      <c r="B8772">
        <v>-91.912000000000006</v>
      </c>
      <c r="C8772">
        <v>233</v>
      </c>
      <c r="D8772">
        <v>49000</v>
      </c>
      <c r="E8772">
        <v>64</v>
      </c>
      <c r="F8772" s="3">
        <v>71.288249720704556</v>
      </c>
    </row>
    <row r="8773" spans="1:10">
      <c r="A8773">
        <v>5</v>
      </c>
      <c r="B8773">
        <v>-91.8</v>
      </c>
      <c r="C8773">
        <v>233</v>
      </c>
      <c r="D8773">
        <v>49000</v>
      </c>
      <c r="E8773">
        <v>81</v>
      </c>
      <c r="F8773" s="3">
        <v>71.374351177605618</v>
      </c>
    </row>
    <row r="8774" spans="1:10">
      <c r="A8774">
        <v>6</v>
      </c>
      <c r="B8774">
        <v>-91.694000000000003</v>
      </c>
      <c r="C8774">
        <v>233</v>
      </c>
      <c r="D8774">
        <v>49000</v>
      </c>
      <c r="E8774">
        <v>71</v>
      </c>
      <c r="F8774" s="3">
        <v>71.629103430375665</v>
      </c>
    </row>
    <row r="8775" spans="1:10">
      <c r="A8775">
        <v>7</v>
      </c>
      <c r="B8775">
        <v>-91.581000000000003</v>
      </c>
      <c r="C8775">
        <v>233</v>
      </c>
      <c r="D8775">
        <v>49000</v>
      </c>
      <c r="E8775">
        <v>112</v>
      </c>
      <c r="F8775" s="3">
        <v>72.416626928970288</v>
      </c>
    </row>
    <row r="8776" spans="1:10">
      <c r="A8776">
        <v>8</v>
      </c>
      <c r="B8776">
        <v>-91.465000000000003</v>
      </c>
      <c r="C8776">
        <v>233</v>
      </c>
      <c r="D8776">
        <v>49000</v>
      </c>
      <c r="E8776">
        <v>92</v>
      </c>
      <c r="F8776" s="3">
        <v>74.636284753304764</v>
      </c>
    </row>
    <row r="8777" spans="1:10">
      <c r="A8777">
        <v>9</v>
      </c>
      <c r="B8777">
        <v>-91.349000000000004</v>
      </c>
      <c r="C8777">
        <v>233</v>
      </c>
      <c r="D8777">
        <v>49000</v>
      </c>
      <c r="E8777">
        <v>98</v>
      </c>
      <c r="F8777" s="3">
        <v>80.187951495499064</v>
      </c>
    </row>
    <row r="8778" spans="1:10">
      <c r="A8778">
        <v>10</v>
      </c>
      <c r="B8778">
        <v>-91.233999999999995</v>
      </c>
      <c r="C8778">
        <v>233</v>
      </c>
      <c r="D8778">
        <v>49000</v>
      </c>
      <c r="E8778">
        <v>120</v>
      </c>
      <c r="F8778" s="3">
        <v>92.516310186390228</v>
      </c>
    </row>
    <row r="8779" spans="1:10">
      <c r="A8779">
        <v>11</v>
      </c>
      <c r="B8779">
        <v>-91.123999999999995</v>
      </c>
      <c r="C8779">
        <v>233</v>
      </c>
      <c r="D8779">
        <v>49000</v>
      </c>
      <c r="E8779">
        <v>147</v>
      </c>
      <c r="F8779" s="3">
        <v>115.81491558861524</v>
      </c>
    </row>
    <row r="8780" spans="1:10">
      <c r="A8780">
        <v>12</v>
      </c>
      <c r="B8780">
        <v>-91.009</v>
      </c>
      <c r="C8780">
        <v>233</v>
      </c>
      <c r="D8780">
        <v>49000</v>
      </c>
      <c r="E8780">
        <v>177</v>
      </c>
      <c r="F8780" s="3">
        <v>159.2099846832896</v>
      </c>
    </row>
    <row r="8781" spans="1:10">
      <c r="A8781">
        <v>13</v>
      </c>
      <c r="B8781">
        <v>-90.894999999999996</v>
      </c>
      <c r="C8781">
        <v>233</v>
      </c>
      <c r="D8781">
        <v>49000</v>
      </c>
      <c r="E8781">
        <v>211</v>
      </c>
      <c r="F8781" s="3">
        <v>228.28995586120959</v>
      </c>
    </row>
    <row r="8782" spans="1:10">
      <c r="A8782">
        <v>14</v>
      </c>
      <c r="B8782">
        <v>-90.787000000000006</v>
      </c>
      <c r="C8782">
        <v>233</v>
      </c>
      <c r="D8782">
        <v>49000</v>
      </c>
      <c r="E8782">
        <v>314</v>
      </c>
      <c r="F8782" s="3">
        <v>320.60849136849703</v>
      </c>
    </row>
    <row r="8783" spans="1:10">
      <c r="A8783">
        <v>15</v>
      </c>
      <c r="B8783">
        <v>-90.671999999999997</v>
      </c>
      <c r="C8783">
        <v>233</v>
      </c>
      <c r="D8783">
        <v>49000</v>
      </c>
      <c r="E8783">
        <v>409</v>
      </c>
      <c r="F8783" s="3">
        <v>443.09867312865254</v>
      </c>
    </row>
    <row r="8784" spans="1:10">
      <c r="A8784">
        <v>16</v>
      </c>
      <c r="B8784">
        <v>-90.555999999999997</v>
      </c>
      <c r="C8784">
        <v>233</v>
      </c>
      <c r="D8784">
        <v>49000</v>
      </c>
      <c r="E8784">
        <v>545</v>
      </c>
      <c r="F8784" s="3">
        <v>576.28316517926419</v>
      </c>
    </row>
    <row r="8785" spans="1:6">
      <c r="A8785">
        <v>17</v>
      </c>
      <c r="B8785">
        <v>-90.44</v>
      </c>
      <c r="C8785">
        <v>233</v>
      </c>
      <c r="D8785">
        <v>49000</v>
      </c>
      <c r="E8785">
        <v>688</v>
      </c>
      <c r="F8785" s="3">
        <v>693.54037302025483</v>
      </c>
    </row>
    <row r="8786" spans="1:6">
      <c r="A8786">
        <v>18</v>
      </c>
      <c r="B8786">
        <v>-90.325000000000003</v>
      </c>
      <c r="C8786">
        <v>233</v>
      </c>
      <c r="D8786">
        <v>49000</v>
      </c>
      <c r="E8786">
        <v>785</v>
      </c>
      <c r="F8786" s="3">
        <v>766.5127081265116</v>
      </c>
    </row>
    <row r="8787" spans="1:6">
      <c r="A8787">
        <v>19</v>
      </c>
      <c r="B8787">
        <v>-90.218999999999994</v>
      </c>
      <c r="C8787">
        <v>233</v>
      </c>
      <c r="D8787">
        <v>49000</v>
      </c>
      <c r="E8787">
        <v>826</v>
      </c>
      <c r="F8787" s="3">
        <v>778.75887594729647</v>
      </c>
    </row>
    <row r="8788" spans="1:6">
      <c r="A8788">
        <v>20</v>
      </c>
      <c r="B8788">
        <v>-90.105999999999995</v>
      </c>
      <c r="C8788">
        <v>233</v>
      </c>
      <c r="D8788">
        <v>49000</v>
      </c>
      <c r="E8788">
        <v>749</v>
      </c>
      <c r="F8788" s="3">
        <v>730.32678348759021</v>
      </c>
    </row>
    <row r="8789" spans="1:6">
      <c r="A8789">
        <v>21</v>
      </c>
      <c r="B8789">
        <v>-89.991</v>
      </c>
      <c r="C8789">
        <v>233</v>
      </c>
      <c r="D8789">
        <v>49000</v>
      </c>
      <c r="E8789">
        <v>677</v>
      </c>
      <c r="F8789" s="3">
        <v>628.95091384512818</v>
      </c>
    </row>
    <row r="8790" spans="1:6">
      <c r="A8790">
        <v>22</v>
      </c>
      <c r="B8790">
        <v>-89.876999999999995</v>
      </c>
      <c r="C8790">
        <v>233</v>
      </c>
      <c r="D8790">
        <v>49000</v>
      </c>
      <c r="E8790">
        <v>483</v>
      </c>
      <c r="F8790" s="3">
        <v>501.26445662777456</v>
      </c>
    </row>
    <row r="8791" spans="1:6">
      <c r="A8791">
        <v>23</v>
      </c>
      <c r="B8791">
        <v>-89.757999999999996</v>
      </c>
      <c r="C8791">
        <v>233</v>
      </c>
      <c r="D8791">
        <v>49000</v>
      </c>
      <c r="E8791">
        <v>343</v>
      </c>
      <c r="F8791" s="3">
        <v>367.76842584973861</v>
      </c>
    </row>
    <row r="8792" spans="1:6">
      <c r="A8792">
        <v>24</v>
      </c>
      <c r="B8792">
        <v>-89.641999999999996</v>
      </c>
      <c r="C8792">
        <v>233</v>
      </c>
      <c r="D8792">
        <v>49000</v>
      </c>
      <c r="E8792">
        <v>225</v>
      </c>
      <c r="F8792" s="3">
        <v>258.25982594389927</v>
      </c>
    </row>
    <row r="8793" spans="1:6">
      <c r="A8793">
        <v>25</v>
      </c>
      <c r="B8793">
        <v>-89.534999999999997</v>
      </c>
      <c r="C8793">
        <v>233</v>
      </c>
      <c r="D8793">
        <v>49000</v>
      </c>
      <c r="E8793">
        <v>177</v>
      </c>
      <c r="F8793" s="3">
        <v>183.38097749243687</v>
      </c>
    </row>
    <row r="8794" spans="1:6">
      <c r="A8794">
        <v>26</v>
      </c>
      <c r="B8794">
        <v>-89.43</v>
      </c>
      <c r="C8794">
        <v>233</v>
      </c>
      <c r="D8794">
        <v>49000</v>
      </c>
      <c r="E8794">
        <v>152</v>
      </c>
      <c r="F8794" s="3">
        <v>133.87902640898022</v>
      </c>
    </row>
    <row r="8795" spans="1:6">
      <c r="A8795">
        <v>27</v>
      </c>
      <c r="B8795">
        <v>-89.316000000000003</v>
      </c>
      <c r="C8795">
        <v>233</v>
      </c>
      <c r="D8795">
        <v>49000</v>
      </c>
      <c r="E8795">
        <v>118</v>
      </c>
      <c r="F8795" s="3">
        <v>101.65498335797312</v>
      </c>
    </row>
    <row r="8796" spans="1:6">
      <c r="A8796">
        <v>28</v>
      </c>
      <c r="B8796">
        <v>-89.195999999999998</v>
      </c>
      <c r="C8796">
        <v>233</v>
      </c>
      <c r="D8796">
        <v>49000</v>
      </c>
      <c r="E8796">
        <v>93</v>
      </c>
      <c r="F8796" s="3">
        <v>84.089611984627354</v>
      </c>
    </row>
    <row r="8797" spans="1:6">
      <c r="A8797">
        <v>29</v>
      </c>
      <c r="B8797">
        <v>-89.090999999999994</v>
      </c>
      <c r="C8797">
        <v>233</v>
      </c>
      <c r="D8797">
        <v>49000</v>
      </c>
      <c r="E8797">
        <v>84</v>
      </c>
      <c r="F8797" s="3">
        <v>76.796355467182849</v>
      </c>
    </row>
    <row r="8798" spans="1:6">
      <c r="A8798">
        <v>30</v>
      </c>
      <c r="B8798">
        <v>-88.971999999999994</v>
      </c>
      <c r="C8798">
        <v>233</v>
      </c>
      <c r="D8798">
        <v>49000</v>
      </c>
      <c r="E8798">
        <v>86</v>
      </c>
      <c r="F8798" s="3">
        <v>73.197840555650714</v>
      </c>
    </row>
    <row r="8799" spans="1:6">
      <c r="A8799">
        <v>31</v>
      </c>
      <c r="B8799">
        <v>-88.86</v>
      </c>
      <c r="C8799">
        <v>233</v>
      </c>
      <c r="D8799">
        <v>49000</v>
      </c>
      <c r="E8799">
        <v>90</v>
      </c>
      <c r="F8799" s="3">
        <v>71.915250797403544</v>
      </c>
    </row>
    <row r="8800" spans="1:6">
      <c r="A8800">
        <v>32</v>
      </c>
      <c r="B8800">
        <v>-88.751999999999995</v>
      </c>
      <c r="C8800">
        <v>233</v>
      </c>
      <c r="D8800">
        <v>49000</v>
      </c>
      <c r="E8800">
        <v>63</v>
      </c>
      <c r="F8800" s="3">
        <v>71.469498004960784</v>
      </c>
    </row>
    <row r="8801" spans="1:1">
      <c r="A8801" t="s">
        <v>0</v>
      </c>
    </row>
    <row r="8802" spans="1:1">
      <c r="A8802" t="s">
        <v>0</v>
      </c>
    </row>
    <row r="8803" spans="1:1">
      <c r="A8803" t="s">
        <v>0</v>
      </c>
    </row>
    <row r="8804" spans="1:1">
      <c r="A8804" t="s">
        <v>0</v>
      </c>
    </row>
    <row r="8805" spans="1:1">
      <c r="A8805" t="s">
        <v>313</v>
      </c>
    </row>
    <row r="8806" spans="1:1">
      <c r="A8806" t="s">
        <v>2</v>
      </c>
    </row>
    <row r="8807" spans="1:1">
      <c r="A8807" t="s">
        <v>3</v>
      </c>
    </row>
    <row r="8808" spans="1:1">
      <c r="A8808" t="s">
        <v>4</v>
      </c>
    </row>
    <row r="8809" spans="1:1">
      <c r="A8809" t="s">
        <v>5</v>
      </c>
    </row>
    <row r="8810" spans="1:1">
      <c r="A8810" t="s">
        <v>159</v>
      </c>
    </row>
    <row r="8811" spans="1:1">
      <c r="A8811" t="s">
        <v>7</v>
      </c>
    </row>
    <row r="8812" spans="1:1">
      <c r="A8812" t="s">
        <v>8</v>
      </c>
    </row>
    <row r="8813" spans="1:1">
      <c r="A8813" t="s">
        <v>9</v>
      </c>
    </row>
    <row r="8814" spans="1:1">
      <c r="A8814" t="s">
        <v>10</v>
      </c>
    </row>
    <row r="8815" spans="1:1">
      <c r="A8815" t="s">
        <v>11</v>
      </c>
    </row>
    <row r="8816" spans="1:1">
      <c r="A8816" t="s">
        <v>0</v>
      </c>
    </row>
    <row r="8817" spans="1:10">
      <c r="A8817" t="s">
        <v>0</v>
      </c>
    </row>
    <row r="8818" spans="1:10">
      <c r="A8818" t="s">
        <v>354</v>
      </c>
      <c r="B8818" t="s">
        <v>333</v>
      </c>
      <c r="C8818" t="s">
        <v>336</v>
      </c>
      <c r="D8818" t="s">
        <v>353</v>
      </c>
      <c r="E8818" t="s">
        <v>352</v>
      </c>
      <c r="F8818" t="s">
        <v>373</v>
      </c>
    </row>
    <row r="8819" spans="1:10">
      <c r="A8819">
        <v>1</v>
      </c>
      <c r="B8819">
        <v>-92.248000000000005</v>
      </c>
      <c r="C8819">
        <v>231</v>
      </c>
      <c r="D8819">
        <v>49000</v>
      </c>
      <c r="E8819">
        <v>35</v>
      </c>
      <c r="F8819" s="3">
        <v>72.710244564004284</v>
      </c>
      <c r="J8819" t="s">
        <v>562</v>
      </c>
    </row>
    <row r="8820" spans="1:10">
      <c r="A8820">
        <v>2</v>
      </c>
      <c r="B8820">
        <v>-92.138999999999996</v>
      </c>
      <c r="C8820">
        <v>231</v>
      </c>
      <c r="D8820">
        <v>49000</v>
      </c>
      <c r="E8820">
        <v>52</v>
      </c>
      <c r="F8820" s="3">
        <v>72.711771563445794</v>
      </c>
    </row>
    <row r="8821" spans="1:10">
      <c r="A8821">
        <v>3</v>
      </c>
      <c r="B8821">
        <v>-92.024000000000001</v>
      </c>
      <c r="C8821">
        <v>231</v>
      </c>
      <c r="D8821">
        <v>49000</v>
      </c>
      <c r="E8821">
        <v>63</v>
      </c>
      <c r="F8821" s="3">
        <v>72.71832770951346</v>
      </c>
    </row>
    <row r="8822" spans="1:10">
      <c r="A8822">
        <v>4</v>
      </c>
      <c r="B8822">
        <v>-91.912000000000006</v>
      </c>
      <c r="C8822">
        <v>231</v>
      </c>
      <c r="D8822">
        <v>49000</v>
      </c>
      <c r="E8822">
        <v>84</v>
      </c>
      <c r="F8822" s="3">
        <v>72.7422648573326</v>
      </c>
    </row>
    <row r="8823" spans="1:10">
      <c r="A8823">
        <v>5</v>
      </c>
      <c r="B8823">
        <v>-91.8</v>
      </c>
      <c r="C8823">
        <v>231</v>
      </c>
      <c r="D8823">
        <v>49000</v>
      </c>
      <c r="E8823">
        <v>76</v>
      </c>
      <c r="F8823" s="3">
        <v>72.823321542840389</v>
      </c>
    </row>
    <row r="8824" spans="1:10">
      <c r="A8824">
        <v>6</v>
      </c>
      <c r="B8824">
        <v>-91.694000000000003</v>
      </c>
      <c r="C8824">
        <v>231</v>
      </c>
      <c r="D8824">
        <v>49000</v>
      </c>
      <c r="E8824">
        <v>74</v>
      </c>
      <c r="F8824" s="3">
        <v>73.053276675641712</v>
      </c>
    </row>
    <row r="8825" spans="1:10">
      <c r="A8825">
        <v>7</v>
      </c>
      <c r="B8825">
        <v>-91.581000000000003</v>
      </c>
      <c r="C8825">
        <v>231</v>
      </c>
      <c r="D8825">
        <v>49000</v>
      </c>
      <c r="E8825">
        <v>95</v>
      </c>
      <c r="F8825" s="3">
        <v>73.738833590878912</v>
      </c>
    </row>
    <row r="8826" spans="1:10">
      <c r="A8826">
        <v>8</v>
      </c>
      <c r="B8826">
        <v>-91.465000000000003</v>
      </c>
      <c r="C8826">
        <v>231</v>
      </c>
      <c r="D8826">
        <v>49000</v>
      </c>
      <c r="E8826">
        <v>95</v>
      </c>
      <c r="F8826" s="3">
        <v>75.613482850192071</v>
      </c>
    </row>
    <row r="8827" spans="1:10">
      <c r="A8827">
        <v>9</v>
      </c>
      <c r="B8827">
        <v>-91.349000000000004</v>
      </c>
      <c r="C8827">
        <v>231</v>
      </c>
      <c r="D8827">
        <v>49000</v>
      </c>
      <c r="E8827">
        <v>101</v>
      </c>
      <c r="F8827" s="3">
        <v>80.196741629386196</v>
      </c>
    </row>
    <row r="8828" spans="1:10">
      <c r="A8828">
        <v>10</v>
      </c>
      <c r="B8828">
        <v>-91.233999999999995</v>
      </c>
      <c r="C8828">
        <v>231</v>
      </c>
      <c r="D8828">
        <v>49000</v>
      </c>
      <c r="E8828">
        <v>114</v>
      </c>
      <c r="F8828" s="3">
        <v>90.226647083991509</v>
      </c>
    </row>
    <row r="8829" spans="1:10">
      <c r="A8829">
        <v>11</v>
      </c>
      <c r="B8829">
        <v>-91.123999999999995</v>
      </c>
      <c r="C8829">
        <v>231</v>
      </c>
      <c r="D8829">
        <v>49000</v>
      </c>
      <c r="E8829">
        <v>123</v>
      </c>
      <c r="F8829" s="3">
        <v>109.06290123652279</v>
      </c>
    </row>
    <row r="8830" spans="1:10">
      <c r="A8830">
        <v>12</v>
      </c>
      <c r="B8830">
        <v>-91.009</v>
      </c>
      <c r="C8830">
        <v>231</v>
      </c>
      <c r="D8830">
        <v>49000</v>
      </c>
      <c r="E8830">
        <v>155</v>
      </c>
      <c r="F8830" s="3">
        <v>144.22315685975852</v>
      </c>
    </row>
    <row r="8831" spans="1:10">
      <c r="A8831">
        <v>13</v>
      </c>
      <c r="B8831">
        <v>-90.894999999999996</v>
      </c>
      <c r="C8831">
        <v>231</v>
      </c>
      <c r="D8831">
        <v>49000</v>
      </c>
      <c r="E8831">
        <v>203</v>
      </c>
      <c r="F8831" s="3">
        <v>200.85100236531196</v>
      </c>
    </row>
    <row r="8832" spans="1:10">
      <c r="A8832">
        <v>14</v>
      </c>
      <c r="B8832">
        <v>-90.787000000000006</v>
      </c>
      <c r="C8832">
        <v>231</v>
      </c>
      <c r="D8832">
        <v>49000</v>
      </c>
      <c r="E8832">
        <v>260</v>
      </c>
      <c r="F8832" s="3">
        <v>278.18973782560045</v>
      </c>
    </row>
    <row r="8833" spans="1:6">
      <c r="A8833">
        <v>15</v>
      </c>
      <c r="B8833">
        <v>-90.671999999999997</v>
      </c>
      <c r="C8833">
        <v>231</v>
      </c>
      <c r="D8833">
        <v>49000</v>
      </c>
      <c r="E8833">
        <v>374</v>
      </c>
      <c r="F8833" s="3">
        <v>384.47260798787113</v>
      </c>
    </row>
    <row r="8834" spans="1:6">
      <c r="A8834">
        <v>16</v>
      </c>
      <c r="B8834">
        <v>-90.555999999999997</v>
      </c>
      <c r="C8834">
        <v>231</v>
      </c>
      <c r="D8834">
        <v>49000</v>
      </c>
      <c r="E8834">
        <v>493</v>
      </c>
      <c r="F8834" s="3">
        <v>506.68074540077924</v>
      </c>
    </row>
    <row r="8835" spans="1:6">
      <c r="A8835">
        <v>17</v>
      </c>
      <c r="B8835">
        <v>-90.44</v>
      </c>
      <c r="C8835">
        <v>231</v>
      </c>
      <c r="D8835">
        <v>49000</v>
      </c>
      <c r="E8835">
        <v>569</v>
      </c>
      <c r="F8835" s="3">
        <v>624.7049814324605</v>
      </c>
    </row>
    <row r="8836" spans="1:6">
      <c r="A8836">
        <v>18</v>
      </c>
      <c r="B8836">
        <v>-90.325000000000003</v>
      </c>
      <c r="C8836">
        <v>231</v>
      </c>
      <c r="D8836">
        <v>49000</v>
      </c>
      <c r="E8836">
        <v>750</v>
      </c>
      <c r="F8836" s="3">
        <v>713.70164706193509</v>
      </c>
    </row>
    <row r="8837" spans="1:6">
      <c r="A8837">
        <v>19</v>
      </c>
      <c r="B8837">
        <v>-90.218999999999994</v>
      </c>
      <c r="C8837">
        <v>231</v>
      </c>
      <c r="D8837">
        <v>49000</v>
      </c>
      <c r="E8837">
        <v>814</v>
      </c>
      <c r="F8837" s="3">
        <v>752.85286919500641</v>
      </c>
    </row>
    <row r="8838" spans="1:6">
      <c r="A8838">
        <v>20</v>
      </c>
      <c r="B8838">
        <v>-90.105999999999995</v>
      </c>
      <c r="C8838">
        <v>231</v>
      </c>
      <c r="D8838">
        <v>49000</v>
      </c>
      <c r="E8838">
        <v>757</v>
      </c>
      <c r="F8838" s="3">
        <v>739.57355648623241</v>
      </c>
    </row>
    <row r="8839" spans="1:6">
      <c r="A8839">
        <v>21</v>
      </c>
      <c r="B8839">
        <v>-89.991</v>
      </c>
      <c r="C8839">
        <v>231</v>
      </c>
      <c r="D8839">
        <v>49000</v>
      </c>
      <c r="E8839">
        <v>664</v>
      </c>
      <c r="F8839" s="3">
        <v>671.35245496722951</v>
      </c>
    </row>
    <row r="8840" spans="1:6">
      <c r="A8840">
        <v>22</v>
      </c>
      <c r="B8840">
        <v>-89.876999999999995</v>
      </c>
      <c r="C8840">
        <v>231</v>
      </c>
      <c r="D8840">
        <v>49000</v>
      </c>
      <c r="E8840">
        <v>558</v>
      </c>
      <c r="F8840" s="3">
        <v>565.56224908928061</v>
      </c>
    </row>
    <row r="8841" spans="1:6">
      <c r="A8841">
        <v>23</v>
      </c>
      <c r="B8841">
        <v>-89.757999999999996</v>
      </c>
      <c r="C8841">
        <v>231</v>
      </c>
      <c r="D8841">
        <v>49000</v>
      </c>
      <c r="E8841">
        <v>467</v>
      </c>
      <c r="F8841" s="3">
        <v>439.32841636871223</v>
      </c>
    </row>
    <row r="8842" spans="1:6">
      <c r="A8842">
        <v>24</v>
      </c>
      <c r="B8842">
        <v>-89.641999999999996</v>
      </c>
      <c r="C8842">
        <v>231</v>
      </c>
      <c r="D8842">
        <v>49000</v>
      </c>
      <c r="E8842">
        <v>304</v>
      </c>
      <c r="F8842" s="3">
        <v>323.4843995274818</v>
      </c>
    </row>
    <row r="8843" spans="1:6">
      <c r="A8843">
        <v>25</v>
      </c>
      <c r="B8843">
        <v>-89.534999999999997</v>
      </c>
      <c r="C8843">
        <v>231</v>
      </c>
      <c r="D8843">
        <v>49000</v>
      </c>
      <c r="E8843">
        <v>205</v>
      </c>
      <c r="F8843" s="3">
        <v>235.79966314778463</v>
      </c>
    </row>
    <row r="8844" spans="1:6">
      <c r="A8844">
        <v>26</v>
      </c>
      <c r="B8844">
        <v>-89.43</v>
      </c>
      <c r="C8844">
        <v>231</v>
      </c>
      <c r="D8844">
        <v>49000</v>
      </c>
      <c r="E8844">
        <v>166</v>
      </c>
      <c r="F8844" s="3">
        <v>171.94615242628873</v>
      </c>
    </row>
    <row r="8845" spans="1:6">
      <c r="A8845">
        <v>27</v>
      </c>
      <c r="B8845">
        <v>-89.316000000000003</v>
      </c>
      <c r="C8845">
        <v>231</v>
      </c>
      <c r="D8845">
        <v>49000</v>
      </c>
      <c r="E8845">
        <v>138</v>
      </c>
      <c r="F8845" s="3">
        <v>125.93180870631785</v>
      </c>
    </row>
    <row r="8846" spans="1:6">
      <c r="A8846">
        <v>28</v>
      </c>
      <c r="B8846">
        <v>-89.195999999999998</v>
      </c>
      <c r="C8846">
        <v>231</v>
      </c>
      <c r="D8846">
        <v>49000</v>
      </c>
      <c r="E8846">
        <v>112</v>
      </c>
      <c r="F8846" s="3">
        <v>97.852346756434656</v>
      </c>
    </row>
    <row r="8847" spans="1:6">
      <c r="A8847">
        <v>29</v>
      </c>
      <c r="B8847">
        <v>-89.090999999999994</v>
      </c>
      <c r="C8847">
        <v>231</v>
      </c>
      <c r="D8847">
        <v>49000</v>
      </c>
      <c r="E8847">
        <v>105</v>
      </c>
      <c r="F8847" s="3">
        <v>84.761791419651971</v>
      </c>
    </row>
    <row r="8848" spans="1:6">
      <c r="A8848">
        <v>30</v>
      </c>
      <c r="B8848">
        <v>-88.971999999999994</v>
      </c>
      <c r="C8848">
        <v>231</v>
      </c>
      <c r="D8848">
        <v>49000</v>
      </c>
      <c r="E8848">
        <v>92</v>
      </c>
      <c r="F8848" s="3">
        <v>77.499834300749157</v>
      </c>
    </row>
    <row r="8849" spans="1:6">
      <c r="A8849">
        <v>31</v>
      </c>
      <c r="B8849">
        <v>-88.86</v>
      </c>
      <c r="C8849">
        <v>231</v>
      </c>
      <c r="D8849">
        <v>49000</v>
      </c>
      <c r="E8849">
        <v>72</v>
      </c>
      <c r="F8849" s="3">
        <v>74.552864396953581</v>
      </c>
    </row>
    <row r="8850" spans="1:6">
      <c r="A8850">
        <v>32</v>
      </c>
      <c r="B8850">
        <v>-88.751999999999995</v>
      </c>
      <c r="C8850">
        <v>231</v>
      </c>
      <c r="D8850">
        <v>49000</v>
      </c>
      <c r="E8850">
        <v>86</v>
      </c>
      <c r="F8850" s="3">
        <v>73.387406767327334</v>
      </c>
    </row>
    <row r="8851" spans="1:6">
      <c r="A8851" t="s">
        <v>0</v>
      </c>
    </row>
    <row r="8852" spans="1:6">
      <c r="A8852" t="s">
        <v>0</v>
      </c>
    </row>
    <row r="8853" spans="1:6">
      <c r="A8853" t="s">
        <v>0</v>
      </c>
    </row>
    <row r="8854" spans="1:6">
      <c r="A8854" t="s">
        <v>0</v>
      </c>
    </row>
    <row r="8855" spans="1:6">
      <c r="A8855" t="s">
        <v>314</v>
      </c>
    </row>
    <row r="8856" spans="1:6">
      <c r="A8856" t="s">
        <v>315</v>
      </c>
    </row>
    <row r="8857" spans="1:6">
      <c r="A8857" t="s">
        <v>3</v>
      </c>
    </row>
    <row r="8858" spans="1:6">
      <c r="A8858" t="s">
        <v>4</v>
      </c>
    </row>
    <row r="8859" spans="1:6">
      <c r="A8859" t="s">
        <v>316</v>
      </c>
    </row>
    <row r="8860" spans="1:6">
      <c r="A8860" t="s">
        <v>127</v>
      </c>
    </row>
    <row r="8861" spans="1:6">
      <c r="A8861" t="s">
        <v>7</v>
      </c>
    </row>
    <row r="8862" spans="1:6">
      <c r="A8862" t="s">
        <v>8</v>
      </c>
    </row>
    <row r="8863" spans="1:6">
      <c r="A8863" t="s">
        <v>317</v>
      </c>
    </row>
    <row r="8864" spans="1:6">
      <c r="A8864" t="s">
        <v>10</v>
      </c>
    </row>
    <row r="8865" spans="1:10">
      <c r="A8865" t="s">
        <v>11</v>
      </c>
    </row>
    <row r="8866" spans="1:10">
      <c r="A8866" t="s">
        <v>0</v>
      </c>
    </row>
    <row r="8867" spans="1:10">
      <c r="A8867" t="s">
        <v>0</v>
      </c>
    </row>
    <row r="8868" spans="1:10">
      <c r="A8868" t="s">
        <v>354</v>
      </c>
      <c r="B8868" t="s">
        <v>333</v>
      </c>
      <c r="C8868" t="s">
        <v>336</v>
      </c>
      <c r="D8868" t="s">
        <v>353</v>
      </c>
      <c r="E8868" t="s">
        <v>352</v>
      </c>
      <c r="F8868" t="s">
        <v>373</v>
      </c>
    </row>
    <row r="8869" spans="1:10">
      <c r="A8869">
        <v>1</v>
      </c>
      <c r="B8869">
        <v>-91.748000000000005</v>
      </c>
      <c r="C8869">
        <v>518</v>
      </c>
      <c r="D8869">
        <v>110000</v>
      </c>
      <c r="E8869">
        <v>105</v>
      </c>
      <c r="F8869" s="3">
        <v>121.39821079613644</v>
      </c>
      <c r="J8869" t="s">
        <v>563</v>
      </c>
    </row>
    <row r="8870" spans="1:10">
      <c r="A8870">
        <v>2</v>
      </c>
      <c r="B8870">
        <v>-91.638999999999996</v>
      </c>
      <c r="C8870">
        <v>518</v>
      </c>
      <c r="D8870">
        <v>110000</v>
      </c>
      <c r="E8870">
        <v>70</v>
      </c>
      <c r="F8870" s="3">
        <v>124.72594221243052</v>
      </c>
    </row>
    <row r="8871" spans="1:10">
      <c r="A8871">
        <v>3</v>
      </c>
      <c r="B8871">
        <v>-91.524000000000001</v>
      </c>
      <c r="C8871">
        <v>518</v>
      </c>
      <c r="D8871">
        <v>110000</v>
      </c>
      <c r="E8871">
        <v>123</v>
      </c>
      <c r="F8871" s="3">
        <v>130.29428721147696</v>
      </c>
    </row>
    <row r="8872" spans="1:10">
      <c r="A8872">
        <v>4</v>
      </c>
      <c r="B8872">
        <v>-91.412000000000006</v>
      </c>
      <c r="C8872">
        <v>518</v>
      </c>
      <c r="D8872">
        <v>110000</v>
      </c>
      <c r="E8872">
        <v>154</v>
      </c>
      <c r="F8872" s="3">
        <v>138.59407338072083</v>
      </c>
    </row>
    <row r="8873" spans="1:10">
      <c r="A8873">
        <v>5</v>
      </c>
      <c r="B8873">
        <v>-91.3</v>
      </c>
      <c r="C8873">
        <v>518</v>
      </c>
      <c r="D8873">
        <v>110000</v>
      </c>
      <c r="E8873">
        <v>164</v>
      </c>
      <c r="F8873" s="3">
        <v>150.72314309811105</v>
      </c>
    </row>
    <row r="8874" spans="1:10">
      <c r="A8874">
        <v>6</v>
      </c>
      <c r="B8874">
        <v>-91.194000000000003</v>
      </c>
      <c r="C8874">
        <v>518</v>
      </c>
      <c r="D8874">
        <v>110000</v>
      </c>
      <c r="E8874">
        <v>197</v>
      </c>
      <c r="F8874" s="3">
        <v>166.6755059467572</v>
      </c>
    </row>
    <row r="8875" spans="1:10">
      <c r="A8875">
        <v>7</v>
      </c>
      <c r="B8875">
        <v>-91.081000000000003</v>
      </c>
      <c r="C8875">
        <v>518</v>
      </c>
      <c r="D8875">
        <v>110000</v>
      </c>
      <c r="E8875">
        <v>216</v>
      </c>
      <c r="F8875" s="3">
        <v>189.41128705834751</v>
      </c>
    </row>
    <row r="8876" spans="1:10">
      <c r="A8876">
        <v>8</v>
      </c>
      <c r="B8876">
        <v>-90.965000000000003</v>
      </c>
      <c r="C8876">
        <v>518</v>
      </c>
      <c r="D8876">
        <v>110000</v>
      </c>
      <c r="E8876">
        <v>237</v>
      </c>
      <c r="F8876" s="3">
        <v>219.62527872901936</v>
      </c>
    </row>
    <row r="8877" spans="1:10">
      <c r="A8877">
        <v>9</v>
      </c>
      <c r="B8877">
        <v>-90.849000000000004</v>
      </c>
      <c r="C8877">
        <v>518</v>
      </c>
      <c r="D8877">
        <v>110000</v>
      </c>
      <c r="E8877">
        <v>229</v>
      </c>
      <c r="F8877" s="3">
        <v>256.98139992610328</v>
      </c>
    </row>
    <row r="8878" spans="1:10">
      <c r="A8878">
        <v>10</v>
      </c>
      <c r="B8878">
        <v>-90.733999999999995</v>
      </c>
      <c r="C8878">
        <v>518</v>
      </c>
      <c r="D8878">
        <v>110000</v>
      </c>
      <c r="E8878">
        <v>294</v>
      </c>
      <c r="F8878" s="3">
        <v>300.39576710807995</v>
      </c>
    </row>
    <row r="8879" spans="1:10">
      <c r="A8879">
        <v>11</v>
      </c>
      <c r="B8879">
        <v>-90.623999999999995</v>
      </c>
      <c r="C8879">
        <v>518</v>
      </c>
      <c r="D8879">
        <v>110000</v>
      </c>
      <c r="E8879">
        <v>371</v>
      </c>
      <c r="F8879" s="3">
        <v>346.31544211533242</v>
      </c>
    </row>
    <row r="8880" spans="1:10">
      <c r="A8880">
        <v>12</v>
      </c>
      <c r="B8880">
        <v>-90.509</v>
      </c>
      <c r="C8880">
        <v>518</v>
      </c>
      <c r="D8880">
        <v>110000</v>
      </c>
      <c r="E8880">
        <v>371</v>
      </c>
      <c r="F8880" s="3">
        <v>396.28814042520168</v>
      </c>
    </row>
    <row r="8881" spans="1:6">
      <c r="A8881">
        <v>13</v>
      </c>
      <c r="B8881">
        <v>-90.394999999999996</v>
      </c>
      <c r="C8881">
        <v>518</v>
      </c>
      <c r="D8881">
        <v>110000</v>
      </c>
      <c r="E8881">
        <v>419</v>
      </c>
      <c r="F8881" s="3">
        <v>444.31599028465922</v>
      </c>
    </row>
    <row r="8882" spans="1:6">
      <c r="A8882">
        <v>14</v>
      </c>
      <c r="B8882">
        <v>-90.287000000000006</v>
      </c>
      <c r="C8882">
        <v>518</v>
      </c>
      <c r="D8882">
        <v>110000</v>
      </c>
      <c r="E8882">
        <v>456</v>
      </c>
      <c r="F8882" s="3">
        <v>484.79597762316513</v>
      </c>
    </row>
    <row r="8883" spans="1:6">
      <c r="A8883">
        <v>15</v>
      </c>
      <c r="B8883">
        <v>-90.171999999999997</v>
      </c>
      <c r="C8883">
        <v>518</v>
      </c>
      <c r="D8883">
        <v>110000</v>
      </c>
      <c r="E8883">
        <v>547</v>
      </c>
      <c r="F8883" s="3">
        <v>518.66865471591586</v>
      </c>
    </row>
    <row r="8884" spans="1:6">
      <c r="A8884">
        <v>16</v>
      </c>
      <c r="B8884">
        <v>-90.055999999999997</v>
      </c>
      <c r="C8884">
        <v>518</v>
      </c>
      <c r="D8884">
        <v>110000</v>
      </c>
      <c r="E8884">
        <v>527</v>
      </c>
      <c r="F8884" s="3">
        <v>539.76772308013369</v>
      </c>
    </row>
    <row r="8885" spans="1:6">
      <c r="A8885">
        <v>17</v>
      </c>
      <c r="B8885">
        <v>-89.94</v>
      </c>
      <c r="C8885">
        <v>518</v>
      </c>
      <c r="D8885">
        <v>110000</v>
      </c>
      <c r="E8885">
        <v>573</v>
      </c>
      <c r="F8885" s="3">
        <v>545.45703460449613</v>
      </c>
    </row>
    <row r="8886" spans="1:6">
      <c r="A8886">
        <v>18</v>
      </c>
      <c r="B8886">
        <v>-89.825000000000003</v>
      </c>
      <c r="C8886">
        <v>518</v>
      </c>
      <c r="D8886">
        <v>110000</v>
      </c>
      <c r="E8886">
        <v>584</v>
      </c>
      <c r="F8886" s="3">
        <v>535.26027878701427</v>
      </c>
    </row>
    <row r="8887" spans="1:6">
      <c r="A8887">
        <v>19</v>
      </c>
      <c r="B8887">
        <v>-89.718999999999994</v>
      </c>
      <c r="C8887">
        <v>518</v>
      </c>
      <c r="D8887">
        <v>110000</v>
      </c>
      <c r="E8887">
        <v>574</v>
      </c>
      <c r="F8887" s="3">
        <v>512.82561386262955</v>
      </c>
    </row>
    <row r="8888" spans="1:6">
      <c r="A8888">
        <v>20</v>
      </c>
      <c r="B8888">
        <v>-89.605999999999995</v>
      </c>
      <c r="C8888">
        <v>518</v>
      </c>
      <c r="D8888">
        <v>110000</v>
      </c>
      <c r="E8888">
        <v>451</v>
      </c>
      <c r="F8888" s="3">
        <v>477.47119218547613</v>
      </c>
    </row>
    <row r="8889" spans="1:6">
      <c r="A8889">
        <v>21</v>
      </c>
      <c r="B8889">
        <v>-89.491</v>
      </c>
      <c r="C8889">
        <v>518</v>
      </c>
      <c r="D8889">
        <v>110000</v>
      </c>
      <c r="E8889">
        <v>433</v>
      </c>
      <c r="F8889" s="3">
        <v>432.86735307646416</v>
      </c>
    </row>
    <row r="8890" spans="1:6">
      <c r="A8890">
        <v>22</v>
      </c>
      <c r="B8890">
        <v>-89.376999999999995</v>
      </c>
      <c r="C8890">
        <v>518</v>
      </c>
      <c r="D8890">
        <v>110000</v>
      </c>
      <c r="E8890">
        <v>358</v>
      </c>
      <c r="F8890" s="3">
        <v>384.10776696608519</v>
      </c>
    </row>
    <row r="8891" spans="1:6">
      <c r="A8891">
        <v>23</v>
      </c>
      <c r="B8891">
        <v>-89.257999999999996</v>
      </c>
      <c r="C8891">
        <v>518</v>
      </c>
      <c r="D8891">
        <v>110000</v>
      </c>
      <c r="E8891">
        <v>308</v>
      </c>
      <c r="F8891" s="3">
        <v>332.63515143537643</v>
      </c>
    </row>
    <row r="8892" spans="1:6">
      <c r="A8892">
        <v>24</v>
      </c>
      <c r="B8892">
        <v>-89.141999999999996</v>
      </c>
      <c r="C8892">
        <v>518</v>
      </c>
      <c r="D8892">
        <v>110000</v>
      </c>
      <c r="E8892">
        <v>260</v>
      </c>
      <c r="F8892" s="3">
        <v>285.42463048152615</v>
      </c>
    </row>
    <row r="8893" spans="1:6">
      <c r="A8893">
        <v>25</v>
      </c>
      <c r="B8893">
        <v>-89.034999999999997</v>
      </c>
      <c r="C8893">
        <v>518</v>
      </c>
      <c r="D8893">
        <v>110000</v>
      </c>
      <c r="E8893">
        <v>249</v>
      </c>
      <c r="F8893" s="3">
        <v>246.65171424645445</v>
      </c>
    </row>
    <row r="8894" spans="1:6">
      <c r="A8894">
        <v>26</v>
      </c>
      <c r="B8894">
        <v>-88.93</v>
      </c>
      <c r="C8894">
        <v>518</v>
      </c>
      <c r="D8894">
        <v>110000</v>
      </c>
      <c r="E8894">
        <v>211</v>
      </c>
      <c r="F8894" s="3">
        <v>214.17924907290745</v>
      </c>
    </row>
    <row r="8895" spans="1:6">
      <c r="A8895">
        <v>27</v>
      </c>
      <c r="B8895">
        <v>-88.816000000000003</v>
      </c>
      <c r="C8895">
        <v>518</v>
      </c>
      <c r="D8895">
        <v>110000</v>
      </c>
      <c r="E8895">
        <v>183</v>
      </c>
      <c r="F8895" s="3">
        <v>185.57846445214687</v>
      </c>
    </row>
    <row r="8896" spans="1:6">
      <c r="A8896">
        <v>28</v>
      </c>
      <c r="B8896">
        <v>-88.695999999999998</v>
      </c>
      <c r="C8896">
        <v>518</v>
      </c>
      <c r="D8896">
        <v>110000</v>
      </c>
      <c r="E8896">
        <v>177</v>
      </c>
      <c r="F8896" s="3">
        <v>162.63426045332031</v>
      </c>
    </row>
    <row r="8897" spans="1:6">
      <c r="A8897">
        <v>29</v>
      </c>
      <c r="B8897">
        <v>-88.590999999999994</v>
      </c>
      <c r="C8897">
        <v>518</v>
      </c>
      <c r="D8897">
        <v>110000</v>
      </c>
      <c r="E8897">
        <v>157</v>
      </c>
      <c r="F8897" s="3">
        <v>147.86722441797428</v>
      </c>
    </row>
    <row r="8898" spans="1:6">
      <c r="A8898">
        <v>30</v>
      </c>
      <c r="B8898">
        <v>-88.471999999999994</v>
      </c>
      <c r="C8898">
        <v>518</v>
      </c>
      <c r="D8898">
        <v>110000</v>
      </c>
      <c r="E8898">
        <v>168</v>
      </c>
      <c r="F8898" s="3">
        <v>136.03711897242928</v>
      </c>
    </row>
    <row r="8899" spans="1:6">
      <c r="A8899">
        <v>31</v>
      </c>
      <c r="B8899">
        <v>-88.36</v>
      </c>
      <c r="C8899">
        <v>518</v>
      </c>
      <c r="D8899">
        <v>110000</v>
      </c>
      <c r="E8899">
        <v>174</v>
      </c>
      <c r="F8899" s="3">
        <v>128.59147943655736</v>
      </c>
    </row>
    <row r="8900" spans="1:6">
      <c r="A8900">
        <v>32</v>
      </c>
      <c r="B8900">
        <v>-88.251999999999995</v>
      </c>
      <c r="C8900">
        <v>518</v>
      </c>
      <c r="D8900">
        <v>110000</v>
      </c>
      <c r="E8900">
        <v>155</v>
      </c>
      <c r="F8900" s="3">
        <v>123.88918147875037</v>
      </c>
    </row>
    <row r="8901" spans="1:6">
      <c r="A8901" t="s">
        <v>0</v>
      </c>
    </row>
    <row r="8902" spans="1:6">
      <c r="A8902" t="s">
        <v>0</v>
      </c>
    </row>
    <row r="8903" spans="1:6">
      <c r="A8903" t="s">
        <v>0</v>
      </c>
    </row>
    <row r="8904" spans="1:6">
      <c r="A8904" t="s">
        <v>0</v>
      </c>
    </row>
    <row r="8905" spans="1:6">
      <c r="A8905" t="s">
        <v>318</v>
      </c>
    </row>
    <row r="8906" spans="1:6">
      <c r="A8906" t="s">
        <v>315</v>
      </c>
    </row>
    <row r="8907" spans="1:6">
      <c r="A8907" t="s">
        <v>3</v>
      </c>
    </row>
    <row r="8908" spans="1:6">
      <c r="A8908" t="s">
        <v>4</v>
      </c>
    </row>
    <row r="8909" spans="1:6">
      <c r="A8909" t="s">
        <v>316</v>
      </c>
    </row>
    <row r="8910" spans="1:6">
      <c r="A8910" t="s">
        <v>129</v>
      </c>
    </row>
    <row r="8911" spans="1:6">
      <c r="A8911" t="s">
        <v>7</v>
      </c>
    </row>
    <row r="8912" spans="1:6">
      <c r="A8912" t="s">
        <v>8</v>
      </c>
    </row>
    <row r="8913" spans="1:10">
      <c r="A8913" t="s">
        <v>317</v>
      </c>
    </row>
    <row r="8914" spans="1:10">
      <c r="A8914" t="s">
        <v>10</v>
      </c>
    </row>
    <row r="8915" spans="1:10">
      <c r="A8915" t="s">
        <v>11</v>
      </c>
    </row>
    <row r="8916" spans="1:10">
      <c r="A8916" t="s">
        <v>0</v>
      </c>
    </row>
    <row r="8917" spans="1:10">
      <c r="A8917" t="s">
        <v>0</v>
      </c>
    </row>
    <row r="8918" spans="1:10">
      <c r="A8918" t="s">
        <v>354</v>
      </c>
      <c r="B8918" t="s">
        <v>333</v>
      </c>
      <c r="C8918" t="s">
        <v>336</v>
      </c>
      <c r="D8918" t="s">
        <v>353</v>
      </c>
      <c r="E8918" t="s">
        <v>352</v>
      </c>
      <c r="F8918" t="s">
        <v>373</v>
      </c>
    </row>
    <row r="8919" spans="1:10">
      <c r="A8919">
        <v>1</v>
      </c>
      <c r="B8919">
        <v>-91.748000000000005</v>
      </c>
      <c r="C8919">
        <v>519</v>
      </c>
      <c r="D8919">
        <v>110000</v>
      </c>
      <c r="E8919">
        <v>69</v>
      </c>
      <c r="F8919" s="3">
        <v>101.14202943776358</v>
      </c>
      <c r="J8919" t="s">
        <v>564</v>
      </c>
    </row>
    <row r="8920" spans="1:10">
      <c r="A8920">
        <v>2</v>
      </c>
      <c r="B8920">
        <v>-91.638999999999996</v>
      </c>
      <c r="C8920">
        <v>519</v>
      </c>
      <c r="D8920">
        <v>110000</v>
      </c>
      <c r="E8920">
        <v>108</v>
      </c>
      <c r="F8920" s="3">
        <v>105.06747335899072</v>
      </c>
    </row>
    <row r="8921" spans="1:10">
      <c r="A8921">
        <v>3</v>
      </c>
      <c r="B8921">
        <v>-91.524000000000001</v>
      </c>
      <c r="C8921">
        <v>519</v>
      </c>
      <c r="D8921">
        <v>110000</v>
      </c>
      <c r="E8921">
        <v>88</v>
      </c>
      <c r="F8921" s="3">
        <v>110.83123067764059</v>
      </c>
    </row>
    <row r="8922" spans="1:10">
      <c r="A8922">
        <v>4</v>
      </c>
      <c r="B8922">
        <v>-91.412000000000006</v>
      </c>
      <c r="C8922">
        <v>519</v>
      </c>
      <c r="D8922">
        <v>110000</v>
      </c>
      <c r="E8922">
        <v>132</v>
      </c>
      <c r="F8922" s="3">
        <v>118.44147147778953</v>
      </c>
    </row>
    <row r="8923" spans="1:10">
      <c r="A8923">
        <v>5</v>
      </c>
      <c r="B8923">
        <v>-91.3</v>
      </c>
      <c r="C8923">
        <v>519</v>
      </c>
      <c r="D8923">
        <v>110000</v>
      </c>
      <c r="E8923">
        <v>138</v>
      </c>
      <c r="F8923" s="3">
        <v>128.41192385193344</v>
      </c>
    </row>
    <row r="8924" spans="1:10">
      <c r="A8924">
        <v>6</v>
      </c>
      <c r="B8924">
        <v>-91.194000000000003</v>
      </c>
      <c r="C8924">
        <v>519</v>
      </c>
      <c r="D8924">
        <v>110000</v>
      </c>
      <c r="E8924">
        <v>167</v>
      </c>
      <c r="F8924" s="3">
        <v>140.3255960789192</v>
      </c>
    </row>
    <row r="8925" spans="1:10">
      <c r="A8925">
        <v>7</v>
      </c>
      <c r="B8925">
        <v>-91.081000000000003</v>
      </c>
      <c r="C8925">
        <v>519</v>
      </c>
      <c r="D8925">
        <v>110000</v>
      </c>
      <c r="E8925">
        <v>152</v>
      </c>
      <c r="F8925" s="3">
        <v>155.89903720551536</v>
      </c>
    </row>
    <row r="8926" spans="1:10">
      <c r="A8926">
        <v>8</v>
      </c>
      <c r="B8926">
        <v>-90.965000000000003</v>
      </c>
      <c r="C8926">
        <v>519</v>
      </c>
      <c r="D8926">
        <v>110000</v>
      </c>
      <c r="E8926">
        <v>188</v>
      </c>
      <c r="F8926" s="3">
        <v>175.02403011038177</v>
      </c>
    </row>
    <row r="8927" spans="1:10">
      <c r="A8927">
        <v>9</v>
      </c>
      <c r="B8927">
        <v>-90.849000000000004</v>
      </c>
      <c r="C8927">
        <v>519</v>
      </c>
      <c r="D8927">
        <v>110000</v>
      </c>
      <c r="E8927">
        <v>200</v>
      </c>
      <c r="F8927" s="3">
        <v>197.12085313392035</v>
      </c>
    </row>
    <row r="8928" spans="1:10">
      <c r="A8928">
        <v>10</v>
      </c>
      <c r="B8928">
        <v>-90.733999999999995</v>
      </c>
      <c r="C8928">
        <v>519</v>
      </c>
      <c r="D8928">
        <v>110000</v>
      </c>
      <c r="E8928">
        <v>192</v>
      </c>
      <c r="F8928" s="3">
        <v>221.43395671277631</v>
      </c>
    </row>
    <row r="8929" spans="1:6">
      <c r="A8929">
        <v>11</v>
      </c>
      <c r="B8929">
        <v>-90.623999999999995</v>
      </c>
      <c r="C8929">
        <v>519</v>
      </c>
      <c r="D8929">
        <v>110000</v>
      </c>
      <c r="E8929">
        <v>226</v>
      </c>
      <c r="F8929" s="3">
        <v>246.137245805856</v>
      </c>
    </row>
    <row r="8930" spans="1:6">
      <c r="A8930">
        <v>12</v>
      </c>
      <c r="B8930">
        <v>-90.509</v>
      </c>
      <c r="C8930">
        <v>519</v>
      </c>
      <c r="D8930">
        <v>110000</v>
      </c>
      <c r="E8930">
        <v>311</v>
      </c>
      <c r="F8930" s="3">
        <v>272.34173920495925</v>
      </c>
    </row>
    <row r="8931" spans="1:6">
      <c r="A8931">
        <v>13</v>
      </c>
      <c r="B8931">
        <v>-90.394999999999996</v>
      </c>
      <c r="C8931">
        <v>519</v>
      </c>
      <c r="D8931">
        <v>110000</v>
      </c>
      <c r="E8931">
        <v>302</v>
      </c>
      <c r="F8931" s="3">
        <v>297.3188071693823</v>
      </c>
    </row>
    <row r="8932" spans="1:6">
      <c r="A8932">
        <v>14</v>
      </c>
      <c r="B8932">
        <v>-90.287000000000006</v>
      </c>
      <c r="C8932">
        <v>519</v>
      </c>
      <c r="D8932">
        <v>110000</v>
      </c>
      <c r="E8932">
        <v>297</v>
      </c>
      <c r="F8932" s="3">
        <v>318.68576952612096</v>
      </c>
    </row>
    <row r="8933" spans="1:6">
      <c r="A8933">
        <v>15</v>
      </c>
      <c r="B8933">
        <v>-90.171999999999997</v>
      </c>
      <c r="C8933">
        <v>519</v>
      </c>
      <c r="D8933">
        <v>110000</v>
      </c>
      <c r="E8933">
        <v>338</v>
      </c>
      <c r="F8933" s="3">
        <v>337.52319690824237</v>
      </c>
    </row>
    <row r="8934" spans="1:6">
      <c r="A8934">
        <v>16</v>
      </c>
      <c r="B8934">
        <v>-90.055999999999997</v>
      </c>
      <c r="C8934">
        <v>519</v>
      </c>
      <c r="D8934">
        <v>110000</v>
      </c>
      <c r="E8934">
        <v>353</v>
      </c>
      <c r="F8934" s="3">
        <v>351.08115806877157</v>
      </c>
    </row>
    <row r="8935" spans="1:6">
      <c r="A8935">
        <v>17</v>
      </c>
      <c r="B8935">
        <v>-89.94</v>
      </c>
      <c r="C8935">
        <v>519</v>
      </c>
      <c r="D8935">
        <v>110000</v>
      </c>
      <c r="E8935">
        <v>382</v>
      </c>
      <c r="F8935" s="3">
        <v>358.13005366063658</v>
      </c>
    </row>
    <row r="8936" spans="1:6">
      <c r="A8936">
        <v>18</v>
      </c>
      <c r="B8936">
        <v>-89.825000000000003</v>
      </c>
      <c r="C8936">
        <v>519</v>
      </c>
      <c r="D8936">
        <v>110000</v>
      </c>
      <c r="E8936">
        <v>367</v>
      </c>
      <c r="F8936" s="3">
        <v>358.14178633016138</v>
      </c>
    </row>
    <row r="8937" spans="1:6">
      <c r="A8937">
        <v>19</v>
      </c>
      <c r="B8937">
        <v>-89.718999999999994</v>
      </c>
      <c r="C8937">
        <v>519</v>
      </c>
      <c r="D8937">
        <v>110000</v>
      </c>
      <c r="E8937">
        <v>360</v>
      </c>
      <c r="F8937" s="3">
        <v>351.98938164522707</v>
      </c>
    </row>
    <row r="8938" spans="1:6">
      <c r="A8938">
        <v>20</v>
      </c>
      <c r="B8938">
        <v>-89.605999999999995</v>
      </c>
      <c r="C8938">
        <v>519</v>
      </c>
      <c r="D8938">
        <v>110000</v>
      </c>
      <c r="E8938">
        <v>370</v>
      </c>
      <c r="F8938" s="3">
        <v>339.38980705053046</v>
      </c>
    </row>
    <row r="8939" spans="1:6">
      <c r="A8939">
        <v>21</v>
      </c>
      <c r="B8939">
        <v>-89.491</v>
      </c>
      <c r="C8939">
        <v>519</v>
      </c>
      <c r="D8939">
        <v>110000</v>
      </c>
      <c r="E8939">
        <v>328</v>
      </c>
      <c r="F8939" s="3">
        <v>321.11235418514616</v>
      </c>
    </row>
    <row r="8940" spans="1:6">
      <c r="A8940">
        <v>22</v>
      </c>
      <c r="B8940">
        <v>-89.376999999999995</v>
      </c>
      <c r="C8940">
        <v>519</v>
      </c>
      <c r="D8940">
        <v>110000</v>
      </c>
      <c r="E8940">
        <v>275</v>
      </c>
      <c r="F8940" s="3">
        <v>298.86627228472082</v>
      </c>
    </row>
    <row r="8941" spans="1:6">
      <c r="A8941">
        <v>23</v>
      </c>
      <c r="B8941">
        <v>-89.257999999999996</v>
      </c>
      <c r="C8941">
        <v>519</v>
      </c>
      <c r="D8941">
        <v>110000</v>
      </c>
      <c r="E8941">
        <v>264</v>
      </c>
      <c r="F8941" s="3">
        <v>272.87928729802638</v>
      </c>
    </row>
    <row r="8942" spans="1:6">
      <c r="A8942">
        <v>24</v>
      </c>
      <c r="B8942">
        <v>-89.141999999999996</v>
      </c>
      <c r="C8942">
        <v>519</v>
      </c>
      <c r="D8942">
        <v>110000</v>
      </c>
      <c r="E8942">
        <v>228</v>
      </c>
      <c r="F8942" s="3">
        <v>246.45267978808295</v>
      </c>
    </row>
    <row r="8943" spans="1:6">
      <c r="A8943">
        <v>25</v>
      </c>
      <c r="B8943">
        <v>-89.034999999999997</v>
      </c>
      <c r="C8943">
        <v>519</v>
      </c>
      <c r="D8943">
        <v>110000</v>
      </c>
      <c r="E8943">
        <v>204</v>
      </c>
      <c r="F8943" s="3">
        <v>222.39751519004182</v>
      </c>
    </row>
    <row r="8944" spans="1:6">
      <c r="A8944">
        <v>26</v>
      </c>
      <c r="B8944">
        <v>-88.93</v>
      </c>
      <c r="C8944">
        <v>519</v>
      </c>
      <c r="D8944">
        <v>110000</v>
      </c>
      <c r="E8944">
        <v>180</v>
      </c>
      <c r="F8944" s="3">
        <v>200.04516968151771</v>
      </c>
    </row>
    <row r="8945" spans="1:6">
      <c r="A8945">
        <v>27</v>
      </c>
      <c r="B8945">
        <v>-88.816000000000003</v>
      </c>
      <c r="C8945">
        <v>519</v>
      </c>
      <c r="D8945">
        <v>110000</v>
      </c>
      <c r="E8945">
        <v>171</v>
      </c>
      <c r="F8945" s="3">
        <v>177.97330083107329</v>
      </c>
    </row>
    <row r="8946" spans="1:6">
      <c r="A8946">
        <v>28</v>
      </c>
      <c r="B8946">
        <v>-88.695999999999998</v>
      </c>
      <c r="C8946">
        <v>519</v>
      </c>
      <c r="D8946">
        <v>110000</v>
      </c>
      <c r="E8946">
        <v>181</v>
      </c>
      <c r="F8946" s="3">
        <v>157.7902432400754</v>
      </c>
    </row>
    <row r="8947" spans="1:6">
      <c r="A8947">
        <v>29</v>
      </c>
      <c r="B8947">
        <v>-88.590999999999994</v>
      </c>
      <c r="C8947">
        <v>519</v>
      </c>
      <c r="D8947">
        <v>110000</v>
      </c>
      <c r="E8947">
        <v>145</v>
      </c>
      <c r="F8947" s="3">
        <v>142.91147728692593</v>
      </c>
    </row>
    <row r="8948" spans="1:6">
      <c r="A8948">
        <v>30</v>
      </c>
      <c r="B8948">
        <v>-88.471999999999994</v>
      </c>
      <c r="C8948">
        <v>519</v>
      </c>
      <c r="D8948">
        <v>110000</v>
      </c>
      <c r="E8948">
        <v>136</v>
      </c>
      <c r="F8948" s="3">
        <v>129.16069461785449</v>
      </c>
    </row>
    <row r="8949" spans="1:6">
      <c r="A8949">
        <v>31</v>
      </c>
      <c r="B8949">
        <v>-88.36</v>
      </c>
      <c r="C8949">
        <v>519</v>
      </c>
      <c r="D8949">
        <v>110000</v>
      </c>
      <c r="E8949">
        <v>151</v>
      </c>
      <c r="F8949" s="3">
        <v>119.02202880598615</v>
      </c>
    </row>
    <row r="8950" spans="1:6">
      <c r="A8950">
        <v>32</v>
      </c>
      <c r="B8950">
        <v>-88.251999999999995</v>
      </c>
      <c r="C8950">
        <v>519</v>
      </c>
      <c r="D8950">
        <v>110000</v>
      </c>
      <c r="E8950">
        <v>159</v>
      </c>
      <c r="F8950" s="3">
        <v>111.50794232862052</v>
      </c>
    </row>
    <row r="8951" spans="1:6">
      <c r="A8951" t="s">
        <v>0</v>
      </c>
    </row>
    <row r="8952" spans="1:6">
      <c r="A8952" t="s">
        <v>0</v>
      </c>
    </row>
    <row r="8953" spans="1:6">
      <c r="A8953" t="s">
        <v>0</v>
      </c>
    </row>
    <row r="8954" spans="1:6">
      <c r="A8954" t="s">
        <v>0</v>
      </c>
    </row>
    <row r="8955" spans="1:6">
      <c r="A8955" t="s">
        <v>319</v>
      </c>
    </row>
    <row r="8956" spans="1:6">
      <c r="A8956" t="s">
        <v>315</v>
      </c>
    </row>
    <row r="8957" spans="1:6">
      <c r="A8957" t="s">
        <v>3</v>
      </c>
    </row>
    <row r="8958" spans="1:6">
      <c r="A8958" t="s">
        <v>4</v>
      </c>
    </row>
    <row r="8959" spans="1:6">
      <c r="A8959" t="s">
        <v>316</v>
      </c>
    </row>
    <row r="8960" spans="1:6">
      <c r="A8960" t="s">
        <v>131</v>
      </c>
    </row>
    <row r="8961" spans="1:10">
      <c r="A8961" t="s">
        <v>7</v>
      </c>
    </row>
    <row r="8962" spans="1:10">
      <c r="A8962" t="s">
        <v>8</v>
      </c>
    </row>
    <row r="8963" spans="1:10">
      <c r="A8963" t="s">
        <v>317</v>
      </c>
    </row>
    <row r="8964" spans="1:10">
      <c r="A8964" t="s">
        <v>10</v>
      </c>
    </row>
    <row r="8965" spans="1:10">
      <c r="A8965" t="s">
        <v>11</v>
      </c>
    </row>
    <row r="8966" spans="1:10">
      <c r="A8966" t="s">
        <v>0</v>
      </c>
    </row>
    <row r="8967" spans="1:10">
      <c r="A8967" t="s">
        <v>0</v>
      </c>
    </row>
    <row r="8968" spans="1:10">
      <c r="A8968" t="s">
        <v>354</v>
      </c>
      <c r="B8968" t="s">
        <v>333</v>
      </c>
      <c r="C8968" t="s">
        <v>336</v>
      </c>
      <c r="D8968" t="s">
        <v>353</v>
      </c>
      <c r="E8968" t="s">
        <v>352</v>
      </c>
      <c r="F8968" t="s">
        <v>373</v>
      </c>
    </row>
    <row r="8969" spans="1:10">
      <c r="A8969">
        <v>1</v>
      </c>
      <c r="B8969">
        <v>-91.748000000000005</v>
      </c>
      <c r="C8969">
        <v>517</v>
      </c>
      <c r="D8969">
        <v>110000</v>
      </c>
      <c r="E8969">
        <v>106</v>
      </c>
      <c r="F8969" s="3">
        <v>120.52388534026167</v>
      </c>
      <c r="J8969" t="s">
        <v>565</v>
      </c>
    </row>
    <row r="8970" spans="1:10">
      <c r="A8970">
        <v>2</v>
      </c>
      <c r="B8970">
        <v>-91.638999999999996</v>
      </c>
      <c r="C8970">
        <v>517</v>
      </c>
      <c r="D8970">
        <v>110000</v>
      </c>
      <c r="E8970">
        <v>87</v>
      </c>
      <c r="F8970" s="3">
        <v>122.31910577018773</v>
      </c>
    </row>
    <row r="8971" spans="1:10">
      <c r="A8971">
        <v>3</v>
      </c>
      <c r="B8971">
        <v>-91.524000000000001</v>
      </c>
      <c r="C8971">
        <v>517</v>
      </c>
      <c r="D8971">
        <v>110000</v>
      </c>
      <c r="E8971">
        <v>94</v>
      </c>
      <c r="F8971" s="3">
        <v>125.38742959585959</v>
      </c>
    </row>
    <row r="8972" spans="1:10">
      <c r="A8972">
        <v>4</v>
      </c>
      <c r="B8972">
        <v>-91.412000000000006</v>
      </c>
      <c r="C8972">
        <v>517</v>
      </c>
      <c r="D8972">
        <v>110000</v>
      </c>
      <c r="E8972">
        <v>130</v>
      </c>
      <c r="F8972" s="3">
        <v>130.05928330738584</v>
      </c>
    </row>
    <row r="8973" spans="1:10">
      <c r="A8973">
        <v>5</v>
      </c>
      <c r="B8973">
        <v>-91.3</v>
      </c>
      <c r="C8973">
        <v>517</v>
      </c>
      <c r="D8973">
        <v>110000</v>
      </c>
      <c r="E8973">
        <v>164</v>
      </c>
      <c r="F8973" s="3">
        <v>137.03190863704631</v>
      </c>
    </row>
    <row r="8974" spans="1:10">
      <c r="A8974">
        <v>6</v>
      </c>
      <c r="B8974">
        <v>-91.194000000000003</v>
      </c>
      <c r="C8974">
        <v>517</v>
      </c>
      <c r="D8974">
        <v>110000</v>
      </c>
      <c r="E8974">
        <v>175</v>
      </c>
      <c r="F8974" s="3">
        <v>146.3925560219902</v>
      </c>
    </row>
    <row r="8975" spans="1:10">
      <c r="A8975">
        <v>7</v>
      </c>
      <c r="B8975">
        <v>-91.081000000000003</v>
      </c>
      <c r="C8975">
        <v>517</v>
      </c>
      <c r="D8975">
        <v>110000</v>
      </c>
      <c r="E8975">
        <v>171</v>
      </c>
      <c r="F8975" s="3">
        <v>160.01591650651056</v>
      </c>
    </row>
    <row r="8976" spans="1:10">
      <c r="A8976">
        <v>8</v>
      </c>
      <c r="B8976">
        <v>-90.965000000000003</v>
      </c>
      <c r="C8976">
        <v>517</v>
      </c>
      <c r="D8976">
        <v>110000</v>
      </c>
      <c r="E8976">
        <v>165</v>
      </c>
      <c r="F8976" s="3">
        <v>178.52685748928991</v>
      </c>
    </row>
    <row r="8977" spans="1:6">
      <c r="A8977">
        <v>9</v>
      </c>
      <c r="B8977">
        <v>-90.849000000000004</v>
      </c>
      <c r="C8977">
        <v>517</v>
      </c>
      <c r="D8977">
        <v>110000</v>
      </c>
      <c r="E8977">
        <v>203</v>
      </c>
      <c r="F8977" s="3">
        <v>201.94845466055295</v>
      </c>
    </row>
    <row r="8978" spans="1:6">
      <c r="A8978">
        <v>10</v>
      </c>
      <c r="B8978">
        <v>-90.733999999999995</v>
      </c>
      <c r="C8978">
        <v>517</v>
      </c>
      <c r="D8978">
        <v>110000</v>
      </c>
      <c r="E8978">
        <v>239</v>
      </c>
      <c r="F8978" s="3">
        <v>229.83026552978311</v>
      </c>
    </row>
    <row r="8979" spans="1:6">
      <c r="A8979">
        <v>11</v>
      </c>
      <c r="B8979">
        <v>-90.623999999999995</v>
      </c>
      <c r="C8979">
        <v>517</v>
      </c>
      <c r="D8979">
        <v>110000</v>
      </c>
      <c r="E8979">
        <v>237</v>
      </c>
      <c r="F8979" s="3">
        <v>260.06652389013692</v>
      </c>
    </row>
    <row r="8980" spans="1:6">
      <c r="A8980">
        <v>12</v>
      </c>
      <c r="B8980">
        <v>-90.509</v>
      </c>
      <c r="C8980">
        <v>517</v>
      </c>
      <c r="D8980">
        <v>110000</v>
      </c>
      <c r="E8980">
        <v>312</v>
      </c>
      <c r="F8980" s="3">
        <v>293.89212097877061</v>
      </c>
    </row>
    <row r="8981" spans="1:6">
      <c r="A8981">
        <v>13</v>
      </c>
      <c r="B8981">
        <v>-90.394999999999996</v>
      </c>
      <c r="C8981">
        <v>517</v>
      </c>
      <c r="D8981">
        <v>110000</v>
      </c>
      <c r="E8981">
        <v>312</v>
      </c>
      <c r="F8981" s="3">
        <v>327.48031125980418</v>
      </c>
    </row>
    <row r="8982" spans="1:6">
      <c r="A8982">
        <v>14</v>
      </c>
      <c r="B8982">
        <v>-90.287000000000006</v>
      </c>
      <c r="C8982">
        <v>517</v>
      </c>
      <c r="D8982">
        <v>110000</v>
      </c>
      <c r="E8982">
        <v>347</v>
      </c>
      <c r="F8982" s="3">
        <v>356.94595883194654</v>
      </c>
    </row>
    <row r="8983" spans="1:6">
      <c r="A8983">
        <v>15</v>
      </c>
      <c r="B8983">
        <v>-90.171999999999997</v>
      </c>
      <c r="C8983">
        <v>517</v>
      </c>
      <c r="D8983">
        <v>110000</v>
      </c>
      <c r="E8983">
        <v>360</v>
      </c>
      <c r="F8983" s="3">
        <v>383.08536073840531</v>
      </c>
    </row>
    <row r="8984" spans="1:6">
      <c r="A8984">
        <v>16</v>
      </c>
      <c r="B8984">
        <v>-90.055999999999997</v>
      </c>
      <c r="C8984">
        <v>517</v>
      </c>
      <c r="D8984">
        <v>110000</v>
      </c>
      <c r="E8984">
        <v>449</v>
      </c>
      <c r="F8984" s="3">
        <v>401.38643562375864</v>
      </c>
    </row>
    <row r="8985" spans="1:6">
      <c r="A8985">
        <v>17</v>
      </c>
      <c r="B8985">
        <v>-89.94</v>
      </c>
      <c r="C8985">
        <v>517</v>
      </c>
      <c r="D8985">
        <v>110000</v>
      </c>
      <c r="E8985">
        <v>417</v>
      </c>
      <c r="F8985" s="3">
        <v>409.61858688439412</v>
      </c>
    </row>
    <row r="8986" spans="1:6">
      <c r="A8986">
        <v>18</v>
      </c>
      <c r="B8986">
        <v>-89.825000000000003</v>
      </c>
      <c r="C8986">
        <v>517</v>
      </c>
      <c r="D8986">
        <v>110000</v>
      </c>
      <c r="E8986">
        <v>438</v>
      </c>
      <c r="F8986" s="3">
        <v>406.93493187619998</v>
      </c>
    </row>
    <row r="8987" spans="1:6">
      <c r="A8987">
        <v>19</v>
      </c>
      <c r="B8987">
        <v>-89.718999999999994</v>
      </c>
      <c r="C8987">
        <v>517</v>
      </c>
      <c r="D8987">
        <v>110000</v>
      </c>
      <c r="E8987">
        <v>395</v>
      </c>
      <c r="F8987" s="3">
        <v>395.13183031203243</v>
      </c>
    </row>
    <row r="8988" spans="1:6">
      <c r="A8988">
        <v>20</v>
      </c>
      <c r="B8988">
        <v>-89.605999999999995</v>
      </c>
      <c r="C8988">
        <v>517</v>
      </c>
      <c r="D8988">
        <v>110000</v>
      </c>
      <c r="E8988">
        <v>375</v>
      </c>
      <c r="F8988" s="3">
        <v>373.94798176404902</v>
      </c>
    </row>
    <row r="8989" spans="1:6">
      <c r="A8989">
        <v>21</v>
      </c>
      <c r="B8989">
        <v>-89.491</v>
      </c>
      <c r="C8989">
        <v>517</v>
      </c>
      <c r="D8989">
        <v>110000</v>
      </c>
      <c r="E8989">
        <v>361</v>
      </c>
      <c r="F8989" s="3">
        <v>345.4447485677249</v>
      </c>
    </row>
    <row r="8990" spans="1:6">
      <c r="A8990">
        <v>22</v>
      </c>
      <c r="B8990">
        <v>-89.376999999999995</v>
      </c>
      <c r="C8990">
        <v>517</v>
      </c>
      <c r="D8990">
        <v>110000</v>
      </c>
      <c r="E8990">
        <v>265</v>
      </c>
      <c r="F8990" s="3">
        <v>312.97925259351638</v>
      </c>
    </row>
    <row r="8991" spans="1:6">
      <c r="A8991">
        <v>23</v>
      </c>
      <c r="B8991">
        <v>-89.257999999999996</v>
      </c>
      <c r="C8991">
        <v>517</v>
      </c>
      <c r="D8991">
        <v>110000</v>
      </c>
      <c r="E8991">
        <v>287</v>
      </c>
      <c r="F8991" s="3">
        <v>277.6306764696198</v>
      </c>
    </row>
    <row r="8992" spans="1:6">
      <c r="A8992">
        <v>24</v>
      </c>
      <c r="B8992">
        <v>-89.141999999999996</v>
      </c>
      <c r="C8992">
        <v>517</v>
      </c>
      <c r="D8992">
        <v>110000</v>
      </c>
      <c r="E8992">
        <v>223</v>
      </c>
      <c r="F8992" s="3">
        <v>244.37953522726511</v>
      </c>
    </row>
    <row r="8993" spans="1:6">
      <c r="A8993">
        <v>25</v>
      </c>
      <c r="B8993">
        <v>-89.034999999999997</v>
      </c>
      <c r="C8993">
        <v>517</v>
      </c>
      <c r="D8993">
        <v>110000</v>
      </c>
      <c r="E8993">
        <v>212</v>
      </c>
      <c r="F8993" s="3">
        <v>216.50263020977309</v>
      </c>
    </row>
    <row r="8994" spans="1:6">
      <c r="A8994">
        <v>26</v>
      </c>
      <c r="B8994">
        <v>-88.93</v>
      </c>
      <c r="C8994">
        <v>517</v>
      </c>
      <c r="D8994">
        <v>110000</v>
      </c>
      <c r="E8994">
        <v>204</v>
      </c>
      <c r="F8994" s="3">
        <v>192.7443319591367</v>
      </c>
    </row>
    <row r="8995" spans="1:6">
      <c r="A8995">
        <v>27</v>
      </c>
      <c r="B8995">
        <v>-88.816000000000003</v>
      </c>
      <c r="C8995">
        <v>517</v>
      </c>
      <c r="D8995">
        <v>110000</v>
      </c>
      <c r="E8995">
        <v>158</v>
      </c>
      <c r="F8995" s="3">
        <v>171.47275684004086</v>
      </c>
    </row>
    <row r="8996" spans="1:6">
      <c r="A8996">
        <v>28</v>
      </c>
      <c r="B8996">
        <v>-88.695999999999998</v>
      </c>
      <c r="C8996">
        <v>517</v>
      </c>
      <c r="D8996">
        <v>110000</v>
      </c>
      <c r="E8996">
        <v>171</v>
      </c>
      <c r="F8996" s="3">
        <v>154.12998612354463</v>
      </c>
    </row>
    <row r="8997" spans="1:6">
      <c r="A8997">
        <v>29</v>
      </c>
      <c r="B8997">
        <v>-88.590999999999994</v>
      </c>
      <c r="C8997">
        <v>517</v>
      </c>
      <c r="D8997">
        <v>110000</v>
      </c>
      <c r="E8997">
        <v>160</v>
      </c>
      <c r="F8997" s="3">
        <v>142.80349126157253</v>
      </c>
    </row>
    <row r="8998" spans="1:6">
      <c r="A8998">
        <v>30</v>
      </c>
      <c r="B8998">
        <v>-88.471999999999994</v>
      </c>
      <c r="C8998">
        <v>517</v>
      </c>
      <c r="D8998">
        <v>110000</v>
      </c>
      <c r="E8998">
        <v>138</v>
      </c>
      <c r="F8998" s="3">
        <v>133.60632389017499</v>
      </c>
    </row>
    <row r="8999" spans="1:6">
      <c r="A8999">
        <v>31</v>
      </c>
      <c r="B8999">
        <v>-88.36</v>
      </c>
      <c r="C8999">
        <v>517</v>
      </c>
      <c r="D8999">
        <v>110000</v>
      </c>
      <c r="E8999">
        <v>167</v>
      </c>
      <c r="F8999" s="3">
        <v>127.74021718727641</v>
      </c>
    </row>
    <row r="9000" spans="1:6">
      <c r="A9000">
        <v>32</v>
      </c>
      <c r="B9000">
        <v>-88.251999999999995</v>
      </c>
      <c r="C9000">
        <v>517</v>
      </c>
      <c r="D9000">
        <v>110000</v>
      </c>
      <c r="E9000">
        <v>173</v>
      </c>
      <c r="F9000" s="3">
        <v>123.99067879409672</v>
      </c>
    </row>
    <row r="9001" spans="1:6">
      <c r="A9001" t="s">
        <v>0</v>
      </c>
    </row>
    <row r="9002" spans="1:6">
      <c r="A9002" t="s">
        <v>0</v>
      </c>
    </row>
    <row r="9003" spans="1:6">
      <c r="A9003" t="s">
        <v>0</v>
      </c>
    </row>
    <row r="9004" spans="1:6">
      <c r="A9004" t="s">
        <v>0</v>
      </c>
    </row>
    <row r="9005" spans="1:6">
      <c r="A9005" t="s">
        <v>320</v>
      </c>
    </row>
    <row r="9006" spans="1:6">
      <c r="A9006" t="s">
        <v>315</v>
      </c>
    </row>
    <row r="9007" spans="1:6">
      <c r="A9007" t="s">
        <v>3</v>
      </c>
    </row>
    <row r="9008" spans="1:6">
      <c r="A9008" t="s">
        <v>4</v>
      </c>
    </row>
    <row r="9009" spans="1:10">
      <c r="A9009" t="s">
        <v>316</v>
      </c>
    </row>
    <row r="9010" spans="1:10">
      <c r="A9010" t="s">
        <v>133</v>
      </c>
    </row>
    <row r="9011" spans="1:10">
      <c r="A9011" t="s">
        <v>7</v>
      </c>
    </row>
    <row r="9012" spans="1:10">
      <c r="A9012" t="s">
        <v>8</v>
      </c>
    </row>
    <row r="9013" spans="1:10">
      <c r="A9013" t="s">
        <v>317</v>
      </c>
    </row>
    <row r="9014" spans="1:10">
      <c r="A9014" t="s">
        <v>10</v>
      </c>
    </row>
    <row r="9015" spans="1:10">
      <c r="A9015" t="s">
        <v>11</v>
      </c>
    </row>
    <row r="9016" spans="1:10">
      <c r="A9016" t="s">
        <v>0</v>
      </c>
    </row>
    <row r="9017" spans="1:10">
      <c r="A9017" t="s">
        <v>0</v>
      </c>
    </row>
    <row r="9018" spans="1:10">
      <c r="A9018" t="s">
        <v>354</v>
      </c>
      <c r="B9018" t="s">
        <v>333</v>
      </c>
      <c r="C9018" t="s">
        <v>336</v>
      </c>
      <c r="D9018" t="s">
        <v>353</v>
      </c>
      <c r="E9018" t="s">
        <v>352</v>
      </c>
      <c r="F9018" t="s">
        <v>373</v>
      </c>
    </row>
    <row r="9019" spans="1:10">
      <c r="A9019">
        <v>1</v>
      </c>
      <c r="B9019">
        <v>-91.748000000000005</v>
      </c>
      <c r="C9019">
        <v>520</v>
      </c>
      <c r="D9019">
        <v>110000</v>
      </c>
      <c r="E9019">
        <v>95</v>
      </c>
      <c r="F9019" s="3">
        <v>122.87935674330862</v>
      </c>
      <c r="J9019" t="s">
        <v>566</v>
      </c>
    </row>
    <row r="9020" spans="1:10">
      <c r="A9020">
        <v>2</v>
      </c>
      <c r="B9020">
        <v>-91.638999999999996</v>
      </c>
      <c r="C9020">
        <v>520</v>
      </c>
      <c r="D9020">
        <v>110000</v>
      </c>
      <c r="E9020">
        <v>97</v>
      </c>
      <c r="F9020" s="3">
        <v>125.99957798736838</v>
      </c>
    </row>
    <row r="9021" spans="1:10">
      <c r="A9021">
        <v>3</v>
      </c>
      <c r="B9021">
        <v>-91.524000000000001</v>
      </c>
      <c r="C9021">
        <v>520</v>
      </c>
      <c r="D9021">
        <v>110000</v>
      </c>
      <c r="E9021">
        <v>122</v>
      </c>
      <c r="F9021" s="3">
        <v>130.91359663888096</v>
      </c>
    </row>
    <row r="9022" spans="1:10">
      <c r="A9022">
        <v>4</v>
      </c>
      <c r="B9022">
        <v>-91.412000000000006</v>
      </c>
      <c r="C9022">
        <v>520</v>
      </c>
      <c r="D9022">
        <v>110000</v>
      </c>
      <c r="E9022">
        <v>151</v>
      </c>
      <c r="F9022" s="3">
        <v>137.84016564799006</v>
      </c>
    </row>
    <row r="9023" spans="1:10">
      <c r="A9023">
        <v>5</v>
      </c>
      <c r="B9023">
        <v>-91.3</v>
      </c>
      <c r="C9023">
        <v>520</v>
      </c>
      <c r="D9023">
        <v>110000</v>
      </c>
      <c r="E9023">
        <v>180</v>
      </c>
      <c r="F9023" s="3">
        <v>147.46913816001614</v>
      </c>
    </row>
    <row r="9024" spans="1:10">
      <c r="A9024">
        <v>6</v>
      </c>
      <c r="B9024">
        <v>-91.194000000000003</v>
      </c>
      <c r="C9024">
        <v>520</v>
      </c>
      <c r="D9024">
        <v>110000</v>
      </c>
      <c r="E9024">
        <v>165</v>
      </c>
      <c r="F9024" s="3">
        <v>159.59478446959136</v>
      </c>
    </row>
    <row r="9025" spans="1:6">
      <c r="A9025">
        <v>7</v>
      </c>
      <c r="B9025">
        <v>-91.081000000000003</v>
      </c>
      <c r="C9025">
        <v>520</v>
      </c>
      <c r="D9025">
        <v>110000</v>
      </c>
      <c r="E9025">
        <v>222</v>
      </c>
      <c r="F9025" s="3">
        <v>176.22079231740173</v>
      </c>
    </row>
    <row r="9026" spans="1:6">
      <c r="A9026">
        <v>8</v>
      </c>
      <c r="B9026">
        <v>-90.965000000000003</v>
      </c>
      <c r="C9026">
        <v>520</v>
      </c>
      <c r="D9026">
        <v>110000</v>
      </c>
      <c r="E9026">
        <v>198</v>
      </c>
      <c r="F9026" s="3">
        <v>197.56195106232849</v>
      </c>
    </row>
    <row r="9027" spans="1:6">
      <c r="A9027">
        <v>9</v>
      </c>
      <c r="B9027">
        <v>-90.849000000000004</v>
      </c>
      <c r="C9027">
        <v>520</v>
      </c>
      <c r="D9027">
        <v>110000</v>
      </c>
      <c r="E9027">
        <v>211</v>
      </c>
      <c r="F9027" s="3">
        <v>223.19432226128848</v>
      </c>
    </row>
    <row r="9028" spans="1:6">
      <c r="A9028">
        <v>10</v>
      </c>
      <c r="B9028">
        <v>-90.733999999999995</v>
      </c>
      <c r="C9028">
        <v>520</v>
      </c>
      <c r="D9028">
        <v>110000</v>
      </c>
      <c r="E9028">
        <v>245</v>
      </c>
      <c r="F9028" s="3">
        <v>252.32564602714069</v>
      </c>
    </row>
    <row r="9029" spans="1:6">
      <c r="A9029">
        <v>11</v>
      </c>
      <c r="B9029">
        <v>-90.623999999999995</v>
      </c>
      <c r="C9029">
        <v>520</v>
      </c>
      <c r="D9029">
        <v>110000</v>
      </c>
      <c r="E9029">
        <v>266</v>
      </c>
      <c r="F9029" s="3">
        <v>282.68045252209498</v>
      </c>
    </row>
    <row r="9030" spans="1:6">
      <c r="A9030">
        <v>12</v>
      </c>
      <c r="B9030">
        <v>-90.509</v>
      </c>
      <c r="C9030">
        <v>520</v>
      </c>
      <c r="D9030">
        <v>110000</v>
      </c>
      <c r="E9030">
        <v>298</v>
      </c>
      <c r="F9030" s="3">
        <v>315.47641968264082</v>
      </c>
    </row>
    <row r="9031" spans="1:6">
      <c r="A9031">
        <v>13</v>
      </c>
      <c r="B9031">
        <v>-90.394999999999996</v>
      </c>
      <c r="C9031">
        <v>520</v>
      </c>
      <c r="D9031">
        <v>110000</v>
      </c>
      <c r="E9031">
        <v>340</v>
      </c>
      <c r="F9031" s="3">
        <v>347.06990776320532</v>
      </c>
    </row>
    <row r="9032" spans="1:6">
      <c r="A9032">
        <v>14</v>
      </c>
      <c r="B9032">
        <v>-90.287000000000006</v>
      </c>
      <c r="C9032">
        <v>520</v>
      </c>
      <c r="D9032">
        <v>110000</v>
      </c>
      <c r="E9032">
        <v>365</v>
      </c>
      <c r="F9032" s="3">
        <v>374.10962369444292</v>
      </c>
    </row>
    <row r="9033" spans="1:6">
      <c r="A9033">
        <v>15</v>
      </c>
      <c r="B9033">
        <v>-90.171999999999997</v>
      </c>
      <c r="C9033">
        <v>520</v>
      </c>
      <c r="D9033">
        <v>110000</v>
      </c>
      <c r="E9033">
        <v>410</v>
      </c>
      <c r="F9033" s="3">
        <v>397.60973716645498</v>
      </c>
    </row>
    <row r="9034" spans="1:6">
      <c r="A9034">
        <v>16</v>
      </c>
      <c r="B9034">
        <v>-90.055999999999997</v>
      </c>
      <c r="C9034">
        <v>520</v>
      </c>
      <c r="D9034">
        <v>110000</v>
      </c>
      <c r="E9034">
        <v>422</v>
      </c>
      <c r="F9034" s="3">
        <v>413.75927500910421</v>
      </c>
    </row>
    <row r="9035" spans="1:6">
      <c r="A9035">
        <v>17</v>
      </c>
      <c r="B9035">
        <v>-89.94</v>
      </c>
      <c r="C9035">
        <v>520</v>
      </c>
      <c r="D9035">
        <v>110000</v>
      </c>
      <c r="E9035">
        <v>430</v>
      </c>
      <c r="F9035" s="3">
        <v>420.82703972496336</v>
      </c>
    </row>
    <row r="9036" spans="1:6">
      <c r="A9036">
        <v>18</v>
      </c>
      <c r="B9036">
        <v>-89.825000000000003</v>
      </c>
      <c r="C9036">
        <v>520</v>
      </c>
      <c r="D9036">
        <v>110000</v>
      </c>
      <c r="E9036">
        <v>438</v>
      </c>
      <c r="F9036" s="3">
        <v>418.20370788512207</v>
      </c>
    </row>
    <row r="9037" spans="1:6">
      <c r="A9037">
        <v>19</v>
      </c>
      <c r="B9037">
        <v>-89.718999999999994</v>
      </c>
      <c r="C9037">
        <v>520</v>
      </c>
      <c r="D9037">
        <v>110000</v>
      </c>
      <c r="E9037">
        <v>427</v>
      </c>
      <c r="F9037" s="3">
        <v>407.4905101344869</v>
      </c>
    </row>
    <row r="9038" spans="1:6">
      <c r="A9038">
        <v>20</v>
      </c>
      <c r="B9038">
        <v>-89.605999999999995</v>
      </c>
      <c r="C9038">
        <v>520</v>
      </c>
      <c r="D9038">
        <v>110000</v>
      </c>
      <c r="E9038">
        <v>399</v>
      </c>
      <c r="F9038" s="3">
        <v>388.28147126266168</v>
      </c>
    </row>
    <row r="9039" spans="1:6">
      <c r="A9039">
        <v>21</v>
      </c>
      <c r="B9039">
        <v>-89.491</v>
      </c>
      <c r="C9039">
        <v>520</v>
      </c>
      <c r="D9039">
        <v>110000</v>
      </c>
      <c r="E9039">
        <v>349</v>
      </c>
      <c r="F9039" s="3">
        <v>362.17386929156993</v>
      </c>
    </row>
    <row r="9040" spans="1:6">
      <c r="A9040">
        <v>22</v>
      </c>
      <c r="B9040">
        <v>-89.376999999999995</v>
      </c>
      <c r="C9040">
        <v>520</v>
      </c>
      <c r="D9040">
        <v>110000</v>
      </c>
      <c r="E9040">
        <v>346</v>
      </c>
      <c r="F9040" s="3">
        <v>331.91837843141269</v>
      </c>
    </row>
    <row r="9041" spans="1:6">
      <c r="A9041">
        <v>23</v>
      </c>
      <c r="B9041">
        <v>-89.257999999999996</v>
      </c>
      <c r="C9041">
        <v>520</v>
      </c>
      <c r="D9041">
        <v>110000</v>
      </c>
      <c r="E9041">
        <v>273</v>
      </c>
      <c r="F9041" s="3">
        <v>298.17608596313852</v>
      </c>
    </row>
    <row r="9042" spans="1:6">
      <c r="A9042">
        <v>24</v>
      </c>
      <c r="B9042">
        <v>-89.141999999999996</v>
      </c>
      <c r="C9042">
        <v>520</v>
      </c>
      <c r="D9042">
        <v>110000</v>
      </c>
      <c r="E9042">
        <v>243</v>
      </c>
      <c r="F9042" s="3">
        <v>265.46011965247385</v>
      </c>
    </row>
    <row r="9043" spans="1:6">
      <c r="A9043">
        <v>25</v>
      </c>
      <c r="B9043">
        <v>-89.034999999999997</v>
      </c>
      <c r="C9043">
        <v>520</v>
      </c>
      <c r="D9043">
        <v>110000</v>
      </c>
      <c r="E9043">
        <v>246</v>
      </c>
      <c r="F9043" s="3">
        <v>237.07482597282544</v>
      </c>
    </row>
    <row r="9044" spans="1:6">
      <c r="A9044">
        <v>26</v>
      </c>
      <c r="B9044">
        <v>-88.93</v>
      </c>
      <c r="C9044">
        <v>520</v>
      </c>
      <c r="D9044">
        <v>110000</v>
      </c>
      <c r="E9044">
        <v>198</v>
      </c>
      <c r="F9044" s="3">
        <v>211.95727729546212</v>
      </c>
    </row>
    <row r="9045" spans="1:6">
      <c r="A9045">
        <v>27</v>
      </c>
      <c r="B9045">
        <v>-88.816000000000003</v>
      </c>
      <c r="C9045">
        <v>520</v>
      </c>
      <c r="D9045">
        <v>110000</v>
      </c>
      <c r="E9045">
        <v>172</v>
      </c>
      <c r="F9045" s="3">
        <v>188.46372243365943</v>
      </c>
    </row>
    <row r="9046" spans="1:6">
      <c r="A9046">
        <v>28</v>
      </c>
      <c r="B9046">
        <v>-88.695999999999998</v>
      </c>
      <c r="C9046">
        <v>520</v>
      </c>
      <c r="D9046">
        <v>110000</v>
      </c>
      <c r="E9046">
        <v>183</v>
      </c>
      <c r="F9046" s="3">
        <v>168.28165975824754</v>
      </c>
    </row>
    <row r="9047" spans="1:6">
      <c r="A9047">
        <v>29</v>
      </c>
      <c r="B9047">
        <v>-88.590999999999994</v>
      </c>
      <c r="C9047">
        <v>520</v>
      </c>
      <c r="D9047">
        <v>110000</v>
      </c>
      <c r="E9047">
        <v>157</v>
      </c>
      <c r="F9047" s="3">
        <v>154.34091177928482</v>
      </c>
    </row>
    <row r="9048" spans="1:6">
      <c r="A9048">
        <v>30</v>
      </c>
      <c r="B9048">
        <v>-88.471999999999994</v>
      </c>
      <c r="C9048">
        <v>520</v>
      </c>
      <c r="D9048">
        <v>110000</v>
      </c>
      <c r="E9048">
        <v>178</v>
      </c>
      <c r="F9048" s="3">
        <v>142.31515779654333</v>
      </c>
    </row>
    <row r="9049" spans="1:6">
      <c r="A9049">
        <v>31</v>
      </c>
      <c r="B9049">
        <v>-88.36</v>
      </c>
      <c r="C9049">
        <v>520</v>
      </c>
      <c r="D9049">
        <v>110000</v>
      </c>
      <c r="E9049">
        <v>143</v>
      </c>
      <c r="F9049" s="3">
        <v>134.10179487335407</v>
      </c>
    </row>
    <row r="9050" spans="1:6">
      <c r="A9050">
        <v>32</v>
      </c>
      <c r="B9050">
        <v>-88.251999999999995</v>
      </c>
      <c r="C9050">
        <v>520</v>
      </c>
      <c r="D9050">
        <v>110000</v>
      </c>
      <c r="E9050">
        <v>155</v>
      </c>
      <c r="F9050" s="3">
        <v>128.46942678758319</v>
      </c>
    </row>
    <row r="9051" spans="1:6">
      <c r="A9051" t="s">
        <v>0</v>
      </c>
    </row>
    <row r="9052" spans="1:6">
      <c r="A9052" t="s">
        <v>0</v>
      </c>
    </row>
    <row r="9053" spans="1:6">
      <c r="A9053" t="s">
        <v>0</v>
      </c>
    </row>
    <row r="9054" spans="1:6">
      <c r="A9054" t="s">
        <v>0</v>
      </c>
    </row>
    <row r="9055" spans="1:6">
      <c r="A9055" t="s">
        <v>321</v>
      </c>
    </row>
    <row r="9056" spans="1:6">
      <c r="A9056" t="s">
        <v>315</v>
      </c>
    </row>
    <row r="9057" spans="1:10">
      <c r="A9057" t="s">
        <v>3</v>
      </c>
    </row>
    <row r="9058" spans="1:10">
      <c r="A9058" t="s">
        <v>4</v>
      </c>
    </row>
    <row r="9059" spans="1:10">
      <c r="A9059" t="s">
        <v>316</v>
      </c>
    </row>
    <row r="9060" spans="1:10">
      <c r="A9060" t="s">
        <v>135</v>
      </c>
    </row>
    <row r="9061" spans="1:10">
      <c r="A9061" t="s">
        <v>7</v>
      </c>
    </row>
    <row r="9062" spans="1:10">
      <c r="A9062" t="s">
        <v>8</v>
      </c>
    </row>
    <row r="9063" spans="1:10">
      <c r="A9063" t="s">
        <v>317</v>
      </c>
    </row>
    <row r="9064" spans="1:10">
      <c r="A9064" t="s">
        <v>10</v>
      </c>
    </row>
    <row r="9065" spans="1:10">
      <c r="A9065" t="s">
        <v>11</v>
      </c>
    </row>
    <row r="9066" spans="1:10">
      <c r="A9066" t="s">
        <v>0</v>
      </c>
    </row>
    <row r="9067" spans="1:10">
      <c r="A9067" t="s">
        <v>0</v>
      </c>
    </row>
    <row r="9068" spans="1:10">
      <c r="A9068" t="s">
        <v>354</v>
      </c>
      <c r="B9068" t="s">
        <v>333</v>
      </c>
      <c r="C9068" t="s">
        <v>336</v>
      </c>
      <c r="D9068" t="s">
        <v>353</v>
      </c>
      <c r="E9068" t="s">
        <v>352</v>
      </c>
      <c r="F9068" t="s">
        <v>373</v>
      </c>
    </row>
    <row r="9069" spans="1:10">
      <c r="A9069">
        <v>1</v>
      </c>
      <c r="B9069">
        <v>-91.748000000000005</v>
      </c>
      <c r="C9069">
        <v>519</v>
      </c>
      <c r="D9069">
        <v>110000</v>
      </c>
      <c r="E9069">
        <v>76</v>
      </c>
      <c r="F9069" s="3">
        <v>118.9947118781138</v>
      </c>
      <c r="J9069" t="s">
        <v>567</v>
      </c>
    </row>
    <row r="9070" spans="1:10">
      <c r="A9070">
        <v>2</v>
      </c>
      <c r="B9070">
        <v>-91.638999999999996</v>
      </c>
      <c r="C9070">
        <v>519</v>
      </c>
      <c r="D9070">
        <v>110000</v>
      </c>
      <c r="E9070">
        <v>99</v>
      </c>
      <c r="F9070" s="3">
        <v>122.44893655759753</v>
      </c>
    </row>
    <row r="9071" spans="1:10">
      <c r="A9071">
        <v>3</v>
      </c>
      <c r="B9071">
        <v>-91.524000000000001</v>
      </c>
      <c r="C9071">
        <v>519</v>
      </c>
      <c r="D9071">
        <v>110000</v>
      </c>
      <c r="E9071">
        <v>111</v>
      </c>
      <c r="F9071" s="3">
        <v>128.13855075508022</v>
      </c>
    </row>
    <row r="9072" spans="1:10">
      <c r="A9072">
        <v>4</v>
      </c>
      <c r="B9072">
        <v>-91.412000000000006</v>
      </c>
      <c r="C9072">
        <v>519</v>
      </c>
      <c r="D9072">
        <v>110000</v>
      </c>
      <c r="E9072">
        <v>152</v>
      </c>
      <c r="F9072" s="3">
        <v>136.50124999590921</v>
      </c>
    </row>
    <row r="9073" spans="1:6">
      <c r="A9073">
        <v>5</v>
      </c>
      <c r="B9073">
        <v>-91.3</v>
      </c>
      <c r="C9073">
        <v>519</v>
      </c>
      <c r="D9073">
        <v>110000</v>
      </c>
      <c r="E9073">
        <v>184</v>
      </c>
      <c r="F9073" s="3">
        <v>148.5774745394682</v>
      </c>
    </row>
    <row r="9074" spans="1:6">
      <c r="A9074">
        <v>6</v>
      </c>
      <c r="B9074">
        <v>-91.194000000000003</v>
      </c>
      <c r="C9074">
        <v>519</v>
      </c>
      <c r="D9074">
        <v>110000</v>
      </c>
      <c r="E9074">
        <v>171</v>
      </c>
      <c r="F9074" s="3">
        <v>164.30691822686157</v>
      </c>
    </row>
    <row r="9075" spans="1:6">
      <c r="A9075">
        <v>7</v>
      </c>
      <c r="B9075">
        <v>-91.081000000000003</v>
      </c>
      <c r="C9075">
        <v>519</v>
      </c>
      <c r="D9075">
        <v>110000</v>
      </c>
      <c r="E9075">
        <v>180</v>
      </c>
      <c r="F9075" s="3">
        <v>186.54965395371693</v>
      </c>
    </row>
    <row r="9076" spans="1:6">
      <c r="A9076">
        <v>8</v>
      </c>
      <c r="B9076">
        <v>-90.965000000000003</v>
      </c>
      <c r="C9076">
        <v>519</v>
      </c>
      <c r="D9076">
        <v>110000</v>
      </c>
      <c r="E9076">
        <v>215</v>
      </c>
      <c r="F9076" s="3">
        <v>215.93112858466307</v>
      </c>
    </row>
    <row r="9077" spans="1:6">
      <c r="A9077">
        <v>9</v>
      </c>
      <c r="B9077">
        <v>-90.849000000000004</v>
      </c>
      <c r="C9077">
        <v>519</v>
      </c>
      <c r="D9077">
        <v>110000</v>
      </c>
      <c r="E9077">
        <v>240</v>
      </c>
      <c r="F9077" s="3">
        <v>252.12511192684036</v>
      </c>
    </row>
    <row r="9078" spans="1:6">
      <c r="A9078">
        <v>10</v>
      </c>
      <c r="B9078">
        <v>-90.733999999999995</v>
      </c>
      <c r="C9078">
        <v>519</v>
      </c>
      <c r="D9078">
        <v>110000</v>
      </c>
      <c r="E9078">
        <v>291</v>
      </c>
      <c r="F9078" s="3">
        <v>294.14814698803065</v>
      </c>
    </row>
    <row r="9079" spans="1:6">
      <c r="A9079">
        <v>11</v>
      </c>
      <c r="B9079">
        <v>-90.623999999999995</v>
      </c>
      <c r="C9079">
        <v>519</v>
      </c>
      <c r="D9079">
        <v>110000</v>
      </c>
      <c r="E9079">
        <v>305</v>
      </c>
      <c r="F9079" s="3">
        <v>338.68546562252402</v>
      </c>
    </row>
    <row r="9080" spans="1:6">
      <c r="A9080">
        <v>12</v>
      </c>
      <c r="B9080">
        <v>-90.509</v>
      </c>
      <c r="C9080">
        <v>519</v>
      </c>
      <c r="D9080">
        <v>110000</v>
      </c>
      <c r="E9080">
        <v>376</v>
      </c>
      <c r="F9080" s="3">
        <v>387.4271404328889</v>
      </c>
    </row>
    <row r="9081" spans="1:6">
      <c r="A9081">
        <v>13</v>
      </c>
      <c r="B9081">
        <v>-90.394999999999996</v>
      </c>
      <c r="C9081">
        <v>519</v>
      </c>
      <c r="D9081">
        <v>110000</v>
      </c>
      <c r="E9081">
        <v>451</v>
      </c>
      <c r="F9081" s="3">
        <v>434.77449608923405</v>
      </c>
    </row>
    <row r="9082" spans="1:6">
      <c r="A9082">
        <v>14</v>
      </c>
      <c r="B9082">
        <v>-90.287000000000006</v>
      </c>
      <c r="C9082">
        <v>519</v>
      </c>
      <c r="D9082">
        <v>110000</v>
      </c>
      <c r="E9082">
        <v>497</v>
      </c>
      <c r="F9082" s="3">
        <v>475.3949969914184</v>
      </c>
    </row>
    <row r="9083" spans="1:6">
      <c r="A9083">
        <v>15</v>
      </c>
      <c r="B9083">
        <v>-90.171999999999997</v>
      </c>
      <c r="C9083">
        <v>519</v>
      </c>
      <c r="D9083">
        <v>110000</v>
      </c>
      <c r="E9083">
        <v>560</v>
      </c>
      <c r="F9083" s="3">
        <v>510.48664410243498</v>
      </c>
    </row>
    <row r="9084" spans="1:6">
      <c r="A9084">
        <v>16</v>
      </c>
      <c r="B9084">
        <v>-90.055999999999997</v>
      </c>
      <c r="C9084">
        <v>519</v>
      </c>
      <c r="D9084">
        <v>110000</v>
      </c>
      <c r="E9084">
        <v>538</v>
      </c>
      <c r="F9084" s="3">
        <v>534.01631876287308</v>
      </c>
    </row>
    <row r="9085" spans="1:6">
      <c r="A9085">
        <v>17</v>
      </c>
      <c r="B9085">
        <v>-89.94</v>
      </c>
      <c r="C9085">
        <v>519</v>
      </c>
      <c r="D9085">
        <v>110000</v>
      </c>
      <c r="E9085">
        <v>598</v>
      </c>
      <c r="F9085" s="3">
        <v>543.21866453100859</v>
      </c>
    </row>
    <row r="9086" spans="1:6">
      <c r="A9086">
        <v>18</v>
      </c>
      <c r="B9086">
        <v>-89.825000000000003</v>
      </c>
      <c r="C9086">
        <v>519</v>
      </c>
      <c r="D9086">
        <v>110000</v>
      </c>
      <c r="E9086">
        <v>502</v>
      </c>
      <c r="F9086" s="3">
        <v>537.23983478706396</v>
      </c>
    </row>
    <row r="9087" spans="1:6">
      <c r="A9087">
        <v>19</v>
      </c>
      <c r="B9087">
        <v>-89.718999999999994</v>
      </c>
      <c r="C9087">
        <v>519</v>
      </c>
      <c r="D9087">
        <v>110000</v>
      </c>
      <c r="E9087">
        <v>534</v>
      </c>
      <c r="F9087" s="3">
        <v>518.92088643961483</v>
      </c>
    </row>
    <row r="9088" spans="1:6">
      <c r="A9088">
        <v>20</v>
      </c>
      <c r="B9088">
        <v>-89.605999999999995</v>
      </c>
      <c r="C9088">
        <v>519</v>
      </c>
      <c r="D9088">
        <v>110000</v>
      </c>
      <c r="E9088">
        <v>492</v>
      </c>
      <c r="F9088" s="3">
        <v>487.69395613300753</v>
      </c>
    </row>
    <row r="9089" spans="1:6">
      <c r="A9089">
        <v>21</v>
      </c>
      <c r="B9089">
        <v>-89.491</v>
      </c>
      <c r="C9089">
        <v>519</v>
      </c>
      <c r="D9089">
        <v>110000</v>
      </c>
      <c r="E9089">
        <v>423</v>
      </c>
      <c r="F9089" s="3">
        <v>446.52142971024699</v>
      </c>
    </row>
    <row r="9090" spans="1:6">
      <c r="A9090">
        <v>22</v>
      </c>
      <c r="B9090">
        <v>-89.376999999999995</v>
      </c>
      <c r="C9090">
        <v>519</v>
      </c>
      <c r="D9090">
        <v>110000</v>
      </c>
      <c r="E9090">
        <v>387</v>
      </c>
      <c r="F9090" s="3">
        <v>400.02392437086678</v>
      </c>
    </row>
    <row r="9091" spans="1:6">
      <c r="A9091">
        <v>23</v>
      </c>
      <c r="B9091">
        <v>-89.257999999999996</v>
      </c>
      <c r="C9091">
        <v>519</v>
      </c>
      <c r="D9091">
        <v>110000</v>
      </c>
      <c r="E9091">
        <v>310</v>
      </c>
      <c r="F9091" s="3">
        <v>349.50955748160135</v>
      </c>
    </row>
    <row r="9092" spans="1:6">
      <c r="A9092">
        <v>24</v>
      </c>
      <c r="B9092">
        <v>-89.141999999999996</v>
      </c>
      <c r="C9092">
        <v>519</v>
      </c>
      <c r="D9092">
        <v>110000</v>
      </c>
      <c r="E9092">
        <v>259</v>
      </c>
      <c r="F9092" s="3">
        <v>301.8881866644623</v>
      </c>
    </row>
    <row r="9093" spans="1:6">
      <c r="A9093">
        <v>25</v>
      </c>
      <c r="B9093">
        <v>-89.034999999999997</v>
      </c>
      <c r="C9093">
        <v>519</v>
      </c>
      <c r="D9093">
        <v>110000</v>
      </c>
      <c r="E9093">
        <v>293</v>
      </c>
      <c r="F9093" s="3">
        <v>261.74937344068206</v>
      </c>
    </row>
    <row r="9094" spans="1:6">
      <c r="A9094">
        <v>26</v>
      </c>
      <c r="B9094">
        <v>-88.93</v>
      </c>
      <c r="C9094">
        <v>519</v>
      </c>
      <c r="D9094">
        <v>110000</v>
      </c>
      <c r="E9094">
        <v>238</v>
      </c>
      <c r="F9094" s="3">
        <v>227.27752765058648</v>
      </c>
    </row>
    <row r="9095" spans="1:6">
      <c r="A9095">
        <v>27</v>
      </c>
      <c r="B9095">
        <v>-88.816000000000003</v>
      </c>
      <c r="C9095">
        <v>519</v>
      </c>
      <c r="D9095">
        <v>110000</v>
      </c>
      <c r="E9095">
        <v>194</v>
      </c>
      <c r="F9095" s="3">
        <v>196.0943495529155</v>
      </c>
    </row>
    <row r="9096" spans="1:6">
      <c r="A9096">
        <v>28</v>
      </c>
      <c r="B9096">
        <v>-88.695999999999998</v>
      </c>
      <c r="C9096">
        <v>519</v>
      </c>
      <c r="D9096">
        <v>110000</v>
      </c>
      <c r="E9096">
        <v>190</v>
      </c>
      <c r="F9096" s="3">
        <v>170.32490211554961</v>
      </c>
    </row>
    <row r="9097" spans="1:6">
      <c r="A9097">
        <v>29</v>
      </c>
      <c r="B9097">
        <v>-88.590999999999994</v>
      </c>
      <c r="C9097">
        <v>519</v>
      </c>
      <c r="D9097">
        <v>110000</v>
      </c>
      <c r="E9097">
        <v>178</v>
      </c>
      <c r="F9097" s="3">
        <v>153.23307522706494</v>
      </c>
    </row>
    <row r="9098" spans="1:6">
      <c r="A9098">
        <v>30</v>
      </c>
      <c r="B9098">
        <v>-88.471999999999994</v>
      </c>
      <c r="C9098">
        <v>519</v>
      </c>
      <c r="D9098">
        <v>110000</v>
      </c>
      <c r="E9098">
        <v>163</v>
      </c>
      <c r="F9098" s="3">
        <v>139.11037704437487</v>
      </c>
    </row>
    <row r="9099" spans="1:6">
      <c r="A9099">
        <v>31</v>
      </c>
      <c r="B9099">
        <v>-88.36</v>
      </c>
      <c r="C9099">
        <v>519</v>
      </c>
      <c r="D9099">
        <v>110000</v>
      </c>
      <c r="E9099">
        <v>154</v>
      </c>
      <c r="F9099" s="3">
        <v>129.91693307737256</v>
      </c>
    </row>
    <row r="9100" spans="1:6">
      <c r="A9100">
        <v>32</v>
      </c>
      <c r="B9100">
        <v>-88.251999999999995</v>
      </c>
      <c r="C9100">
        <v>519</v>
      </c>
      <c r="D9100">
        <v>110000</v>
      </c>
      <c r="E9100">
        <v>183</v>
      </c>
      <c r="F9100" s="3">
        <v>123.91258342476219</v>
      </c>
    </row>
    <row r="9101" spans="1:6">
      <c r="A9101" t="s">
        <v>0</v>
      </c>
    </row>
    <row r="9102" spans="1:6">
      <c r="A9102" t="s">
        <v>0</v>
      </c>
    </row>
    <row r="9103" spans="1:6">
      <c r="A9103" t="s">
        <v>0</v>
      </c>
    </row>
    <row r="9104" spans="1:6">
      <c r="A9104" t="s">
        <v>0</v>
      </c>
    </row>
    <row r="9105" spans="1:10">
      <c r="A9105" t="s">
        <v>322</v>
      </c>
    </row>
    <row r="9106" spans="1:10">
      <c r="A9106" t="s">
        <v>315</v>
      </c>
    </row>
    <row r="9107" spans="1:10">
      <c r="A9107" t="s">
        <v>3</v>
      </c>
    </row>
    <row r="9108" spans="1:10">
      <c r="A9108" t="s">
        <v>4</v>
      </c>
    </row>
    <row r="9109" spans="1:10">
      <c r="A9109" t="s">
        <v>316</v>
      </c>
    </row>
    <row r="9110" spans="1:10">
      <c r="A9110" t="s">
        <v>145</v>
      </c>
    </row>
    <row r="9111" spans="1:10">
      <c r="A9111" t="s">
        <v>7</v>
      </c>
    </row>
    <row r="9112" spans="1:10">
      <c r="A9112" t="s">
        <v>8</v>
      </c>
    </row>
    <row r="9113" spans="1:10">
      <c r="A9113" t="s">
        <v>317</v>
      </c>
    </row>
    <row r="9114" spans="1:10">
      <c r="A9114" t="s">
        <v>10</v>
      </c>
    </row>
    <row r="9115" spans="1:10">
      <c r="A9115" t="s">
        <v>11</v>
      </c>
    </row>
    <row r="9116" spans="1:10">
      <c r="A9116" t="s">
        <v>0</v>
      </c>
    </row>
    <row r="9117" spans="1:10">
      <c r="A9117" t="s">
        <v>0</v>
      </c>
    </row>
    <row r="9118" spans="1:10">
      <c r="A9118" t="s">
        <v>354</v>
      </c>
      <c r="B9118" t="s">
        <v>333</v>
      </c>
      <c r="C9118" t="s">
        <v>336</v>
      </c>
      <c r="D9118" t="s">
        <v>353</v>
      </c>
      <c r="E9118" t="s">
        <v>352</v>
      </c>
      <c r="F9118" t="s">
        <v>373</v>
      </c>
    </row>
    <row r="9119" spans="1:10">
      <c r="A9119">
        <v>1</v>
      </c>
      <c r="B9119">
        <v>-91.748000000000005</v>
      </c>
      <c r="C9119">
        <v>517</v>
      </c>
      <c r="D9119">
        <v>110000</v>
      </c>
      <c r="E9119">
        <v>80</v>
      </c>
      <c r="F9119" s="3">
        <v>116.28054882526096</v>
      </c>
      <c r="J9119" t="s">
        <v>568</v>
      </c>
    </row>
    <row r="9120" spans="1:10">
      <c r="A9120">
        <v>2</v>
      </c>
      <c r="B9120">
        <v>-91.638999999999996</v>
      </c>
      <c r="C9120">
        <v>517</v>
      </c>
      <c r="D9120">
        <v>110000</v>
      </c>
      <c r="E9120">
        <v>102</v>
      </c>
      <c r="F9120" s="3">
        <v>119.23770969109971</v>
      </c>
    </row>
    <row r="9121" spans="1:6">
      <c r="A9121">
        <v>3</v>
      </c>
      <c r="B9121">
        <v>-91.524000000000001</v>
      </c>
      <c r="C9121">
        <v>517</v>
      </c>
      <c r="D9121">
        <v>110000</v>
      </c>
      <c r="E9121">
        <v>107</v>
      </c>
      <c r="F9121" s="3">
        <v>124.0482899308324</v>
      </c>
    </row>
    <row r="9122" spans="1:6">
      <c r="A9122">
        <v>4</v>
      </c>
      <c r="B9122">
        <v>-91.412000000000006</v>
      </c>
      <c r="C9122">
        <v>517</v>
      </c>
      <c r="D9122">
        <v>110000</v>
      </c>
      <c r="E9122">
        <v>160</v>
      </c>
      <c r="F9122" s="3">
        <v>131.03918246884407</v>
      </c>
    </row>
    <row r="9123" spans="1:6">
      <c r="A9123">
        <v>5</v>
      </c>
      <c r="B9123">
        <v>-91.3</v>
      </c>
      <c r="C9123">
        <v>517</v>
      </c>
      <c r="D9123">
        <v>110000</v>
      </c>
      <c r="E9123">
        <v>156</v>
      </c>
      <c r="F9123" s="3">
        <v>141.03394421454905</v>
      </c>
    </row>
    <row r="9124" spans="1:6">
      <c r="A9124">
        <v>6</v>
      </c>
      <c r="B9124">
        <v>-91.194000000000003</v>
      </c>
      <c r="C9124">
        <v>517</v>
      </c>
      <c r="D9124">
        <v>110000</v>
      </c>
      <c r="E9124">
        <v>170</v>
      </c>
      <c r="F9124" s="3">
        <v>153.94155113401538</v>
      </c>
    </row>
    <row r="9125" spans="1:6">
      <c r="A9125">
        <v>7</v>
      </c>
      <c r="B9125">
        <v>-91.081000000000003</v>
      </c>
      <c r="C9125">
        <v>517</v>
      </c>
      <c r="D9125">
        <v>110000</v>
      </c>
      <c r="E9125">
        <v>174</v>
      </c>
      <c r="F9125" s="3">
        <v>172.05921196552251</v>
      </c>
    </row>
    <row r="9126" spans="1:6">
      <c r="A9126">
        <v>8</v>
      </c>
      <c r="B9126">
        <v>-90.965000000000003</v>
      </c>
      <c r="C9126">
        <v>517</v>
      </c>
      <c r="D9126">
        <v>110000</v>
      </c>
      <c r="E9126">
        <v>199</v>
      </c>
      <c r="F9126" s="3">
        <v>195.83910058715549</v>
      </c>
    </row>
    <row r="9127" spans="1:6">
      <c r="A9127">
        <v>9</v>
      </c>
      <c r="B9127">
        <v>-90.849000000000004</v>
      </c>
      <c r="C9127">
        <v>517</v>
      </c>
      <c r="D9127">
        <v>110000</v>
      </c>
      <c r="E9127">
        <v>216</v>
      </c>
      <c r="F9127" s="3">
        <v>224.9863031378791</v>
      </c>
    </row>
    <row r="9128" spans="1:6">
      <c r="A9128">
        <v>10</v>
      </c>
      <c r="B9128">
        <v>-90.733999999999995</v>
      </c>
      <c r="C9128">
        <v>517</v>
      </c>
      <c r="D9128">
        <v>110000</v>
      </c>
      <c r="E9128">
        <v>225</v>
      </c>
      <c r="F9128" s="3">
        <v>258.71237303322971</v>
      </c>
    </row>
    <row r="9129" spans="1:6">
      <c r="A9129">
        <v>11</v>
      </c>
      <c r="B9129">
        <v>-90.623999999999995</v>
      </c>
      <c r="C9129">
        <v>517</v>
      </c>
      <c r="D9129">
        <v>110000</v>
      </c>
      <c r="E9129">
        <v>288</v>
      </c>
      <c r="F9129" s="3">
        <v>294.39746321532601</v>
      </c>
    </row>
    <row r="9130" spans="1:6">
      <c r="A9130">
        <v>12</v>
      </c>
      <c r="B9130">
        <v>-90.509</v>
      </c>
      <c r="C9130">
        <v>517</v>
      </c>
      <c r="D9130">
        <v>110000</v>
      </c>
      <c r="E9130">
        <v>343</v>
      </c>
      <c r="F9130" s="3">
        <v>333.46344966988448</v>
      </c>
    </row>
    <row r="9131" spans="1:6">
      <c r="A9131">
        <v>13</v>
      </c>
      <c r="B9131">
        <v>-90.394999999999996</v>
      </c>
      <c r="C9131">
        <v>517</v>
      </c>
      <c r="D9131">
        <v>110000</v>
      </c>
      <c r="E9131">
        <v>380</v>
      </c>
      <c r="F9131" s="3">
        <v>371.52021326472794</v>
      </c>
    </row>
    <row r="9132" spans="1:6">
      <c r="A9132">
        <v>14</v>
      </c>
      <c r="B9132">
        <v>-90.287000000000006</v>
      </c>
      <c r="C9132">
        <v>517</v>
      </c>
      <c r="D9132">
        <v>110000</v>
      </c>
      <c r="E9132">
        <v>429</v>
      </c>
      <c r="F9132" s="3">
        <v>404.37565016666622</v>
      </c>
    </row>
    <row r="9133" spans="1:6">
      <c r="A9133">
        <v>15</v>
      </c>
      <c r="B9133">
        <v>-90.171999999999997</v>
      </c>
      <c r="C9133">
        <v>517</v>
      </c>
      <c r="D9133">
        <v>110000</v>
      </c>
      <c r="E9133">
        <v>422</v>
      </c>
      <c r="F9133" s="3">
        <v>433.11482001869376</v>
      </c>
    </row>
    <row r="9134" spans="1:6">
      <c r="A9134">
        <v>16</v>
      </c>
      <c r="B9134">
        <v>-90.055999999999997</v>
      </c>
      <c r="C9134">
        <v>517</v>
      </c>
      <c r="D9134">
        <v>110000</v>
      </c>
      <c r="E9134">
        <v>487</v>
      </c>
      <c r="F9134" s="3">
        <v>452.9452205095663</v>
      </c>
    </row>
    <row r="9135" spans="1:6">
      <c r="A9135">
        <v>17</v>
      </c>
      <c r="B9135">
        <v>-89.94</v>
      </c>
      <c r="C9135">
        <v>517</v>
      </c>
      <c r="D9135">
        <v>110000</v>
      </c>
      <c r="E9135">
        <v>459</v>
      </c>
      <c r="F9135" s="3">
        <v>461.62061051590575</v>
      </c>
    </row>
    <row r="9136" spans="1:6">
      <c r="A9136">
        <v>18</v>
      </c>
      <c r="B9136">
        <v>-89.825000000000003</v>
      </c>
      <c r="C9136">
        <v>517</v>
      </c>
      <c r="D9136">
        <v>110000</v>
      </c>
      <c r="E9136">
        <v>449</v>
      </c>
      <c r="F9136" s="3">
        <v>458.33730323489317</v>
      </c>
    </row>
    <row r="9137" spans="1:6">
      <c r="A9137">
        <v>19</v>
      </c>
      <c r="B9137">
        <v>-89.718999999999994</v>
      </c>
      <c r="C9137">
        <v>517</v>
      </c>
      <c r="D9137">
        <v>110000</v>
      </c>
      <c r="E9137">
        <v>430</v>
      </c>
      <c r="F9137" s="3">
        <v>445.09520259490023</v>
      </c>
    </row>
    <row r="9138" spans="1:6">
      <c r="A9138">
        <v>20</v>
      </c>
      <c r="B9138">
        <v>-89.605999999999995</v>
      </c>
      <c r="C9138">
        <v>517</v>
      </c>
      <c r="D9138">
        <v>110000</v>
      </c>
      <c r="E9138">
        <v>448</v>
      </c>
      <c r="F9138" s="3">
        <v>421.47277877062129</v>
      </c>
    </row>
    <row r="9139" spans="1:6">
      <c r="A9139">
        <v>21</v>
      </c>
      <c r="B9139">
        <v>-89.491</v>
      </c>
      <c r="C9139">
        <v>517</v>
      </c>
      <c r="D9139">
        <v>110000</v>
      </c>
      <c r="E9139">
        <v>393</v>
      </c>
      <c r="F9139" s="3">
        <v>389.57740953414879</v>
      </c>
    </row>
    <row r="9140" spans="1:6">
      <c r="A9140">
        <v>22</v>
      </c>
      <c r="B9140">
        <v>-89.376999999999995</v>
      </c>
      <c r="C9140">
        <v>517</v>
      </c>
      <c r="D9140">
        <v>110000</v>
      </c>
      <c r="E9140">
        <v>372</v>
      </c>
      <c r="F9140" s="3">
        <v>352.92879251403991</v>
      </c>
    </row>
    <row r="9141" spans="1:6">
      <c r="A9141">
        <v>23</v>
      </c>
      <c r="B9141">
        <v>-89.257999999999996</v>
      </c>
      <c r="C9141">
        <v>517</v>
      </c>
      <c r="D9141">
        <v>110000</v>
      </c>
      <c r="E9141">
        <v>296</v>
      </c>
      <c r="F9141" s="3">
        <v>312.49752846802625</v>
      </c>
    </row>
    <row r="9142" spans="1:6">
      <c r="A9142">
        <v>24</v>
      </c>
      <c r="B9142">
        <v>-89.141999999999996</v>
      </c>
      <c r="C9142">
        <v>517</v>
      </c>
      <c r="D9142">
        <v>110000</v>
      </c>
      <c r="E9142">
        <v>225</v>
      </c>
      <c r="F9142" s="3">
        <v>273.80900662904639</v>
      </c>
    </row>
    <row r="9143" spans="1:6">
      <c r="A9143">
        <v>25</v>
      </c>
      <c r="B9143">
        <v>-89.034999999999997</v>
      </c>
      <c r="C9143">
        <v>517</v>
      </c>
      <c r="D9143">
        <v>110000</v>
      </c>
      <c r="E9143">
        <v>243</v>
      </c>
      <c r="F9143" s="3">
        <v>240.72903280324024</v>
      </c>
    </row>
    <row r="9144" spans="1:6">
      <c r="A9144">
        <v>26</v>
      </c>
      <c r="B9144">
        <v>-88.93</v>
      </c>
      <c r="C9144">
        <v>517</v>
      </c>
      <c r="D9144">
        <v>110000</v>
      </c>
      <c r="E9144">
        <v>208</v>
      </c>
      <c r="F9144" s="3">
        <v>211.91699703267037</v>
      </c>
    </row>
    <row r="9145" spans="1:6">
      <c r="A9145">
        <v>27</v>
      </c>
      <c r="B9145">
        <v>-88.816000000000003</v>
      </c>
      <c r="C9145">
        <v>517</v>
      </c>
      <c r="D9145">
        <v>110000</v>
      </c>
      <c r="E9145">
        <v>182</v>
      </c>
      <c r="F9145" s="3">
        <v>185.45620505145399</v>
      </c>
    </row>
    <row r="9146" spans="1:6">
      <c r="A9146">
        <v>28</v>
      </c>
      <c r="B9146">
        <v>-88.695999999999998</v>
      </c>
      <c r="C9146">
        <v>517</v>
      </c>
      <c r="D9146">
        <v>110000</v>
      </c>
      <c r="E9146">
        <v>161</v>
      </c>
      <c r="F9146" s="3">
        <v>163.21398253094995</v>
      </c>
    </row>
    <row r="9147" spans="1:6">
      <c r="A9147">
        <v>29</v>
      </c>
      <c r="B9147">
        <v>-88.590999999999994</v>
      </c>
      <c r="C9147">
        <v>517</v>
      </c>
      <c r="D9147">
        <v>110000</v>
      </c>
      <c r="E9147">
        <v>197</v>
      </c>
      <c r="F9147" s="3">
        <v>148.20262286314988</v>
      </c>
    </row>
    <row r="9148" spans="1:6">
      <c r="A9148">
        <v>30</v>
      </c>
      <c r="B9148">
        <v>-88.471999999999994</v>
      </c>
      <c r="C9148">
        <v>517</v>
      </c>
      <c r="D9148">
        <v>110000</v>
      </c>
      <c r="E9148">
        <v>163</v>
      </c>
      <c r="F9148" s="3">
        <v>135.57278298789177</v>
      </c>
    </row>
    <row r="9149" spans="1:6">
      <c r="A9149">
        <v>31</v>
      </c>
      <c r="B9149">
        <v>-88.36</v>
      </c>
      <c r="C9149">
        <v>517</v>
      </c>
      <c r="D9149">
        <v>110000</v>
      </c>
      <c r="E9149">
        <v>143</v>
      </c>
      <c r="F9149" s="3">
        <v>127.1864444371937</v>
      </c>
    </row>
    <row r="9150" spans="1:6">
      <c r="A9150">
        <v>32</v>
      </c>
      <c r="B9150">
        <v>-88.251999999999995</v>
      </c>
      <c r="C9150">
        <v>517</v>
      </c>
      <c r="D9150">
        <v>110000</v>
      </c>
      <c r="E9150">
        <v>147</v>
      </c>
      <c r="F9150" s="3">
        <v>121.59927887882579</v>
      </c>
    </row>
    <row r="9151" spans="1:6">
      <c r="A9151" t="s">
        <v>0</v>
      </c>
    </row>
    <row r="9152" spans="1:6">
      <c r="A9152" t="s">
        <v>0</v>
      </c>
    </row>
    <row r="9153" spans="1:6">
      <c r="A9153" t="s">
        <v>0</v>
      </c>
    </row>
    <row r="9154" spans="1:6">
      <c r="A9154" t="s">
        <v>0</v>
      </c>
    </row>
    <row r="9155" spans="1:6">
      <c r="A9155" t="s">
        <v>323</v>
      </c>
    </row>
    <row r="9156" spans="1:6">
      <c r="A9156" t="s">
        <v>315</v>
      </c>
    </row>
    <row r="9157" spans="1:6">
      <c r="A9157" t="s">
        <v>3</v>
      </c>
    </row>
    <row r="9158" spans="1:6">
      <c r="A9158" t="s">
        <v>4</v>
      </c>
    </row>
    <row r="9159" spans="1:6">
      <c r="A9159" t="s">
        <v>316</v>
      </c>
    </row>
    <row r="9160" spans="1:6">
      <c r="A9160" t="s">
        <v>147</v>
      </c>
    </row>
    <row r="9161" spans="1:6">
      <c r="A9161" t="s">
        <v>7</v>
      </c>
    </row>
    <row r="9162" spans="1:6">
      <c r="A9162" t="s">
        <v>8</v>
      </c>
    </row>
    <row r="9163" spans="1:6">
      <c r="A9163" t="s">
        <v>317</v>
      </c>
    </row>
    <row r="9164" spans="1:6">
      <c r="A9164" t="s">
        <v>10</v>
      </c>
    </row>
    <row r="9165" spans="1:6">
      <c r="A9165" t="s">
        <v>11</v>
      </c>
    </row>
    <row r="9166" spans="1:6">
      <c r="A9166" t="s">
        <v>0</v>
      </c>
    </row>
    <row r="9167" spans="1:6">
      <c r="A9167" t="s">
        <v>0</v>
      </c>
    </row>
    <row r="9168" spans="1:6">
      <c r="A9168" t="s">
        <v>354</v>
      </c>
      <c r="B9168" t="s">
        <v>333</v>
      </c>
      <c r="C9168" t="s">
        <v>336</v>
      </c>
      <c r="D9168" t="s">
        <v>353</v>
      </c>
      <c r="E9168" t="s">
        <v>352</v>
      </c>
      <c r="F9168" t="s">
        <v>373</v>
      </c>
    </row>
    <row r="9169" spans="1:10">
      <c r="A9169">
        <v>1</v>
      </c>
      <c r="B9169">
        <v>-91.748000000000005</v>
      </c>
      <c r="C9169">
        <v>519</v>
      </c>
      <c r="D9169">
        <v>110000</v>
      </c>
      <c r="E9169">
        <v>65</v>
      </c>
      <c r="F9169" s="3">
        <v>104.46437332230224</v>
      </c>
      <c r="J9169" t="s">
        <v>569</v>
      </c>
    </row>
    <row r="9170" spans="1:10">
      <c r="A9170">
        <v>2</v>
      </c>
      <c r="B9170">
        <v>-91.638999999999996</v>
      </c>
      <c r="C9170">
        <v>519</v>
      </c>
      <c r="D9170">
        <v>110000</v>
      </c>
      <c r="E9170">
        <v>86</v>
      </c>
      <c r="F9170" s="3">
        <v>107.69278611544553</v>
      </c>
    </row>
    <row r="9171" spans="1:10">
      <c r="A9171">
        <v>3</v>
      </c>
      <c r="B9171">
        <v>-91.524000000000001</v>
      </c>
      <c r="C9171">
        <v>519</v>
      </c>
      <c r="D9171">
        <v>110000</v>
      </c>
      <c r="E9171">
        <v>101</v>
      </c>
      <c r="F9171" s="3">
        <v>112.7152424337006</v>
      </c>
    </row>
    <row r="9172" spans="1:10">
      <c r="A9172">
        <v>4</v>
      </c>
      <c r="B9172">
        <v>-91.412000000000006</v>
      </c>
      <c r="C9172">
        <v>519</v>
      </c>
      <c r="D9172">
        <v>110000</v>
      </c>
      <c r="E9172">
        <v>128</v>
      </c>
      <c r="F9172" s="3">
        <v>119.71716491459911</v>
      </c>
    </row>
    <row r="9173" spans="1:10">
      <c r="A9173">
        <v>5</v>
      </c>
      <c r="B9173">
        <v>-91.3</v>
      </c>
      <c r="C9173">
        <v>519</v>
      </c>
      <c r="D9173">
        <v>110000</v>
      </c>
      <c r="E9173">
        <v>159</v>
      </c>
      <c r="F9173" s="3">
        <v>129.35880151502846</v>
      </c>
    </row>
    <row r="9174" spans="1:10">
      <c r="A9174">
        <v>6</v>
      </c>
      <c r="B9174">
        <v>-91.194000000000003</v>
      </c>
      <c r="C9174">
        <v>519</v>
      </c>
      <c r="D9174">
        <v>110000</v>
      </c>
      <c r="E9174">
        <v>154</v>
      </c>
      <c r="F9174" s="3">
        <v>141.40489609185983</v>
      </c>
    </row>
    <row r="9175" spans="1:10">
      <c r="A9175">
        <v>7</v>
      </c>
      <c r="B9175">
        <v>-91.081000000000003</v>
      </c>
      <c r="C9175">
        <v>519</v>
      </c>
      <c r="D9175">
        <v>110000</v>
      </c>
      <c r="E9175">
        <v>156</v>
      </c>
      <c r="F9175" s="3">
        <v>157.81356491976987</v>
      </c>
    </row>
    <row r="9176" spans="1:10">
      <c r="A9176">
        <v>8</v>
      </c>
      <c r="B9176">
        <v>-90.965000000000003</v>
      </c>
      <c r="C9176">
        <v>519</v>
      </c>
      <c r="D9176">
        <v>110000</v>
      </c>
      <c r="E9176">
        <v>180</v>
      </c>
      <c r="F9176" s="3">
        <v>178.76412717342748</v>
      </c>
    </row>
    <row r="9177" spans="1:10">
      <c r="A9177">
        <v>9</v>
      </c>
      <c r="B9177">
        <v>-90.849000000000004</v>
      </c>
      <c r="C9177">
        <v>519</v>
      </c>
      <c r="D9177">
        <v>110000</v>
      </c>
      <c r="E9177">
        <v>219</v>
      </c>
      <c r="F9177" s="3">
        <v>203.83547805397706</v>
      </c>
    </row>
    <row r="9178" spans="1:10">
      <c r="A9178">
        <v>10</v>
      </c>
      <c r="B9178">
        <v>-90.733999999999995</v>
      </c>
      <c r="C9178">
        <v>519</v>
      </c>
      <c r="D9178">
        <v>110000</v>
      </c>
      <c r="E9178">
        <v>218</v>
      </c>
      <c r="F9178" s="3">
        <v>232.27918912764437</v>
      </c>
    </row>
    <row r="9179" spans="1:10">
      <c r="A9179">
        <v>11</v>
      </c>
      <c r="B9179">
        <v>-90.623999999999995</v>
      </c>
      <c r="C9179">
        <v>519</v>
      </c>
      <c r="D9179">
        <v>110000</v>
      </c>
      <c r="E9179">
        <v>252</v>
      </c>
      <c r="F9179" s="3">
        <v>261.92761499345357</v>
      </c>
    </row>
    <row r="9180" spans="1:10">
      <c r="A9180">
        <v>12</v>
      </c>
      <c r="B9180">
        <v>-90.509</v>
      </c>
      <c r="C9180">
        <v>519</v>
      </c>
      <c r="D9180">
        <v>110000</v>
      </c>
      <c r="E9180">
        <v>291</v>
      </c>
      <c r="F9180" s="3">
        <v>294.05045565040348</v>
      </c>
    </row>
    <row r="9181" spans="1:10">
      <c r="A9181">
        <v>13</v>
      </c>
      <c r="B9181">
        <v>-90.394999999999996</v>
      </c>
      <c r="C9181">
        <v>519</v>
      </c>
      <c r="D9181">
        <v>110000</v>
      </c>
      <c r="E9181">
        <v>283</v>
      </c>
      <c r="F9181" s="3">
        <v>325.18582004361906</v>
      </c>
    </row>
    <row r="9182" spans="1:10">
      <c r="A9182">
        <v>14</v>
      </c>
      <c r="B9182">
        <v>-90.287000000000006</v>
      </c>
      <c r="C9182">
        <v>519</v>
      </c>
      <c r="D9182">
        <v>110000</v>
      </c>
      <c r="E9182">
        <v>348</v>
      </c>
      <c r="F9182" s="3">
        <v>352.11739190952238</v>
      </c>
    </row>
    <row r="9183" spans="1:10">
      <c r="A9183">
        <v>15</v>
      </c>
      <c r="B9183">
        <v>-90.171999999999997</v>
      </c>
      <c r="C9183">
        <v>519</v>
      </c>
      <c r="D9183">
        <v>110000</v>
      </c>
      <c r="E9183">
        <v>400</v>
      </c>
      <c r="F9183" s="3">
        <v>375.96889806307217</v>
      </c>
    </row>
    <row r="9184" spans="1:10">
      <c r="A9184">
        <v>16</v>
      </c>
      <c r="B9184">
        <v>-90.055999999999997</v>
      </c>
      <c r="C9184">
        <v>519</v>
      </c>
      <c r="D9184">
        <v>110000</v>
      </c>
      <c r="E9184">
        <v>413</v>
      </c>
      <c r="F9184" s="3">
        <v>393.02772803503871</v>
      </c>
    </row>
    <row r="9185" spans="1:6">
      <c r="A9185">
        <v>17</v>
      </c>
      <c r="B9185">
        <v>-89.94</v>
      </c>
      <c r="C9185">
        <v>519</v>
      </c>
      <c r="D9185">
        <v>110000</v>
      </c>
      <c r="E9185">
        <v>439</v>
      </c>
      <c r="F9185" s="3">
        <v>401.54960114242647</v>
      </c>
    </row>
    <row r="9186" spans="1:6">
      <c r="A9186">
        <v>18</v>
      </c>
      <c r="B9186">
        <v>-89.825000000000003</v>
      </c>
      <c r="C9186">
        <v>519</v>
      </c>
      <c r="D9186">
        <v>110000</v>
      </c>
      <c r="E9186">
        <v>439</v>
      </c>
      <c r="F9186" s="3">
        <v>400.80342502617111</v>
      </c>
    </row>
    <row r="9187" spans="1:6">
      <c r="A9187">
        <v>19</v>
      </c>
      <c r="B9187">
        <v>-89.718999999999994</v>
      </c>
      <c r="C9187">
        <v>519</v>
      </c>
      <c r="D9187">
        <v>110000</v>
      </c>
      <c r="E9187">
        <v>425</v>
      </c>
      <c r="F9187" s="3">
        <v>392.05030411914413</v>
      </c>
    </row>
    <row r="9188" spans="1:6">
      <c r="A9188">
        <v>20</v>
      </c>
      <c r="B9188">
        <v>-89.605999999999995</v>
      </c>
      <c r="C9188">
        <v>519</v>
      </c>
      <c r="D9188">
        <v>110000</v>
      </c>
      <c r="E9188">
        <v>366</v>
      </c>
      <c r="F9188" s="3">
        <v>374.96691323093711</v>
      </c>
    </row>
    <row r="9189" spans="1:6">
      <c r="A9189">
        <v>21</v>
      </c>
      <c r="B9189">
        <v>-89.491</v>
      </c>
      <c r="C9189">
        <v>519</v>
      </c>
      <c r="D9189">
        <v>110000</v>
      </c>
      <c r="E9189">
        <v>345</v>
      </c>
      <c r="F9189" s="3">
        <v>350.83047760319988</v>
      </c>
    </row>
    <row r="9190" spans="1:6">
      <c r="A9190">
        <v>22</v>
      </c>
      <c r="B9190">
        <v>-89.376999999999995</v>
      </c>
      <c r="C9190">
        <v>519</v>
      </c>
      <c r="D9190">
        <v>110000</v>
      </c>
      <c r="E9190">
        <v>299</v>
      </c>
      <c r="F9190" s="3">
        <v>322.13035317575276</v>
      </c>
    </row>
    <row r="9191" spans="1:6">
      <c r="A9191">
        <v>23</v>
      </c>
      <c r="B9191">
        <v>-89.257999999999996</v>
      </c>
      <c r="C9191">
        <v>519</v>
      </c>
      <c r="D9191">
        <v>110000</v>
      </c>
      <c r="E9191">
        <v>257</v>
      </c>
      <c r="F9191" s="3">
        <v>289.43106709535863</v>
      </c>
    </row>
    <row r="9192" spans="1:6">
      <c r="A9192">
        <v>24</v>
      </c>
      <c r="B9192">
        <v>-89.141999999999996</v>
      </c>
      <c r="C9192">
        <v>519</v>
      </c>
      <c r="D9192">
        <v>110000</v>
      </c>
      <c r="E9192">
        <v>230</v>
      </c>
      <c r="F9192" s="3">
        <v>257.09397046428779</v>
      </c>
    </row>
    <row r="9193" spans="1:6">
      <c r="A9193">
        <v>25</v>
      </c>
      <c r="B9193">
        <v>-89.034999999999997</v>
      </c>
      <c r="C9193">
        <v>519</v>
      </c>
      <c r="D9193">
        <v>110000</v>
      </c>
      <c r="E9193">
        <v>202</v>
      </c>
      <c r="F9193" s="3">
        <v>228.5187021897207</v>
      </c>
    </row>
    <row r="9194" spans="1:6">
      <c r="A9194">
        <v>26</v>
      </c>
      <c r="B9194">
        <v>-88.93</v>
      </c>
      <c r="C9194">
        <v>519</v>
      </c>
      <c r="D9194">
        <v>110000</v>
      </c>
      <c r="E9194">
        <v>203</v>
      </c>
      <c r="F9194" s="3">
        <v>202.78492774057858</v>
      </c>
    </row>
    <row r="9195" spans="1:6">
      <c r="A9195">
        <v>27</v>
      </c>
      <c r="B9195">
        <v>-88.816000000000003</v>
      </c>
      <c r="C9195">
        <v>519</v>
      </c>
      <c r="D9195">
        <v>110000</v>
      </c>
      <c r="E9195">
        <v>173</v>
      </c>
      <c r="F9195" s="3">
        <v>178.26361564814127</v>
      </c>
    </row>
    <row r="9196" spans="1:6">
      <c r="A9196">
        <v>28</v>
      </c>
      <c r="B9196">
        <v>-88.695999999999998</v>
      </c>
      <c r="C9196">
        <v>519</v>
      </c>
      <c r="D9196">
        <v>110000</v>
      </c>
      <c r="E9196">
        <v>184</v>
      </c>
      <c r="F9196" s="3">
        <v>156.76034484795326</v>
      </c>
    </row>
    <row r="9197" spans="1:6">
      <c r="A9197">
        <v>29</v>
      </c>
      <c r="B9197">
        <v>-88.590999999999994</v>
      </c>
      <c r="C9197">
        <v>519</v>
      </c>
      <c r="D9197">
        <v>110000</v>
      </c>
      <c r="E9197">
        <v>163</v>
      </c>
      <c r="F9197" s="3">
        <v>141.59474686396339</v>
      </c>
    </row>
    <row r="9198" spans="1:6">
      <c r="A9198">
        <v>30</v>
      </c>
      <c r="B9198">
        <v>-88.471999999999994</v>
      </c>
      <c r="C9198">
        <v>519</v>
      </c>
      <c r="D9198">
        <v>110000</v>
      </c>
      <c r="E9198">
        <v>149</v>
      </c>
      <c r="F9198" s="3">
        <v>128.22874815559436</v>
      </c>
    </row>
    <row r="9199" spans="1:6">
      <c r="A9199">
        <v>31</v>
      </c>
      <c r="B9199">
        <v>-88.36</v>
      </c>
      <c r="C9199">
        <v>519</v>
      </c>
      <c r="D9199">
        <v>110000</v>
      </c>
      <c r="E9199">
        <v>162</v>
      </c>
      <c r="F9199" s="3">
        <v>118.88441719142384</v>
      </c>
    </row>
    <row r="9200" spans="1:6">
      <c r="A9200">
        <v>32</v>
      </c>
      <c r="B9200">
        <v>-88.251999999999995</v>
      </c>
      <c r="C9200">
        <v>519</v>
      </c>
      <c r="D9200">
        <v>110000</v>
      </c>
      <c r="E9200">
        <v>167</v>
      </c>
      <c r="F9200" s="3">
        <v>112.32570377387084</v>
      </c>
    </row>
    <row r="9201" spans="1:1">
      <c r="A9201" t="s">
        <v>0</v>
      </c>
    </row>
    <row r="9202" spans="1:1">
      <c r="A9202" t="s">
        <v>0</v>
      </c>
    </row>
    <row r="9203" spans="1:1">
      <c r="A9203" t="s">
        <v>0</v>
      </c>
    </row>
    <row r="9204" spans="1:1">
      <c r="A9204" t="s">
        <v>0</v>
      </c>
    </row>
    <row r="9205" spans="1:1">
      <c r="A9205" t="s">
        <v>324</v>
      </c>
    </row>
    <row r="9206" spans="1:1">
      <c r="A9206" t="s">
        <v>315</v>
      </c>
    </row>
    <row r="9207" spans="1:1">
      <c r="A9207" t="s">
        <v>3</v>
      </c>
    </row>
    <row r="9208" spans="1:1">
      <c r="A9208" t="s">
        <v>4</v>
      </c>
    </row>
    <row r="9209" spans="1:1">
      <c r="A9209" t="s">
        <v>316</v>
      </c>
    </row>
    <row r="9210" spans="1:1">
      <c r="A9210" t="s">
        <v>149</v>
      </c>
    </row>
    <row r="9211" spans="1:1">
      <c r="A9211" t="s">
        <v>7</v>
      </c>
    </row>
    <row r="9212" spans="1:1">
      <c r="A9212" t="s">
        <v>8</v>
      </c>
    </row>
    <row r="9213" spans="1:1">
      <c r="A9213" t="s">
        <v>317</v>
      </c>
    </row>
    <row r="9214" spans="1:1">
      <c r="A9214" t="s">
        <v>10</v>
      </c>
    </row>
    <row r="9215" spans="1:1">
      <c r="A9215" t="s">
        <v>11</v>
      </c>
    </row>
    <row r="9216" spans="1:1">
      <c r="A9216" t="s">
        <v>0</v>
      </c>
    </row>
    <row r="9217" spans="1:10">
      <c r="A9217" t="s">
        <v>0</v>
      </c>
    </row>
    <row r="9218" spans="1:10">
      <c r="A9218" t="s">
        <v>354</v>
      </c>
      <c r="B9218" t="s">
        <v>333</v>
      </c>
      <c r="C9218" t="s">
        <v>336</v>
      </c>
      <c r="D9218" t="s">
        <v>353</v>
      </c>
      <c r="E9218" t="s">
        <v>352</v>
      </c>
      <c r="F9218" t="s">
        <v>373</v>
      </c>
    </row>
    <row r="9219" spans="1:10">
      <c r="A9219">
        <v>1</v>
      </c>
      <c r="B9219">
        <v>-91.748000000000005</v>
      </c>
      <c r="C9219">
        <v>520</v>
      </c>
      <c r="D9219">
        <v>110000</v>
      </c>
      <c r="E9219">
        <v>113</v>
      </c>
      <c r="F9219" s="3">
        <v>132.37740921025568</v>
      </c>
      <c r="J9219" t="s">
        <v>570</v>
      </c>
    </row>
    <row r="9220" spans="1:10">
      <c r="A9220">
        <v>2</v>
      </c>
      <c r="B9220">
        <v>-91.638999999999996</v>
      </c>
      <c r="C9220">
        <v>520</v>
      </c>
      <c r="D9220">
        <v>110000</v>
      </c>
      <c r="E9220">
        <v>100</v>
      </c>
      <c r="F9220" s="3">
        <v>133.21630733480018</v>
      </c>
    </row>
    <row r="9221" spans="1:10">
      <c r="A9221">
        <v>3</v>
      </c>
      <c r="B9221">
        <v>-91.524000000000001</v>
      </c>
      <c r="C9221">
        <v>520</v>
      </c>
      <c r="D9221">
        <v>110000</v>
      </c>
      <c r="E9221">
        <v>118</v>
      </c>
      <c r="F9221" s="3">
        <v>134.8291180988721</v>
      </c>
    </row>
    <row r="9222" spans="1:10">
      <c r="A9222">
        <v>4</v>
      </c>
      <c r="B9222">
        <v>-91.412000000000006</v>
      </c>
      <c r="C9222">
        <v>520</v>
      </c>
      <c r="D9222">
        <v>110000</v>
      </c>
      <c r="E9222">
        <v>146</v>
      </c>
      <c r="F9222" s="3">
        <v>137.57240919020657</v>
      </c>
    </row>
    <row r="9223" spans="1:10">
      <c r="A9223">
        <v>5</v>
      </c>
      <c r="B9223">
        <v>-91.3</v>
      </c>
      <c r="C9223">
        <v>520</v>
      </c>
      <c r="D9223">
        <v>110000</v>
      </c>
      <c r="E9223">
        <v>146</v>
      </c>
      <c r="F9223" s="3">
        <v>142.10619715519357</v>
      </c>
    </row>
    <row r="9224" spans="1:10">
      <c r="A9224">
        <v>6</v>
      </c>
      <c r="B9224">
        <v>-91.194000000000003</v>
      </c>
      <c r="C9224">
        <v>520</v>
      </c>
      <c r="D9224">
        <v>110000</v>
      </c>
      <c r="E9224">
        <v>149</v>
      </c>
      <c r="F9224" s="3">
        <v>148.77754861983274</v>
      </c>
    </row>
    <row r="9225" spans="1:10">
      <c r="A9225">
        <v>7</v>
      </c>
      <c r="B9225">
        <v>-91.081000000000003</v>
      </c>
      <c r="C9225">
        <v>520</v>
      </c>
      <c r="D9225">
        <v>110000</v>
      </c>
      <c r="E9225">
        <v>171</v>
      </c>
      <c r="F9225" s="3">
        <v>159.35445037910569</v>
      </c>
    </row>
    <row r="9226" spans="1:10">
      <c r="A9226">
        <v>8</v>
      </c>
      <c r="B9226">
        <v>-90.965000000000003</v>
      </c>
      <c r="C9226">
        <v>520</v>
      </c>
      <c r="D9226">
        <v>110000</v>
      </c>
      <c r="E9226">
        <v>193</v>
      </c>
      <c r="F9226" s="3">
        <v>174.94730480964867</v>
      </c>
    </row>
    <row r="9227" spans="1:10">
      <c r="A9227">
        <v>9</v>
      </c>
      <c r="B9227">
        <v>-90.849000000000004</v>
      </c>
      <c r="C9227">
        <v>520</v>
      </c>
      <c r="D9227">
        <v>110000</v>
      </c>
      <c r="E9227">
        <v>180</v>
      </c>
      <c r="F9227" s="3">
        <v>196.20340042711646</v>
      </c>
    </row>
    <row r="9228" spans="1:10">
      <c r="A9228">
        <v>10</v>
      </c>
      <c r="B9228">
        <v>-90.733999999999995</v>
      </c>
      <c r="C9228">
        <v>520</v>
      </c>
      <c r="D9228">
        <v>110000</v>
      </c>
      <c r="E9228">
        <v>239</v>
      </c>
      <c r="F9228" s="3">
        <v>223.24006742304567</v>
      </c>
    </row>
    <row r="9229" spans="1:10">
      <c r="A9229">
        <v>11</v>
      </c>
      <c r="B9229">
        <v>-90.623999999999995</v>
      </c>
      <c r="C9229">
        <v>520</v>
      </c>
      <c r="D9229">
        <v>110000</v>
      </c>
      <c r="E9229">
        <v>256</v>
      </c>
      <c r="F9229" s="3">
        <v>254.2762642164594</v>
      </c>
    </row>
    <row r="9230" spans="1:10">
      <c r="A9230">
        <v>12</v>
      </c>
      <c r="B9230">
        <v>-90.509</v>
      </c>
      <c r="C9230">
        <v>520</v>
      </c>
      <c r="D9230">
        <v>110000</v>
      </c>
      <c r="E9230">
        <v>254</v>
      </c>
      <c r="F9230" s="3">
        <v>290.75725304830723</v>
      </c>
    </row>
    <row r="9231" spans="1:10">
      <c r="A9231">
        <v>13</v>
      </c>
      <c r="B9231">
        <v>-90.394999999999996</v>
      </c>
      <c r="C9231">
        <v>520</v>
      </c>
      <c r="D9231">
        <v>110000</v>
      </c>
      <c r="E9231">
        <v>329</v>
      </c>
      <c r="F9231" s="3">
        <v>328.56366213787163</v>
      </c>
    </row>
    <row r="9232" spans="1:10">
      <c r="A9232">
        <v>14</v>
      </c>
      <c r="B9232">
        <v>-90.287000000000006</v>
      </c>
      <c r="C9232">
        <v>520</v>
      </c>
      <c r="D9232">
        <v>110000</v>
      </c>
      <c r="E9232">
        <v>365</v>
      </c>
      <c r="F9232" s="3">
        <v>362.88808221916202</v>
      </c>
    </row>
    <row r="9233" spans="1:6">
      <c r="A9233">
        <v>15</v>
      </c>
      <c r="B9233">
        <v>-90.171999999999997</v>
      </c>
      <c r="C9233">
        <v>520</v>
      </c>
      <c r="D9233">
        <v>110000</v>
      </c>
      <c r="E9233">
        <v>396</v>
      </c>
      <c r="F9233" s="3">
        <v>394.19090342313393</v>
      </c>
    </row>
    <row r="9234" spans="1:6">
      <c r="A9234">
        <v>16</v>
      </c>
      <c r="B9234">
        <v>-90.055999999999997</v>
      </c>
      <c r="C9234">
        <v>520</v>
      </c>
      <c r="D9234">
        <v>110000</v>
      </c>
      <c r="E9234">
        <v>429</v>
      </c>
      <c r="F9234" s="3">
        <v>416.61407204300156</v>
      </c>
    </row>
    <row r="9235" spans="1:6">
      <c r="A9235">
        <v>17</v>
      </c>
      <c r="B9235">
        <v>-89.94</v>
      </c>
      <c r="C9235">
        <v>520</v>
      </c>
      <c r="D9235">
        <v>110000</v>
      </c>
      <c r="E9235">
        <v>456</v>
      </c>
      <c r="F9235" s="3">
        <v>426.95825131420554</v>
      </c>
    </row>
    <row r="9236" spans="1:6">
      <c r="A9236">
        <v>18</v>
      </c>
      <c r="B9236">
        <v>-89.825000000000003</v>
      </c>
      <c r="C9236">
        <v>520</v>
      </c>
      <c r="D9236">
        <v>110000</v>
      </c>
      <c r="E9236">
        <v>431</v>
      </c>
      <c r="F9236" s="3">
        <v>423.91736696696557</v>
      </c>
    </row>
    <row r="9237" spans="1:6">
      <c r="A9237">
        <v>19</v>
      </c>
      <c r="B9237">
        <v>-89.718999999999994</v>
      </c>
      <c r="C9237">
        <v>520</v>
      </c>
      <c r="D9237">
        <v>110000</v>
      </c>
      <c r="E9237">
        <v>417</v>
      </c>
      <c r="F9237" s="3">
        <v>409.70748727964701</v>
      </c>
    </row>
    <row r="9238" spans="1:6">
      <c r="A9238">
        <v>20</v>
      </c>
      <c r="B9238">
        <v>-89.605999999999995</v>
      </c>
      <c r="C9238">
        <v>520</v>
      </c>
      <c r="D9238">
        <v>110000</v>
      </c>
      <c r="E9238">
        <v>382</v>
      </c>
      <c r="F9238" s="3">
        <v>384.32865687260988</v>
      </c>
    </row>
    <row r="9239" spans="1:6">
      <c r="A9239">
        <v>21</v>
      </c>
      <c r="B9239">
        <v>-89.491</v>
      </c>
      <c r="C9239">
        <v>520</v>
      </c>
      <c r="D9239">
        <v>110000</v>
      </c>
      <c r="E9239">
        <v>336</v>
      </c>
      <c r="F9239" s="3">
        <v>350.76484551666448</v>
      </c>
    </row>
    <row r="9240" spans="1:6">
      <c r="A9240">
        <v>22</v>
      </c>
      <c r="B9240">
        <v>-89.376999999999995</v>
      </c>
      <c r="C9240">
        <v>520</v>
      </c>
      <c r="D9240">
        <v>110000</v>
      </c>
      <c r="E9240">
        <v>301</v>
      </c>
      <c r="F9240" s="3">
        <v>313.53507688824249</v>
      </c>
    </row>
    <row r="9241" spans="1:6">
      <c r="A9241">
        <v>23</v>
      </c>
      <c r="B9241">
        <v>-89.257999999999996</v>
      </c>
      <c r="C9241">
        <v>520</v>
      </c>
      <c r="D9241">
        <v>110000</v>
      </c>
      <c r="E9241">
        <v>263</v>
      </c>
      <c r="F9241" s="3">
        <v>274.41947684808434</v>
      </c>
    </row>
    <row r="9242" spans="1:6">
      <c r="A9242">
        <v>24</v>
      </c>
      <c r="B9242">
        <v>-89.141999999999996</v>
      </c>
      <c r="C9242">
        <v>520</v>
      </c>
      <c r="D9242">
        <v>110000</v>
      </c>
      <c r="E9242">
        <v>222</v>
      </c>
      <c r="F9242" s="3">
        <v>239.22572583487391</v>
      </c>
    </row>
    <row r="9243" spans="1:6">
      <c r="A9243">
        <v>25</v>
      </c>
      <c r="B9243">
        <v>-89.034999999999997</v>
      </c>
      <c r="C9243">
        <v>520</v>
      </c>
      <c r="D9243">
        <v>110000</v>
      </c>
      <c r="E9243">
        <v>212</v>
      </c>
      <c r="F9243" s="3">
        <v>211.16241441095374</v>
      </c>
    </row>
    <row r="9244" spans="1:6">
      <c r="A9244">
        <v>26</v>
      </c>
      <c r="B9244">
        <v>-88.93</v>
      </c>
      <c r="C9244">
        <v>520</v>
      </c>
      <c r="D9244">
        <v>110000</v>
      </c>
      <c r="E9244">
        <v>192</v>
      </c>
      <c r="F9244" s="3">
        <v>188.51807037408034</v>
      </c>
    </row>
    <row r="9245" spans="1:6">
      <c r="A9245">
        <v>27</v>
      </c>
      <c r="B9245">
        <v>-88.816000000000003</v>
      </c>
      <c r="C9245">
        <v>520</v>
      </c>
      <c r="D9245">
        <v>110000</v>
      </c>
      <c r="E9245">
        <v>205</v>
      </c>
      <c r="F9245" s="3">
        <v>169.49045178908852</v>
      </c>
    </row>
    <row r="9246" spans="1:6">
      <c r="A9246">
        <v>28</v>
      </c>
      <c r="B9246">
        <v>-88.695999999999998</v>
      </c>
      <c r="C9246">
        <v>520</v>
      </c>
      <c r="D9246">
        <v>110000</v>
      </c>
      <c r="E9246">
        <v>144</v>
      </c>
      <c r="F9246" s="3">
        <v>155.1089712169136</v>
      </c>
    </row>
    <row r="9247" spans="1:6">
      <c r="A9247">
        <v>29</v>
      </c>
      <c r="B9247">
        <v>-88.590999999999994</v>
      </c>
      <c r="C9247">
        <v>520</v>
      </c>
      <c r="D9247">
        <v>110000</v>
      </c>
      <c r="E9247">
        <v>181</v>
      </c>
      <c r="F9247" s="3">
        <v>146.45019869258365</v>
      </c>
    </row>
    <row r="9248" spans="1:6">
      <c r="A9248">
        <v>30</v>
      </c>
      <c r="B9248">
        <v>-88.471999999999994</v>
      </c>
      <c r="C9248">
        <v>520</v>
      </c>
      <c r="D9248">
        <v>110000</v>
      </c>
      <c r="E9248">
        <v>151</v>
      </c>
      <c r="F9248" s="3">
        <v>140.00785412574322</v>
      </c>
    </row>
    <row r="9249" spans="1:6">
      <c r="A9249">
        <v>31</v>
      </c>
      <c r="B9249">
        <v>-88.36</v>
      </c>
      <c r="C9249">
        <v>520</v>
      </c>
      <c r="D9249">
        <v>110000</v>
      </c>
      <c r="E9249">
        <v>142</v>
      </c>
      <c r="F9249" s="3">
        <v>136.28639903593981</v>
      </c>
    </row>
    <row r="9250" spans="1:6">
      <c r="A9250">
        <v>32</v>
      </c>
      <c r="B9250">
        <v>-88.251999999999995</v>
      </c>
      <c r="C9250">
        <v>520</v>
      </c>
      <c r="D9250">
        <v>110000</v>
      </c>
      <c r="E9250">
        <v>170</v>
      </c>
      <c r="F9250" s="3">
        <v>134.13786564010178</v>
      </c>
    </row>
    <row r="9251" spans="1:6">
      <c r="A9251" t="s">
        <v>0</v>
      </c>
    </row>
    <row r="9252" spans="1:6">
      <c r="A9252" t="s">
        <v>0</v>
      </c>
    </row>
    <row r="9253" spans="1:6">
      <c r="A9253" t="s">
        <v>0</v>
      </c>
    </row>
    <row r="9254" spans="1:6">
      <c r="A9254" t="s">
        <v>0</v>
      </c>
    </row>
    <row r="9255" spans="1:6">
      <c r="A9255" t="s">
        <v>325</v>
      </c>
    </row>
    <row r="9256" spans="1:6">
      <c r="A9256" t="s">
        <v>315</v>
      </c>
    </row>
    <row r="9257" spans="1:6">
      <c r="A9257" t="s">
        <v>3</v>
      </c>
    </row>
    <row r="9258" spans="1:6">
      <c r="A9258" t="s">
        <v>4</v>
      </c>
    </row>
    <row r="9259" spans="1:6">
      <c r="A9259" t="s">
        <v>316</v>
      </c>
    </row>
    <row r="9260" spans="1:6">
      <c r="A9260" t="s">
        <v>151</v>
      </c>
    </row>
    <row r="9261" spans="1:6">
      <c r="A9261" t="s">
        <v>7</v>
      </c>
    </row>
    <row r="9262" spans="1:6">
      <c r="A9262" t="s">
        <v>8</v>
      </c>
    </row>
    <row r="9263" spans="1:6">
      <c r="A9263" t="s">
        <v>317</v>
      </c>
    </row>
    <row r="9264" spans="1:6">
      <c r="A9264" t="s">
        <v>10</v>
      </c>
    </row>
    <row r="9265" spans="1:10">
      <c r="A9265" t="s">
        <v>11</v>
      </c>
    </row>
    <row r="9266" spans="1:10">
      <c r="A9266" t="s">
        <v>0</v>
      </c>
    </row>
    <row r="9267" spans="1:10">
      <c r="A9267" t="s">
        <v>0</v>
      </c>
    </row>
    <row r="9268" spans="1:10">
      <c r="A9268" t="s">
        <v>354</v>
      </c>
      <c r="B9268" t="s">
        <v>333</v>
      </c>
      <c r="C9268" t="s">
        <v>336</v>
      </c>
      <c r="D9268" t="s">
        <v>353</v>
      </c>
      <c r="E9268" t="s">
        <v>352</v>
      </c>
      <c r="F9268" t="s">
        <v>373</v>
      </c>
    </row>
    <row r="9269" spans="1:10">
      <c r="A9269">
        <v>1</v>
      </c>
      <c r="B9269">
        <v>-91.748000000000005</v>
      </c>
      <c r="C9269">
        <v>522</v>
      </c>
      <c r="D9269">
        <v>110000</v>
      </c>
      <c r="E9269">
        <v>95</v>
      </c>
      <c r="F9269" s="3">
        <v>105.23925085566789</v>
      </c>
      <c r="J9269" t="s">
        <v>571</v>
      </c>
    </row>
    <row r="9270" spans="1:10">
      <c r="A9270">
        <v>2</v>
      </c>
      <c r="B9270">
        <v>-91.638999999999996</v>
      </c>
      <c r="C9270">
        <v>522</v>
      </c>
      <c r="D9270">
        <v>110000</v>
      </c>
      <c r="E9270">
        <v>74</v>
      </c>
      <c r="F9270" s="3">
        <v>108.30174671075817</v>
      </c>
    </row>
    <row r="9271" spans="1:10">
      <c r="A9271">
        <v>3</v>
      </c>
      <c r="B9271">
        <v>-91.524000000000001</v>
      </c>
      <c r="C9271">
        <v>522</v>
      </c>
      <c r="D9271">
        <v>110000</v>
      </c>
      <c r="E9271">
        <v>108</v>
      </c>
      <c r="F9271" s="3">
        <v>113.04283978819907</v>
      </c>
    </row>
    <row r="9272" spans="1:10">
      <c r="A9272">
        <v>4</v>
      </c>
      <c r="B9272">
        <v>-91.412000000000006</v>
      </c>
      <c r="C9272">
        <v>522</v>
      </c>
      <c r="D9272">
        <v>110000</v>
      </c>
      <c r="E9272">
        <v>139</v>
      </c>
      <c r="F9272" s="3">
        <v>119.62903218934626</v>
      </c>
    </row>
    <row r="9273" spans="1:10">
      <c r="A9273">
        <v>5</v>
      </c>
      <c r="B9273">
        <v>-91.3</v>
      </c>
      <c r="C9273">
        <v>522</v>
      </c>
      <c r="D9273">
        <v>110000</v>
      </c>
      <c r="E9273">
        <v>135</v>
      </c>
      <c r="F9273" s="3">
        <v>128.67920018228176</v>
      </c>
    </row>
    <row r="9274" spans="1:10">
      <c r="A9274">
        <v>6</v>
      </c>
      <c r="B9274">
        <v>-91.194000000000003</v>
      </c>
      <c r="C9274">
        <v>522</v>
      </c>
      <c r="D9274">
        <v>110000</v>
      </c>
      <c r="E9274">
        <v>136</v>
      </c>
      <c r="F9274" s="3">
        <v>139.97916500596025</v>
      </c>
    </row>
    <row r="9275" spans="1:10">
      <c r="A9275">
        <v>7</v>
      </c>
      <c r="B9275">
        <v>-91.081000000000003</v>
      </c>
      <c r="C9275">
        <v>522</v>
      </c>
      <c r="D9275">
        <v>110000</v>
      </c>
      <c r="E9275">
        <v>170</v>
      </c>
      <c r="F9275" s="3">
        <v>155.38490007480209</v>
      </c>
    </row>
    <row r="9276" spans="1:10">
      <c r="A9276">
        <v>8</v>
      </c>
      <c r="B9276">
        <v>-90.965000000000003</v>
      </c>
      <c r="C9276">
        <v>522</v>
      </c>
      <c r="D9276">
        <v>110000</v>
      </c>
      <c r="E9276">
        <v>196</v>
      </c>
      <c r="F9276" s="3">
        <v>175.1068356306356</v>
      </c>
    </row>
    <row r="9277" spans="1:10">
      <c r="A9277">
        <v>9</v>
      </c>
      <c r="B9277">
        <v>-90.849000000000004</v>
      </c>
      <c r="C9277">
        <v>522</v>
      </c>
      <c r="D9277">
        <v>110000</v>
      </c>
      <c r="E9277">
        <v>194</v>
      </c>
      <c r="F9277" s="3">
        <v>198.81811717482407</v>
      </c>
    </row>
    <row r="9278" spans="1:10">
      <c r="A9278">
        <v>10</v>
      </c>
      <c r="B9278">
        <v>-90.733999999999995</v>
      </c>
      <c r="C9278">
        <v>522</v>
      </c>
      <c r="D9278">
        <v>110000</v>
      </c>
      <c r="E9278">
        <v>212</v>
      </c>
      <c r="F9278" s="3">
        <v>225.9057891018065</v>
      </c>
    </row>
    <row r="9279" spans="1:10">
      <c r="A9279">
        <v>11</v>
      </c>
      <c r="B9279">
        <v>-90.623999999999995</v>
      </c>
      <c r="C9279">
        <v>522</v>
      </c>
      <c r="D9279">
        <v>110000</v>
      </c>
      <c r="E9279">
        <v>255</v>
      </c>
      <c r="F9279" s="3">
        <v>254.40661478550859</v>
      </c>
    </row>
    <row r="9280" spans="1:10">
      <c r="A9280">
        <v>12</v>
      </c>
      <c r="B9280">
        <v>-90.509</v>
      </c>
      <c r="C9280">
        <v>522</v>
      </c>
      <c r="D9280">
        <v>110000</v>
      </c>
      <c r="E9280">
        <v>255</v>
      </c>
      <c r="F9280" s="3">
        <v>285.68168132933749</v>
      </c>
    </row>
    <row r="9281" spans="1:6">
      <c r="A9281">
        <v>13</v>
      </c>
      <c r="B9281">
        <v>-90.394999999999996</v>
      </c>
      <c r="C9281">
        <v>522</v>
      </c>
      <c r="D9281">
        <v>110000</v>
      </c>
      <c r="E9281">
        <v>309</v>
      </c>
      <c r="F9281" s="3">
        <v>316.5352082382268</v>
      </c>
    </row>
    <row r="9282" spans="1:6">
      <c r="A9282">
        <v>14</v>
      </c>
      <c r="B9282">
        <v>-90.287000000000006</v>
      </c>
      <c r="C9282">
        <v>522</v>
      </c>
      <c r="D9282">
        <v>110000</v>
      </c>
      <c r="E9282">
        <v>323</v>
      </c>
      <c r="F9282" s="3">
        <v>343.87378727194488</v>
      </c>
    </row>
    <row r="9283" spans="1:6">
      <c r="A9283">
        <v>15</v>
      </c>
      <c r="B9283">
        <v>-90.171999999999997</v>
      </c>
      <c r="C9283">
        <v>522</v>
      </c>
      <c r="D9283">
        <v>110000</v>
      </c>
      <c r="E9283">
        <v>410</v>
      </c>
      <c r="F9283" s="3">
        <v>368.98957657313042</v>
      </c>
    </row>
    <row r="9284" spans="1:6">
      <c r="A9284">
        <v>16</v>
      </c>
      <c r="B9284">
        <v>-90.055999999999997</v>
      </c>
      <c r="C9284">
        <v>522</v>
      </c>
      <c r="D9284">
        <v>110000</v>
      </c>
      <c r="E9284">
        <v>410</v>
      </c>
      <c r="F9284" s="3">
        <v>388.2097241040434</v>
      </c>
    </row>
    <row r="9285" spans="1:6">
      <c r="A9285">
        <v>17</v>
      </c>
      <c r="B9285">
        <v>-89.94</v>
      </c>
      <c r="C9285">
        <v>522</v>
      </c>
      <c r="D9285">
        <v>110000</v>
      </c>
      <c r="E9285">
        <v>430</v>
      </c>
      <c r="F9285" s="3">
        <v>399.6816612111096</v>
      </c>
    </row>
    <row r="9286" spans="1:6">
      <c r="A9286">
        <v>18</v>
      </c>
      <c r="B9286">
        <v>-89.825000000000003</v>
      </c>
      <c r="C9286">
        <v>522</v>
      </c>
      <c r="D9286">
        <v>110000</v>
      </c>
      <c r="E9286">
        <v>410</v>
      </c>
      <c r="F9286" s="3">
        <v>402.42156941659181</v>
      </c>
    </row>
    <row r="9287" spans="1:6">
      <c r="A9287">
        <v>19</v>
      </c>
      <c r="B9287">
        <v>-89.718999999999994</v>
      </c>
      <c r="C9287">
        <v>522</v>
      </c>
      <c r="D9287">
        <v>110000</v>
      </c>
      <c r="E9287">
        <v>416</v>
      </c>
      <c r="F9287" s="3">
        <v>397.11332898857995</v>
      </c>
    </row>
    <row r="9288" spans="1:6">
      <c r="A9288">
        <v>20</v>
      </c>
      <c r="B9288">
        <v>-89.605999999999995</v>
      </c>
      <c r="C9288">
        <v>522</v>
      </c>
      <c r="D9288">
        <v>110000</v>
      </c>
      <c r="E9288">
        <v>372</v>
      </c>
      <c r="F9288" s="3">
        <v>383.62873445569767</v>
      </c>
    </row>
    <row r="9289" spans="1:6">
      <c r="A9289">
        <v>21</v>
      </c>
      <c r="B9289">
        <v>-89.491</v>
      </c>
      <c r="C9289">
        <v>522</v>
      </c>
      <c r="D9289">
        <v>110000</v>
      </c>
      <c r="E9289">
        <v>359</v>
      </c>
      <c r="F9289" s="3">
        <v>362.7447712382982</v>
      </c>
    </row>
    <row r="9290" spans="1:6">
      <c r="A9290">
        <v>22</v>
      </c>
      <c r="B9290">
        <v>-89.376999999999995</v>
      </c>
      <c r="C9290">
        <v>522</v>
      </c>
      <c r="D9290">
        <v>110000</v>
      </c>
      <c r="E9290">
        <v>346</v>
      </c>
      <c r="F9290" s="3">
        <v>336.57710223505586</v>
      </c>
    </row>
    <row r="9291" spans="1:6">
      <c r="A9291">
        <v>23</v>
      </c>
      <c r="B9291">
        <v>-89.257999999999996</v>
      </c>
      <c r="C9291">
        <v>522</v>
      </c>
      <c r="D9291">
        <v>110000</v>
      </c>
      <c r="E9291">
        <v>284</v>
      </c>
      <c r="F9291" s="3">
        <v>305.58478647088788</v>
      </c>
    </row>
    <row r="9292" spans="1:6">
      <c r="A9292">
        <v>24</v>
      </c>
      <c r="B9292">
        <v>-89.141999999999996</v>
      </c>
      <c r="C9292">
        <v>522</v>
      </c>
      <c r="D9292">
        <v>110000</v>
      </c>
      <c r="E9292">
        <v>260</v>
      </c>
      <c r="F9292" s="3">
        <v>273.91828259591585</v>
      </c>
    </row>
    <row r="9293" spans="1:6">
      <c r="A9293">
        <v>25</v>
      </c>
      <c r="B9293">
        <v>-89.034999999999997</v>
      </c>
      <c r="C9293">
        <v>522</v>
      </c>
      <c r="D9293">
        <v>110000</v>
      </c>
      <c r="E9293">
        <v>217</v>
      </c>
      <c r="F9293" s="3">
        <v>245.13544133144771</v>
      </c>
    </row>
    <row r="9294" spans="1:6">
      <c r="A9294">
        <v>26</v>
      </c>
      <c r="B9294">
        <v>-88.93</v>
      </c>
      <c r="C9294">
        <v>522</v>
      </c>
      <c r="D9294">
        <v>110000</v>
      </c>
      <c r="E9294">
        <v>190</v>
      </c>
      <c r="F9294" s="3">
        <v>218.54254471268462</v>
      </c>
    </row>
    <row r="9295" spans="1:6">
      <c r="A9295">
        <v>27</v>
      </c>
      <c r="B9295">
        <v>-88.816000000000003</v>
      </c>
      <c r="C9295">
        <v>522</v>
      </c>
      <c r="D9295">
        <v>110000</v>
      </c>
      <c r="E9295">
        <v>198</v>
      </c>
      <c r="F9295" s="3">
        <v>192.53710836472061</v>
      </c>
    </row>
    <row r="9296" spans="1:6">
      <c r="A9296">
        <v>28</v>
      </c>
      <c r="B9296">
        <v>-88.695999999999998</v>
      </c>
      <c r="C9296">
        <v>522</v>
      </c>
      <c r="D9296">
        <v>110000</v>
      </c>
      <c r="E9296">
        <v>183</v>
      </c>
      <c r="F9296" s="3">
        <v>169.0922704830804</v>
      </c>
    </row>
    <row r="9297" spans="1:6">
      <c r="A9297">
        <v>29</v>
      </c>
      <c r="B9297">
        <v>-88.590999999999994</v>
      </c>
      <c r="C9297">
        <v>522</v>
      </c>
      <c r="D9297">
        <v>110000</v>
      </c>
      <c r="E9297">
        <v>166</v>
      </c>
      <c r="F9297" s="3">
        <v>152.10326805356763</v>
      </c>
    </row>
    <row r="9298" spans="1:6">
      <c r="A9298">
        <v>30</v>
      </c>
      <c r="B9298">
        <v>-88.471999999999994</v>
      </c>
      <c r="C9298">
        <v>522</v>
      </c>
      <c r="D9298">
        <v>110000</v>
      </c>
      <c r="E9298">
        <v>176</v>
      </c>
      <c r="F9298" s="3">
        <v>136.71673376592983</v>
      </c>
    </row>
    <row r="9299" spans="1:6">
      <c r="A9299">
        <v>31</v>
      </c>
      <c r="B9299">
        <v>-88.36</v>
      </c>
      <c r="C9299">
        <v>522</v>
      </c>
      <c r="D9299">
        <v>110000</v>
      </c>
      <c r="E9299">
        <v>163</v>
      </c>
      <c r="F9299" s="3">
        <v>125.64340351349523</v>
      </c>
    </row>
    <row r="9300" spans="1:6">
      <c r="A9300">
        <v>32</v>
      </c>
      <c r="B9300">
        <v>-88.251999999999995</v>
      </c>
      <c r="C9300">
        <v>522</v>
      </c>
      <c r="D9300">
        <v>110000</v>
      </c>
      <c r="E9300">
        <v>125</v>
      </c>
      <c r="F9300" s="3">
        <v>117.64764428887595</v>
      </c>
    </row>
    <row r="9301" spans="1:6">
      <c r="A9301" t="s">
        <v>0</v>
      </c>
    </row>
    <row r="9302" spans="1:6">
      <c r="A9302" t="s">
        <v>0</v>
      </c>
    </row>
    <row r="9303" spans="1:6">
      <c r="A9303" t="s">
        <v>0</v>
      </c>
    </row>
    <row r="9304" spans="1:6">
      <c r="A9304" t="s">
        <v>0</v>
      </c>
    </row>
    <row r="9305" spans="1:6">
      <c r="A9305" t="s">
        <v>326</v>
      </c>
    </row>
    <row r="9306" spans="1:6">
      <c r="A9306" t="s">
        <v>315</v>
      </c>
    </row>
    <row r="9307" spans="1:6">
      <c r="A9307" t="s">
        <v>3</v>
      </c>
    </row>
    <row r="9308" spans="1:6">
      <c r="A9308" t="s">
        <v>4</v>
      </c>
    </row>
    <row r="9309" spans="1:6">
      <c r="A9309" t="s">
        <v>316</v>
      </c>
    </row>
    <row r="9310" spans="1:6">
      <c r="A9310" t="s">
        <v>153</v>
      </c>
    </row>
    <row r="9311" spans="1:6">
      <c r="A9311" t="s">
        <v>7</v>
      </c>
    </row>
    <row r="9312" spans="1:6">
      <c r="A9312" t="s">
        <v>8</v>
      </c>
    </row>
    <row r="9313" spans="1:10">
      <c r="A9313" t="s">
        <v>317</v>
      </c>
    </row>
    <row r="9314" spans="1:10">
      <c r="A9314" t="s">
        <v>10</v>
      </c>
    </row>
    <row r="9315" spans="1:10">
      <c r="A9315" t="s">
        <v>11</v>
      </c>
    </row>
    <row r="9316" spans="1:10">
      <c r="A9316" t="s">
        <v>0</v>
      </c>
    </row>
    <row r="9317" spans="1:10">
      <c r="A9317" t="s">
        <v>0</v>
      </c>
    </row>
    <row r="9318" spans="1:10">
      <c r="A9318" t="s">
        <v>354</v>
      </c>
      <c r="B9318" t="s">
        <v>333</v>
      </c>
      <c r="C9318" t="s">
        <v>336</v>
      </c>
      <c r="D9318" t="s">
        <v>353</v>
      </c>
      <c r="E9318" t="s">
        <v>352</v>
      </c>
      <c r="F9318" t="s">
        <v>373</v>
      </c>
    </row>
    <row r="9319" spans="1:10">
      <c r="A9319">
        <v>1</v>
      </c>
      <c r="B9319">
        <v>-91.748000000000005</v>
      </c>
      <c r="C9319">
        <v>523</v>
      </c>
      <c r="D9319">
        <v>110000</v>
      </c>
      <c r="E9319">
        <v>97</v>
      </c>
      <c r="F9319" s="3">
        <v>121.14897282915976</v>
      </c>
      <c r="J9319" t="s">
        <v>572</v>
      </c>
    </row>
    <row r="9320" spans="1:10">
      <c r="A9320">
        <v>2</v>
      </c>
      <c r="B9320">
        <v>-91.638999999999996</v>
      </c>
      <c r="C9320">
        <v>523</v>
      </c>
      <c r="D9320">
        <v>110000</v>
      </c>
      <c r="E9320">
        <v>117</v>
      </c>
      <c r="F9320" s="3">
        <v>122.60373442752076</v>
      </c>
    </row>
    <row r="9321" spans="1:10">
      <c r="A9321">
        <v>3</v>
      </c>
      <c r="B9321">
        <v>-91.524000000000001</v>
      </c>
      <c r="C9321">
        <v>523</v>
      </c>
      <c r="D9321">
        <v>110000</v>
      </c>
      <c r="E9321">
        <v>96</v>
      </c>
      <c r="F9321" s="3">
        <v>125.15678227647074</v>
      </c>
    </row>
    <row r="9322" spans="1:10">
      <c r="A9322">
        <v>4</v>
      </c>
      <c r="B9322">
        <v>-91.412000000000006</v>
      </c>
      <c r="C9322">
        <v>523</v>
      </c>
      <c r="D9322">
        <v>110000</v>
      </c>
      <c r="E9322">
        <v>126</v>
      </c>
      <c r="F9322" s="3">
        <v>129.14589740536488</v>
      </c>
    </row>
    <row r="9323" spans="1:10">
      <c r="A9323">
        <v>5</v>
      </c>
      <c r="B9323">
        <v>-91.3</v>
      </c>
      <c r="C9323">
        <v>523</v>
      </c>
      <c r="D9323">
        <v>110000</v>
      </c>
      <c r="E9323">
        <v>120</v>
      </c>
      <c r="F9323" s="3">
        <v>135.24933943743241</v>
      </c>
    </row>
    <row r="9324" spans="1:10">
      <c r="A9324">
        <v>6</v>
      </c>
      <c r="B9324">
        <v>-91.194000000000003</v>
      </c>
      <c r="C9324">
        <v>523</v>
      </c>
      <c r="D9324">
        <v>110000</v>
      </c>
      <c r="E9324">
        <v>140</v>
      </c>
      <c r="F9324" s="3">
        <v>143.63774560008335</v>
      </c>
    </row>
    <row r="9325" spans="1:10">
      <c r="A9325">
        <v>7</v>
      </c>
      <c r="B9325">
        <v>-91.081000000000003</v>
      </c>
      <c r="C9325">
        <v>523</v>
      </c>
      <c r="D9325">
        <v>110000</v>
      </c>
      <c r="E9325">
        <v>148</v>
      </c>
      <c r="F9325" s="3">
        <v>156.13228469995028</v>
      </c>
    </row>
    <row r="9326" spans="1:10">
      <c r="A9326">
        <v>8</v>
      </c>
      <c r="B9326">
        <v>-90.965000000000003</v>
      </c>
      <c r="C9326">
        <v>523</v>
      </c>
      <c r="D9326">
        <v>110000</v>
      </c>
      <c r="E9326">
        <v>202</v>
      </c>
      <c r="F9326" s="3">
        <v>173.51598119999389</v>
      </c>
    </row>
    <row r="9327" spans="1:10">
      <c r="A9327">
        <v>9</v>
      </c>
      <c r="B9327">
        <v>-90.849000000000004</v>
      </c>
      <c r="C9327">
        <v>523</v>
      </c>
      <c r="D9327">
        <v>110000</v>
      </c>
      <c r="E9327">
        <v>198</v>
      </c>
      <c r="F9327" s="3">
        <v>196.0360129743799</v>
      </c>
    </row>
    <row r="9328" spans="1:10">
      <c r="A9328">
        <v>10</v>
      </c>
      <c r="B9328">
        <v>-90.733999999999995</v>
      </c>
      <c r="C9328">
        <v>523</v>
      </c>
      <c r="D9328">
        <v>110000</v>
      </c>
      <c r="E9328">
        <v>222</v>
      </c>
      <c r="F9328" s="3">
        <v>223.47769684607761</v>
      </c>
    </row>
    <row r="9329" spans="1:6">
      <c r="A9329">
        <v>11</v>
      </c>
      <c r="B9329">
        <v>-90.623999999999995</v>
      </c>
      <c r="C9329">
        <v>523</v>
      </c>
      <c r="D9329">
        <v>110000</v>
      </c>
      <c r="E9329">
        <v>252</v>
      </c>
      <c r="F9329" s="3">
        <v>253.92793674572289</v>
      </c>
    </row>
    <row r="9330" spans="1:6">
      <c r="A9330">
        <v>12</v>
      </c>
      <c r="B9330">
        <v>-90.509</v>
      </c>
      <c r="C9330">
        <v>523</v>
      </c>
      <c r="D9330">
        <v>110000</v>
      </c>
      <c r="E9330">
        <v>262</v>
      </c>
      <c r="F9330" s="3">
        <v>288.81490540460328</v>
      </c>
    </row>
    <row r="9331" spans="1:6">
      <c r="A9331">
        <v>13</v>
      </c>
      <c r="B9331">
        <v>-90.394999999999996</v>
      </c>
      <c r="C9331">
        <v>523</v>
      </c>
      <c r="D9331">
        <v>110000</v>
      </c>
      <c r="E9331">
        <v>335</v>
      </c>
      <c r="F9331" s="3">
        <v>324.37705936155731</v>
      </c>
    </row>
    <row r="9332" spans="1:6">
      <c r="A9332">
        <v>14</v>
      </c>
      <c r="B9332">
        <v>-90.287000000000006</v>
      </c>
      <c r="C9332">
        <v>523</v>
      </c>
      <c r="D9332">
        <v>110000</v>
      </c>
      <c r="E9332">
        <v>356</v>
      </c>
      <c r="F9332" s="3">
        <v>356.50661061023504</v>
      </c>
    </row>
    <row r="9333" spans="1:6">
      <c r="A9333">
        <v>15</v>
      </c>
      <c r="B9333">
        <v>-90.171999999999997</v>
      </c>
      <c r="C9333">
        <v>523</v>
      </c>
      <c r="D9333">
        <v>110000</v>
      </c>
      <c r="E9333">
        <v>403</v>
      </c>
      <c r="F9333" s="3">
        <v>386.12930184560503</v>
      </c>
    </row>
    <row r="9334" spans="1:6">
      <c r="A9334">
        <v>16</v>
      </c>
      <c r="B9334">
        <v>-90.055999999999997</v>
      </c>
      <c r="C9334">
        <v>523</v>
      </c>
      <c r="D9334">
        <v>110000</v>
      </c>
      <c r="E9334">
        <v>435</v>
      </c>
      <c r="F9334" s="3">
        <v>408.27362346226869</v>
      </c>
    </row>
    <row r="9335" spans="1:6">
      <c r="A9335">
        <v>17</v>
      </c>
      <c r="B9335">
        <v>-89.94</v>
      </c>
      <c r="C9335">
        <v>523</v>
      </c>
      <c r="D9335">
        <v>110000</v>
      </c>
      <c r="E9335">
        <v>435</v>
      </c>
      <c r="F9335" s="3">
        <v>420.24246418094179</v>
      </c>
    </row>
    <row r="9336" spans="1:6">
      <c r="A9336">
        <v>18</v>
      </c>
      <c r="B9336">
        <v>-89.825000000000003</v>
      </c>
      <c r="C9336">
        <v>523</v>
      </c>
      <c r="D9336">
        <v>110000</v>
      </c>
      <c r="E9336">
        <v>404</v>
      </c>
      <c r="F9336" s="3">
        <v>420.72322847389978</v>
      </c>
    </row>
    <row r="9337" spans="1:6">
      <c r="A9337">
        <v>19</v>
      </c>
      <c r="B9337">
        <v>-89.718999999999994</v>
      </c>
      <c r="C9337">
        <v>523</v>
      </c>
      <c r="D9337">
        <v>110000</v>
      </c>
      <c r="E9337">
        <v>408</v>
      </c>
      <c r="F9337" s="3">
        <v>411.05507346949628</v>
      </c>
    </row>
    <row r="9338" spans="1:6">
      <c r="A9338">
        <v>20</v>
      </c>
      <c r="B9338">
        <v>-89.605999999999995</v>
      </c>
      <c r="C9338">
        <v>523</v>
      </c>
      <c r="D9338">
        <v>110000</v>
      </c>
      <c r="E9338">
        <v>390</v>
      </c>
      <c r="F9338" s="3">
        <v>391.12744842492276</v>
      </c>
    </row>
    <row r="9339" spans="1:6">
      <c r="A9339">
        <v>21</v>
      </c>
      <c r="B9339">
        <v>-89.491</v>
      </c>
      <c r="C9339">
        <v>523</v>
      </c>
      <c r="D9339">
        <v>110000</v>
      </c>
      <c r="E9339">
        <v>381</v>
      </c>
      <c r="F9339" s="3">
        <v>362.77919522147369</v>
      </c>
    </row>
    <row r="9340" spans="1:6">
      <c r="A9340">
        <v>22</v>
      </c>
      <c r="B9340">
        <v>-89.376999999999995</v>
      </c>
      <c r="C9340">
        <v>523</v>
      </c>
      <c r="D9340">
        <v>110000</v>
      </c>
      <c r="E9340">
        <v>326</v>
      </c>
      <c r="F9340" s="3">
        <v>329.46255150859685</v>
      </c>
    </row>
    <row r="9341" spans="1:6">
      <c r="A9341">
        <v>23</v>
      </c>
      <c r="B9341">
        <v>-89.257999999999996</v>
      </c>
      <c r="C9341">
        <v>523</v>
      </c>
      <c r="D9341">
        <v>110000</v>
      </c>
      <c r="E9341">
        <v>279</v>
      </c>
      <c r="F9341" s="3">
        <v>292.41315028873152</v>
      </c>
    </row>
    <row r="9342" spans="1:6">
      <c r="A9342">
        <v>24</v>
      </c>
      <c r="B9342">
        <v>-89.141999999999996</v>
      </c>
      <c r="C9342">
        <v>523</v>
      </c>
      <c r="D9342">
        <v>110000</v>
      </c>
      <c r="E9342">
        <v>227</v>
      </c>
      <c r="F9342" s="3">
        <v>257.02282336103332</v>
      </c>
    </row>
    <row r="9343" spans="1:6">
      <c r="A9343">
        <v>25</v>
      </c>
      <c r="B9343">
        <v>-89.034999999999997</v>
      </c>
      <c r="C9343">
        <v>523</v>
      </c>
      <c r="D9343">
        <v>110000</v>
      </c>
      <c r="E9343">
        <v>216</v>
      </c>
      <c r="F9343" s="3">
        <v>227.02369244373813</v>
      </c>
    </row>
    <row r="9344" spans="1:6">
      <c r="A9344">
        <v>26</v>
      </c>
      <c r="B9344">
        <v>-88.93</v>
      </c>
      <c r="C9344">
        <v>523</v>
      </c>
      <c r="D9344">
        <v>110000</v>
      </c>
      <c r="E9344">
        <v>170</v>
      </c>
      <c r="F9344" s="3">
        <v>201.24885180374832</v>
      </c>
    </row>
    <row r="9345" spans="1:6">
      <c r="A9345">
        <v>27</v>
      </c>
      <c r="B9345">
        <v>-88.816000000000003</v>
      </c>
      <c r="C9345">
        <v>523</v>
      </c>
      <c r="D9345">
        <v>110000</v>
      </c>
      <c r="E9345">
        <v>208</v>
      </c>
      <c r="F9345" s="3">
        <v>178.02337038064567</v>
      </c>
    </row>
    <row r="9346" spans="1:6">
      <c r="A9346">
        <v>28</v>
      </c>
      <c r="B9346">
        <v>-88.695999999999998</v>
      </c>
      <c r="C9346">
        <v>523</v>
      </c>
      <c r="D9346">
        <v>110000</v>
      </c>
      <c r="E9346">
        <v>187</v>
      </c>
      <c r="F9346" s="3">
        <v>158.9916289985965</v>
      </c>
    </row>
    <row r="9347" spans="1:6">
      <c r="A9347">
        <v>29</v>
      </c>
      <c r="B9347">
        <v>-88.590999999999994</v>
      </c>
      <c r="C9347">
        <v>523</v>
      </c>
      <c r="D9347">
        <v>110000</v>
      </c>
      <c r="E9347">
        <v>188</v>
      </c>
      <c r="F9347" s="3">
        <v>146.52015780225568</v>
      </c>
    </row>
    <row r="9348" spans="1:6">
      <c r="A9348">
        <v>30</v>
      </c>
      <c r="B9348">
        <v>-88.471999999999994</v>
      </c>
      <c r="C9348">
        <v>523</v>
      </c>
      <c r="D9348">
        <v>110000</v>
      </c>
      <c r="E9348">
        <v>153</v>
      </c>
      <c r="F9348" s="3">
        <v>136.37374417556123</v>
      </c>
    </row>
    <row r="9349" spans="1:6">
      <c r="A9349">
        <v>31</v>
      </c>
      <c r="B9349">
        <v>-88.36</v>
      </c>
      <c r="C9349">
        <v>523</v>
      </c>
      <c r="D9349">
        <v>110000</v>
      </c>
      <c r="E9349">
        <v>155</v>
      </c>
      <c r="F9349" s="3">
        <v>129.89762813032891</v>
      </c>
    </row>
    <row r="9350" spans="1:6">
      <c r="A9350">
        <v>32</v>
      </c>
      <c r="B9350">
        <v>-88.251999999999995</v>
      </c>
      <c r="C9350">
        <v>523</v>
      </c>
      <c r="D9350">
        <v>110000</v>
      </c>
      <c r="E9350">
        <v>173</v>
      </c>
      <c r="F9350" s="3">
        <v>125.76031504914256</v>
      </c>
    </row>
    <row r="9351" spans="1:6">
      <c r="A9351" t="s">
        <v>0</v>
      </c>
    </row>
    <row r="9352" spans="1:6">
      <c r="A9352" t="s">
        <v>0</v>
      </c>
    </row>
    <row r="9353" spans="1:6">
      <c r="A9353" t="s">
        <v>0</v>
      </c>
    </row>
    <row r="9354" spans="1:6">
      <c r="A9354" t="s">
        <v>0</v>
      </c>
    </row>
    <row r="9355" spans="1:6">
      <c r="A9355" t="s">
        <v>327</v>
      </c>
    </row>
    <row r="9356" spans="1:6">
      <c r="A9356" t="s">
        <v>315</v>
      </c>
    </row>
    <row r="9357" spans="1:6">
      <c r="A9357" t="s">
        <v>3</v>
      </c>
    </row>
    <row r="9358" spans="1:6">
      <c r="A9358" t="s">
        <v>4</v>
      </c>
    </row>
    <row r="9359" spans="1:6">
      <c r="A9359" t="s">
        <v>316</v>
      </c>
    </row>
    <row r="9360" spans="1:6">
      <c r="A9360" t="s">
        <v>155</v>
      </c>
    </row>
    <row r="9361" spans="1:10">
      <c r="A9361" t="s">
        <v>7</v>
      </c>
    </row>
    <row r="9362" spans="1:10">
      <c r="A9362" t="s">
        <v>8</v>
      </c>
    </row>
    <row r="9363" spans="1:10">
      <c r="A9363" t="s">
        <v>317</v>
      </c>
    </row>
    <row r="9364" spans="1:10">
      <c r="A9364" t="s">
        <v>10</v>
      </c>
    </row>
    <row r="9365" spans="1:10">
      <c r="A9365" t="s">
        <v>11</v>
      </c>
    </row>
    <row r="9366" spans="1:10">
      <c r="A9366" t="s">
        <v>0</v>
      </c>
    </row>
    <row r="9367" spans="1:10">
      <c r="A9367" t="s">
        <v>0</v>
      </c>
    </row>
    <row r="9368" spans="1:10">
      <c r="A9368" t="s">
        <v>354</v>
      </c>
      <c r="B9368" t="s">
        <v>333</v>
      </c>
      <c r="C9368" t="s">
        <v>336</v>
      </c>
      <c r="D9368" t="s">
        <v>353</v>
      </c>
      <c r="E9368" t="s">
        <v>352</v>
      </c>
      <c r="F9368" t="s">
        <v>373</v>
      </c>
    </row>
    <row r="9369" spans="1:10">
      <c r="A9369">
        <v>1</v>
      </c>
      <c r="B9369">
        <v>-91.748000000000005</v>
      </c>
      <c r="C9369">
        <v>520</v>
      </c>
      <c r="D9369">
        <v>110000</v>
      </c>
      <c r="E9369">
        <v>86</v>
      </c>
      <c r="F9369" s="3">
        <v>112.33907234119872</v>
      </c>
      <c r="J9369" t="s">
        <v>573</v>
      </c>
    </row>
    <row r="9370" spans="1:10">
      <c r="A9370">
        <v>2</v>
      </c>
      <c r="B9370">
        <v>-91.638999999999996</v>
      </c>
      <c r="C9370">
        <v>520</v>
      </c>
      <c r="D9370">
        <v>110000</v>
      </c>
      <c r="E9370">
        <v>86</v>
      </c>
      <c r="F9370" s="3">
        <v>114.4600895843196</v>
      </c>
    </row>
    <row r="9371" spans="1:10">
      <c r="A9371">
        <v>3</v>
      </c>
      <c r="B9371">
        <v>-91.524000000000001</v>
      </c>
      <c r="C9371">
        <v>520</v>
      </c>
      <c r="D9371">
        <v>110000</v>
      </c>
      <c r="E9371">
        <v>103</v>
      </c>
      <c r="F9371" s="3">
        <v>117.95558508914961</v>
      </c>
    </row>
    <row r="9372" spans="1:10">
      <c r="A9372">
        <v>4</v>
      </c>
      <c r="B9372">
        <v>-91.412000000000006</v>
      </c>
      <c r="C9372">
        <v>520</v>
      </c>
      <c r="D9372">
        <v>110000</v>
      </c>
      <c r="E9372">
        <v>137</v>
      </c>
      <c r="F9372" s="3">
        <v>123.10341284993413</v>
      </c>
    </row>
    <row r="9373" spans="1:10">
      <c r="A9373">
        <v>5</v>
      </c>
      <c r="B9373">
        <v>-91.3</v>
      </c>
      <c r="C9373">
        <v>520</v>
      </c>
      <c r="D9373">
        <v>110000</v>
      </c>
      <c r="E9373">
        <v>144</v>
      </c>
      <c r="F9373" s="3">
        <v>130.56264965488648</v>
      </c>
    </row>
    <row r="9374" spans="1:10">
      <c r="A9374">
        <v>6</v>
      </c>
      <c r="B9374">
        <v>-91.194000000000003</v>
      </c>
      <c r="C9374">
        <v>520</v>
      </c>
      <c r="D9374">
        <v>110000</v>
      </c>
      <c r="E9374">
        <v>150</v>
      </c>
      <c r="F9374" s="3">
        <v>140.32518252889906</v>
      </c>
    </row>
    <row r="9375" spans="1:10">
      <c r="A9375">
        <v>7</v>
      </c>
      <c r="B9375">
        <v>-91.081000000000003</v>
      </c>
      <c r="C9375">
        <v>520</v>
      </c>
      <c r="D9375">
        <v>110000</v>
      </c>
      <c r="E9375">
        <v>164</v>
      </c>
      <c r="F9375" s="3">
        <v>154.2198788857913</v>
      </c>
    </row>
    <row r="9376" spans="1:10">
      <c r="A9376">
        <v>8</v>
      </c>
      <c r="B9376">
        <v>-90.965000000000003</v>
      </c>
      <c r="C9376">
        <v>520</v>
      </c>
      <c r="D9376">
        <v>110000</v>
      </c>
      <c r="E9376">
        <v>169</v>
      </c>
      <c r="F9376" s="3">
        <v>172.73331163846427</v>
      </c>
    </row>
    <row r="9377" spans="1:6">
      <c r="A9377">
        <v>9</v>
      </c>
      <c r="B9377">
        <v>-90.849000000000004</v>
      </c>
      <c r="C9377">
        <v>520</v>
      </c>
      <c r="D9377">
        <v>110000</v>
      </c>
      <c r="E9377">
        <v>195</v>
      </c>
      <c r="F9377" s="3">
        <v>195.79079734363998</v>
      </c>
    </row>
    <row r="9378" spans="1:6">
      <c r="A9378">
        <v>10</v>
      </c>
      <c r="B9378">
        <v>-90.733999999999995</v>
      </c>
      <c r="C9378">
        <v>520</v>
      </c>
      <c r="D9378">
        <v>110000</v>
      </c>
      <c r="E9378">
        <v>227</v>
      </c>
      <c r="F9378" s="3">
        <v>222.92666356997489</v>
      </c>
    </row>
    <row r="9379" spans="1:6">
      <c r="A9379">
        <v>11</v>
      </c>
      <c r="B9379">
        <v>-90.623999999999995</v>
      </c>
      <c r="C9379">
        <v>520</v>
      </c>
      <c r="D9379">
        <v>110000</v>
      </c>
      <c r="E9379">
        <v>242</v>
      </c>
      <c r="F9379" s="3">
        <v>252.15871643974799</v>
      </c>
    </row>
    <row r="9380" spans="1:6">
      <c r="A9380">
        <v>12</v>
      </c>
      <c r="B9380">
        <v>-90.509</v>
      </c>
      <c r="C9380">
        <v>520</v>
      </c>
      <c r="D9380">
        <v>110000</v>
      </c>
      <c r="E9380">
        <v>278</v>
      </c>
      <c r="F9380" s="3">
        <v>284.81128067786881</v>
      </c>
    </row>
    <row r="9381" spans="1:6">
      <c r="A9381">
        <v>13</v>
      </c>
      <c r="B9381">
        <v>-90.394999999999996</v>
      </c>
      <c r="C9381">
        <v>520</v>
      </c>
      <c r="D9381">
        <v>110000</v>
      </c>
      <c r="E9381">
        <v>310</v>
      </c>
      <c r="F9381" s="3">
        <v>317.39377278299816</v>
      </c>
    </row>
    <row r="9382" spans="1:6">
      <c r="A9382">
        <v>14</v>
      </c>
      <c r="B9382">
        <v>-90.287000000000006</v>
      </c>
      <c r="C9382">
        <v>520</v>
      </c>
      <c r="D9382">
        <v>110000</v>
      </c>
      <c r="E9382">
        <v>317</v>
      </c>
      <c r="F9382" s="3">
        <v>346.35917623587522</v>
      </c>
    </row>
    <row r="9383" spans="1:6">
      <c r="A9383">
        <v>15</v>
      </c>
      <c r="B9383">
        <v>-90.171999999999997</v>
      </c>
      <c r="C9383">
        <v>520</v>
      </c>
      <c r="D9383">
        <v>110000</v>
      </c>
      <c r="E9383">
        <v>419</v>
      </c>
      <c r="F9383" s="3">
        <v>372.76668514238276</v>
      </c>
    </row>
    <row r="9384" spans="1:6">
      <c r="A9384">
        <v>16</v>
      </c>
      <c r="B9384">
        <v>-90.055999999999997</v>
      </c>
      <c r="C9384">
        <v>520</v>
      </c>
      <c r="D9384">
        <v>110000</v>
      </c>
      <c r="E9384">
        <v>380</v>
      </c>
      <c r="F9384" s="3">
        <v>392.4085321030775</v>
      </c>
    </row>
    <row r="9385" spans="1:6">
      <c r="A9385">
        <v>17</v>
      </c>
      <c r="B9385">
        <v>-89.94</v>
      </c>
      <c r="C9385">
        <v>520</v>
      </c>
      <c r="D9385">
        <v>110000</v>
      </c>
      <c r="E9385">
        <v>395</v>
      </c>
      <c r="F9385" s="3">
        <v>403.11652197117758</v>
      </c>
    </row>
    <row r="9386" spans="1:6">
      <c r="A9386">
        <v>18</v>
      </c>
      <c r="B9386">
        <v>-89.825000000000003</v>
      </c>
      <c r="C9386">
        <v>520</v>
      </c>
      <c r="D9386">
        <v>110000</v>
      </c>
      <c r="E9386">
        <v>460</v>
      </c>
      <c r="F9386" s="3">
        <v>403.84523782616344</v>
      </c>
    </row>
    <row r="9387" spans="1:6">
      <c r="A9387">
        <v>19</v>
      </c>
      <c r="B9387">
        <v>-89.718999999999994</v>
      </c>
      <c r="C9387">
        <v>520</v>
      </c>
      <c r="D9387">
        <v>110000</v>
      </c>
      <c r="E9387">
        <v>442</v>
      </c>
      <c r="F9387" s="3">
        <v>395.71570030075713</v>
      </c>
    </row>
    <row r="9388" spans="1:6">
      <c r="A9388">
        <v>20</v>
      </c>
      <c r="B9388">
        <v>-89.605999999999995</v>
      </c>
      <c r="C9388">
        <v>520</v>
      </c>
      <c r="D9388">
        <v>110000</v>
      </c>
      <c r="E9388">
        <v>364</v>
      </c>
      <c r="F9388" s="3">
        <v>378.54660528763594</v>
      </c>
    </row>
    <row r="9389" spans="1:6">
      <c r="A9389">
        <v>21</v>
      </c>
      <c r="B9389">
        <v>-89.491</v>
      </c>
      <c r="C9389">
        <v>520</v>
      </c>
      <c r="D9389">
        <v>110000</v>
      </c>
      <c r="E9389">
        <v>346</v>
      </c>
      <c r="F9389" s="3">
        <v>353.70593571531992</v>
      </c>
    </row>
    <row r="9390" spans="1:6">
      <c r="A9390">
        <v>22</v>
      </c>
      <c r="B9390">
        <v>-89.376999999999995</v>
      </c>
      <c r="C9390">
        <v>520</v>
      </c>
      <c r="D9390">
        <v>110000</v>
      </c>
      <c r="E9390">
        <v>303</v>
      </c>
      <c r="F9390" s="3">
        <v>323.97608336178774</v>
      </c>
    </row>
    <row r="9391" spans="1:6">
      <c r="A9391">
        <v>23</v>
      </c>
      <c r="B9391">
        <v>-89.257999999999996</v>
      </c>
      <c r="C9391">
        <v>520</v>
      </c>
      <c r="D9391">
        <v>110000</v>
      </c>
      <c r="E9391">
        <v>260</v>
      </c>
      <c r="F9391" s="3">
        <v>290.19047677863432</v>
      </c>
    </row>
    <row r="9392" spans="1:6">
      <c r="A9392">
        <v>24</v>
      </c>
      <c r="B9392">
        <v>-89.141999999999996</v>
      </c>
      <c r="C9392">
        <v>520</v>
      </c>
      <c r="D9392">
        <v>110000</v>
      </c>
      <c r="E9392">
        <v>260</v>
      </c>
      <c r="F9392" s="3">
        <v>257.07767415191859</v>
      </c>
    </row>
    <row r="9393" spans="1:6">
      <c r="A9393">
        <v>25</v>
      </c>
      <c r="B9393">
        <v>-89.034999999999997</v>
      </c>
      <c r="C9393">
        <v>520</v>
      </c>
      <c r="D9393">
        <v>110000</v>
      </c>
      <c r="E9393">
        <v>218</v>
      </c>
      <c r="F9393" s="3">
        <v>228.20531269014629</v>
      </c>
    </row>
    <row r="9394" spans="1:6">
      <c r="A9394">
        <v>26</v>
      </c>
      <c r="B9394">
        <v>-88.93</v>
      </c>
      <c r="C9394">
        <v>520</v>
      </c>
      <c r="D9394">
        <v>110000</v>
      </c>
      <c r="E9394">
        <v>204</v>
      </c>
      <c r="F9394" s="3">
        <v>202.632363158461</v>
      </c>
    </row>
    <row r="9395" spans="1:6">
      <c r="A9395">
        <v>27</v>
      </c>
      <c r="B9395">
        <v>-88.816000000000003</v>
      </c>
      <c r="C9395">
        <v>520</v>
      </c>
      <c r="D9395">
        <v>110000</v>
      </c>
      <c r="E9395">
        <v>177</v>
      </c>
      <c r="F9395" s="3">
        <v>178.7667826123016</v>
      </c>
    </row>
    <row r="9396" spans="1:6">
      <c r="A9396">
        <v>28</v>
      </c>
      <c r="B9396">
        <v>-88.695999999999998</v>
      </c>
      <c r="C9396">
        <v>520</v>
      </c>
      <c r="D9396">
        <v>110000</v>
      </c>
      <c r="E9396">
        <v>153</v>
      </c>
      <c r="F9396" s="3">
        <v>158.37960447550273</v>
      </c>
    </row>
    <row r="9397" spans="1:6">
      <c r="A9397">
        <v>29</v>
      </c>
      <c r="B9397">
        <v>-88.590999999999994</v>
      </c>
      <c r="C9397">
        <v>520</v>
      </c>
      <c r="D9397">
        <v>110000</v>
      </c>
      <c r="E9397">
        <v>145</v>
      </c>
      <c r="F9397" s="3">
        <v>144.41312427438405</v>
      </c>
    </row>
    <row r="9398" spans="1:6">
      <c r="A9398">
        <v>30</v>
      </c>
      <c r="B9398">
        <v>-88.471999999999994</v>
      </c>
      <c r="C9398">
        <v>520</v>
      </c>
      <c r="D9398">
        <v>110000</v>
      </c>
      <c r="E9398">
        <v>161</v>
      </c>
      <c r="F9398" s="3">
        <v>132.49459156989829</v>
      </c>
    </row>
    <row r="9399" spans="1:6">
      <c r="A9399">
        <v>31</v>
      </c>
      <c r="B9399">
        <v>-88.36</v>
      </c>
      <c r="C9399">
        <v>520</v>
      </c>
      <c r="D9399">
        <v>110000</v>
      </c>
      <c r="E9399">
        <v>173</v>
      </c>
      <c r="F9399" s="3">
        <v>124.46614686737678</v>
      </c>
    </row>
    <row r="9400" spans="1:6">
      <c r="A9400">
        <v>32</v>
      </c>
      <c r="B9400">
        <v>-88.251999999999995</v>
      </c>
      <c r="C9400">
        <v>520</v>
      </c>
      <c r="D9400">
        <v>110000</v>
      </c>
      <c r="E9400">
        <v>154</v>
      </c>
      <c r="F9400" s="3">
        <v>119.04552836875733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38"/>
  <sheetViews>
    <sheetView topLeftCell="AG37" zoomScale="125" zoomScaleNormal="125" zoomScalePageLayoutView="125" workbookViewId="0">
      <selection activeCell="AQ59" sqref="AP8:AQ59"/>
    </sheetView>
  </sheetViews>
  <sheetFormatPr baseColWidth="10" defaultColWidth="8.83203125" defaultRowHeight="14" x14ac:dyDescent="0"/>
  <cols>
    <col min="3" max="19" width="9.1640625" customWidth="1"/>
    <col min="33" max="33" width="10.83203125" customWidth="1"/>
  </cols>
  <sheetData>
    <row r="1" spans="1:45">
      <c r="AE1" t="s">
        <v>598</v>
      </c>
      <c r="AF1">
        <v>125.05200000000001</v>
      </c>
      <c r="AH1" s="1" t="s">
        <v>585</v>
      </c>
      <c r="AI1" s="7">
        <v>-90.081000000000003</v>
      </c>
      <c r="AJ1" t="s">
        <v>586</v>
      </c>
      <c r="AO1" t="s">
        <v>594</v>
      </c>
      <c r="AP1">
        <v>1.6610432029258899</v>
      </c>
      <c r="AQ1" t="s">
        <v>596</v>
      </c>
    </row>
    <row r="2" spans="1:45">
      <c r="AH2" s="1" t="s">
        <v>587</v>
      </c>
      <c r="AI2" s="7">
        <v>-90.263000000000005</v>
      </c>
      <c r="AJ2" t="s">
        <v>586</v>
      </c>
      <c r="AO2" t="s">
        <v>595</v>
      </c>
      <c r="AP2">
        <v>0.16532573512761714</v>
      </c>
      <c r="AQ2" t="s">
        <v>597</v>
      </c>
    </row>
    <row r="3" spans="1:45">
      <c r="AH3" s="1" t="s">
        <v>588</v>
      </c>
      <c r="AI3" s="7">
        <f>1/3*(AI1+2*AI2)</f>
        <v>-90.202333333333343</v>
      </c>
    </row>
    <row r="4" spans="1:45">
      <c r="AH4" s="1" t="s">
        <v>589</v>
      </c>
      <c r="AI4" s="7">
        <f>1/3*(2*AI1+AI2)</f>
        <v>-90.141666666666666</v>
      </c>
    </row>
    <row r="5" spans="1:45">
      <c r="AH5" s="1"/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10" t="s">
        <v>590</v>
      </c>
      <c r="AH7" s="10" t="s">
        <v>591</v>
      </c>
      <c r="AI7" s="10" t="s">
        <v>592</v>
      </c>
      <c r="AJ7" s="11" t="s">
        <v>333</v>
      </c>
      <c r="AK7" s="11" t="s">
        <v>600</v>
      </c>
      <c r="AL7" s="11" t="s">
        <v>377</v>
      </c>
      <c r="AM7" s="11" t="s">
        <v>601</v>
      </c>
      <c r="AN7" s="11" t="s">
        <v>602</v>
      </c>
      <c r="AO7" s="11" t="s">
        <v>603</v>
      </c>
      <c r="AP7" s="10" t="s">
        <v>593</v>
      </c>
      <c r="AQ7" s="10" t="s">
        <v>599</v>
      </c>
      <c r="AR7" s="10" t="s">
        <v>605</v>
      </c>
      <c r="AS7" s="10" t="s">
        <v>604</v>
      </c>
    </row>
    <row r="8" spans="1:45">
      <c r="A8">
        <f>Strains!A2</f>
        <v>1</v>
      </c>
      <c r="B8">
        <f>Strains!B2</f>
        <v>1</v>
      </c>
      <c r="C8">
        <f>Strains!C2</f>
        <v>980027</v>
      </c>
      <c r="D8">
        <f>Strains!D2</f>
        <v>41630.291159722219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-20.73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49000</v>
      </c>
      <c r="Q8">
        <f>Strains!Q2</f>
        <v>246</v>
      </c>
      <c r="R8">
        <f>Strains!R2</f>
        <v>745</v>
      </c>
      <c r="S8">
        <f>Strains!S2</f>
        <v>34</v>
      </c>
      <c r="T8">
        <f>Strains!T2</f>
        <v>124.14568275058836</v>
      </c>
      <c r="U8">
        <f>Strains!U2</f>
        <v>5.1929463853847144</v>
      </c>
      <c r="V8">
        <f>Strains!V2</f>
        <v>-90.209823120764625</v>
      </c>
      <c r="W8">
        <f>Strains!W2</f>
        <v>1.4291162017655573E-2</v>
      </c>
      <c r="X8">
        <f>Strains!X2</f>
        <v>0.92081388547521503</v>
      </c>
      <c r="Y8">
        <f>Strains!Y2</f>
        <v>3.2896083057899851E-2</v>
      </c>
      <c r="Z8">
        <f>Strains!Z2</f>
        <v>13.801954531729422</v>
      </c>
      <c r="AA8">
        <f>Strains!AA2</f>
        <v>1.0254601423580054</v>
      </c>
      <c r="AB8" t="str">
        <f>Strains!AB2</f>
        <v>****</v>
      </c>
      <c r="AC8" t="str">
        <f>Strains!AC2</f>
        <v>****</v>
      </c>
      <c r="AD8">
        <f>Strains!AD2</f>
        <v>2.1868693268165673</v>
      </c>
      <c r="AG8" s="1" t="s">
        <v>587</v>
      </c>
      <c r="AH8" s="1">
        <v>0.15</v>
      </c>
      <c r="AI8" s="1">
        <f>J8-$AF$1</f>
        <v>-24</v>
      </c>
      <c r="AJ8" s="8">
        <f>V8</f>
        <v>-90.209823120764625</v>
      </c>
      <c r="AK8" s="8">
        <f>W8</f>
        <v>1.4291162017655573E-2</v>
      </c>
      <c r="AL8" s="8">
        <f>X8</f>
        <v>0.92081388547521503</v>
      </c>
      <c r="AM8" s="8">
        <f>Y8</f>
        <v>3.2896083057899851E-2</v>
      </c>
      <c r="AN8">
        <f t="shared" ref="AN8:AN39" si="0">ABS(lambda/2/SIN(RADIANS(AJ8-phi0)/2))</f>
        <v>1.1707085376347253</v>
      </c>
      <c r="AO8">
        <f t="shared" ref="AO8:AO39" si="1">ABS(lambda/2/SIN(RADIANS(AJ8+AK8-phi0)/2))-AN8</f>
        <v>1.4507787106210479E-4</v>
      </c>
      <c r="AP8" s="9">
        <f>(AN8-AS8)/AS8*1000000</f>
        <v>897.57123479621862</v>
      </c>
      <c r="AQ8" s="9">
        <f>(SIN(RADIANS(AR8/2))/SIN(RADIANS((AJ8+AK8)/2))-1)*1000000-AP8</f>
        <v>126.98800636130034</v>
      </c>
      <c r="AR8" s="8">
        <v>-90.313400000000001</v>
      </c>
      <c r="AS8">
        <f t="shared" ref="AS8:AS39" si="2">ABS(lambda/2/SIN(RADIANS(AR8-phi0)/2))</f>
        <v>1.1696586856439617</v>
      </c>
    </row>
    <row r="9" spans="1:45">
      <c r="A9">
        <f>Strains!A3</f>
        <v>2</v>
      </c>
      <c r="B9">
        <f>Strains!B3</f>
        <v>2</v>
      </c>
      <c r="C9">
        <f>Strains!C3</f>
        <v>980027</v>
      </c>
      <c r="D9">
        <f>Strains!D3</f>
        <v>41630.29409502315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-20.664000000000001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49000</v>
      </c>
      <c r="Q9">
        <f>Strains!Q3</f>
        <v>246</v>
      </c>
      <c r="R9">
        <f>Strains!R3</f>
        <v>785</v>
      </c>
      <c r="S9">
        <f>Strains!S3</f>
        <v>49</v>
      </c>
      <c r="T9">
        <f>Strains!T3</f>
        <v>125.53904835466125</v>
      </c>
      <c r="U9">
        <f>Strains!U3</f>
        <v>4.4435394260864376</v>
      </c>
      <c r="V9">
        <f>Strains!V3</f>
        <v>-90.270257738704629</v>
      </c>
      <c r="W9">
        <f>Strains!W3</f>
        <v>1.1561599649808579E-2</v>
      </c>
      <c r="X9">
        <f>Strains!X3</f>
        <v>0.8759203761393799</v>
      </c>
      <c r="Y9">
        <f>Strains!Y3</f>
        <v>2.6394323554730589E-2</v>
      </c>
      <c r="Z9">
        <f>Strains!Z3</f>
        <v>13.780194260223361</v>
      </c>
      <c r="AA9">
        <f>Strains!AA3</f>
        <v>0.82872280493181605</v>
      </c>
      <c r="AB9" t="str">
        <f>Strains!AB3</f>
        <v>****</v>
      </c>
      <c r="AC9" t="str">
        <f>Strains!AC3</f>
        <v>****</v>
      </c>
      <c r="AD9">
        <f>Strains!AD3</f>
        <v>1.8679225213640767</v>
      </c>
      <c r="AG9" s="1" t="s">
        <v>587</v>
      </c>
      <c r="AH9" s="1">
        <v>0.15</v>
      </c>
      <c r="AI9" s="1">
        <f t="shared" ref="AI9:AI59" si="3">J9-$AF$1</f>
        <v>-16</v>
      </c>
      <c r="AJ9" s="8">
        <f t="shared" ref="AJ9:AJ59" si="4">V9</f>
        <v>-90.270257738704629</v>
      </c>
      <c r="AK9" s="8">
        <f t="shared" ref="AK9:AK59" si="5">W9</f>
        <v>1.1561599649808579E-2</v>
      </c>
      <c r="AL9" s="8">
        <f t="shared" ref="AL9:AL59" si="6">X9</f>
        <v>0.8759203761393799</v>
      </c>
      <c r="AM9" s="8">
        <f t="shared" ref="AM9:AM59" si="7">Y9</f>
        <v>2.6394323554730589E-2</v>
      </c>
      <c r="AN9">
        <f t="shared" si="0"/>
        <v>1.1700956291956104</v>
      </c>
      <c r="AO9">
        <f t="shared" si="1"/>
        <v>1.171791985741244E-4</v>
      </c>
      <c r="AP9" s="9">
        <f t="shared" ref="AP9:AP59" si="8">(AN9-AS9)/AS9*1000000</f>
        <v>373.56500405768594</v>
      </c>
      <c r="AQ9" s="9">
        <f t="shared" ref="AQ9:AQ59" si="9">(SIN(RADIANS(AR9/2))/SIN(RADIANS((AJ9+AK9)/2))-1)*1000000-AP9</f>
        <v>101.55170260132081</v>
      </c>
      <c r="AR9" s="8">
        <v>-90.313400000000001</v>
      </c>
      <c r="AS9">
        <f t="shared" si="2"/>
        <v>1.1696586856439617</v>
      </c>
    </row>
    <row r="10" spans="1:45">
      <c r="A10">
        <f>Strains!A4</f>
        <v>3</v>
      </c>
      <c r="B10">
        <f>Strains!B4</f>
        <v>3</v>
      </c>
      <c r="C10">
        <f>Strains!C4</f>
        <v>980027</v>
      </c>
      <c r="D10">
        <f>Strains!D4</f>
        <v>41630.297048842593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49000</v>
      </c>
      <c r="Q10">
        <f>Strains!Q4</f>
        <v>246</v>
      </c>
      <c r="R10">
        <f>Strains!R4</f>
        <v>788</v>
      </c>
      <c r="S10">
        <f>Strains!S4</f>
        <v>43</v>
      </c>
      <c r="T10">
        <f>Strains!T4</f>
        <v>119.12485762679287</v>
      </c>
      <c r="U10">
        <f>Strains!U4</f>
        <v>5.3733337497730647</v>
      </c>
      <c r="V10">
        <f>Strains!V4</f>
        <v>-90.261835363877012</v>
      </c>
      <c r="W10">
        <f>Strains!W4</f>
        <v>1.4418940575738979E-2</v>
      </c>
      <c r="X10">
        <f>Strains!X4</f>
        <v>0.86488881338008305</v>
      </c>
      <c r="Y10">
        <f>Strains!Y4</f>
        <v>3.3031797673572387E-2</v>
      </c>
      <c r="Z10">
        <f>Strains!Z4</f>
        <v>12.905907587893275</v>
      </c>
      <c r="AA10">
        <f>Strains!AA4</f>
        <v>0.97189177080055211</v>
      </c>
      <c r="AB10" t="str">
        <f>Strains!AB4</f>
        <v>****</v>
      </c>
      <c r="AC10" t="str">
        <f>Strains!AC4</f>
        <v>****</v>
      </c>
      <c r="AD10">
        <f>Strains!AD4</f>
        <v>2.308021556975858</v>
      </c>
      <c r="AG10" s="1" t="s">
        <v>587</v>
      </c>
      <c r="AH10" s="1">
        <v>0.15</v>
      </c>
      <c r="AI10" s="1">
        <f t="shared" si="3"/>
        <v>-15</v>
      </c>
      <c r="AJ10" s="8">
        <f t="shared" si="4"/>
        <v>-90.261835363877012</v>
      </c>
      <c r="AK10" s="8">
        <f t="shared" si="5"/>
        <v>1.4418940575738979E-2</v>
      </c>
      <c r="AL10" s="8">
        <f t="shared" si="6"/>
        <v>0.86488881338008305</v>
      </c>
      <c r="AM10" s="8">
        <f t="shared" si="7"/>
        <v>3.3031797673572387E-2</v>
      </c>
      <c r="AN10">
        <f t="shared" si="0"/>
        <v>1.1701809882035554</v>
      </c>
      <c r="AO10">
        <f t="shared" si="1"/>
        <v>1.4617654084947418E-4</v>
      </c>
      <c r="AP10" s="9">
        <f t="shared" si="8"/>
        <v>446.54271028319539</v>
      </c>
      <c r="AQ10" s="9">
        <f t="shared" si="9"/>
        <v>126.62565870104942</v>
      </c>
      <c r="AR10" s="8">
        <v>-90.313400000000001</v>
      </c>
      <c r="AS10">
        <f t="shared" si="2"/>
        <v>1.1696586856439617</v>
      </c>
    </row>
    <row r="11" spans="1:45">
      <c r="A11">
        <f>Strains!A5</f>
        <v>4</v>
      </c>
      <c r="B11">
        <f>Strains!B5</f>
        <v>4</v>
      </c>
      <c r="C11">
        <f>Strains!C5</f>
        <v>980027</v>
      </c>
      <c r="D11">
        <f>Strains!D5</f>
        <v>41630.299992824075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49000</v>
      </c>
      <c r="Q11">
        <f>Strains!Q5</f>
        <v>245</v>
      </c>
      <c r="R11">
        <f>Strains!R5</f>
        <v>715</v>
      </c>
      <c r="S11">
        <f>Strains!S5</f>
        <v>35</v>
      </c>
      <c r="T11">
        <f>Strains!T5</f>
        <v>110.72673105782479</v>
      </c>
      <c r="U11">
        <f>Strains!U5</f>
        <v>5.0430514095628762</v>
      </c>
      <c r="V11">
        <f>Strains!V5</f>
        <v>-90.303925903718167</v>
      </c>
      <c r="W11">
        <f>Strains!W5</f>
        <v>1.4381005826568254E-2</v>
      </c>
      <c r="X11">
        <f>Strains!X5</f>
        <v>0.8473624879514875</v>
      </c>
      <c r="Y11">
        <f>Strains!Y5</f>
        <v>3.2577267870982529E-2</v>
      </c>
      <c r="Z11">
        <f>Strains!Z5</f>
        <v>12.130674192371703</v>
      </c>
      <c r="AA11">
        <f>Strains!AA5</f>
        <v>0.90203906764988895</v>
      </c>
      <c r="AB11" t="str">
        <f>Strains!AB5</f>
        <v>****</v>
      </c>
      <c r="AC11" t="str">
        <f>Strains!AC5</f>
        <v>****</v>
      </c>
      <c r="AD11">
        <f>Strains!AD5</f>
        <v>2.2547026037739393</v>
      </c>
      <c r="AG11" s="1" t="s">
        <v>587</v>
      </c>
      <c r="AH11" s="1">
        <v>0.15</v>
      </c>
      <c r="AI11" s="1">
        <f t="shared" si="3"/>
        <v>-14</v>
      </c>
      <c r="AJ11" s="8">
        <f t="shared" si="4"/>
        <v>-90.303925903718167</v>
      </c>
      <c r="AK11" s="8">
        <f t="shared" si="5"/>
        <v>1.4381005826568254E-2</v>
      </c>
      <c r="AL11" s="8">
        <f t="shared" si="6"/>
        <v>0.8473624879514875</v>
      </c>
      <c r="AM11" s="8">
        <f t="shared" si="7"/>
        <v>3.2577267870982529E-2</v>
      </c>
      <c r="AN11">
        <f t="shared" si="0"/>
        <v>1.1697545968404683</v>
      </c>
      <c r="AO11">
        <f t="shared" si="1"/>
        <v>1.4563173651738204E-4</v>
      </c>
      <c r="AP11" s="9">
        <f t="shared" si="8"/>
        <v>81.999302603258116</v>
      </c>
      <c r="AQ11" s="9">
        <f t="shared" si="9"/>
        <v>125.10469932210415</v>
      </c>
      <c r="AR11" s="8">
        <v>-90.313400000000001</v>
      </c>
      <c r="AS11">
        <f t="shared" si="2"/>
        <v>1.1696586856439617</v>
      </c>
    </row>
    <row r="12" spans="1:45">
      <c r="A12">
        <f>Strains!A6</f>
        <v>5</v>
      </c>
      <c r="B12">
        <f>Strains!B6</f>
        <v>5</v>
      </c>
      <c r="C12">
        <f>Strains!C6</f>
        <v>980027</v>
      </c>
      <c r="D12">
        <f>Strains!D6</f>
        <v>41630.302955671294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49000</v>
      </c>
      <c r="Q12">
        <f>Strains!Q6</f>
        <v>245</v>
      </c>
      <c r="R12">
        <f>Strains!R6</f>
        <v>777</v>
      </c>
      <c r="S12">
        <f>Strains!S6</f>
        <v>36</v>
      </c>
      <c r="T12">
        <f>Strains!T6</f>
        <v>122.72535302357795</v>
      </c>
      <c r="U12">
        <f>Strains!U6</f>
        <v>5.0884671065322795</v>
      </c>
      <c r="V12">
        <f>Strains!V6</f>
        <v>-90.313074999575861</v>
      </c>
      <c r="W12">
        <f>Strains!W6</f>
        <v>1.3318856976421864E-2</v>
      </c>
      <c r="X12">
        <f>Strains!X6</f>
        <v>0.86646439155072841</v>
      </c>
      <c r="Y12">
        <f>Strains!Y6</f>
        <v>3.0248845478761548E-2</v>
      </c>
      <c r="Z12">
        <f>Strains!Z6</f>
        <v>13.169200365520416</v>
      </c>
      <c r="AA12">
        <f>Strains!AA6</f>
        <v>0.92204434523303624</v>
      </c>
      <c r="AB12" t="str">
        <f>Strains!AB6</f>
        <v>****</v>
      </c>
      <c r="AC12" t="str">
        <f>Strains!AC6</f>
        <v>****</v>
      </c>
      <c r="AD12">
        <f>Strains!AD6</f>
        <v>2.1625941945863159</v>
      </c>
      <c r="AG12" s="1" t="s">
        <v>587</v>
      </c>
      <c r="AH12" s="1">
        <v>0.15</v>
      </c>
      <c r="AI12" s="1">
        <f t="shared" si="3"/>
        <v>-13</v>
      </c>
      <c r="AJ12" s="8">
        <f t="shared" si="4"/>
        <v>-90.313074999575861</v>
      </c>
      <c r="AK12" s="8">
        <f t="shared" si="5"/>
        <v>1.3318856976421864E-2</v>
      </c>
      <c r="AL12" s="8">
        <f t="shared" si="6"/>
        <v>0.86646439155072841</v>
      </c>
      <c r="AM12" s="8">
        <f t="shared" si="7"/>
        <v>3.0248845478761548E-2</v>
      </c>
      <c r="AN12">
        <f t="shared" si="0"/>
        <v>1.1696619753990849</v>
      </c>
      <c r="AO12">
        <f t="shared" si="1"/>
        <v>1.3484161778265502E-4</v>
      </c>
      <c r="AP12" s="9">
        <f t="shared" si="8"/>
        <v>2.8125770052247572</v>
      </c>
      <c r="AQ12" s="9">
        <f t="shared" si="9"/>
        <v>115.62415868111997</v>
      </c>
      <c r="AR12" s="8">
        <v>-90.313400000000001</v>
      </c>
      <c r="AS12">
        <f t="shared" si="2"/>
        <v>1.1696586856439617</v>
      </c>
    </row>
    <row r="13" spans="1:45">
      <c r="A13">
        <f>Strains!A7</f>
        <v>6</v>
      </c>
      <c r="B13">
        <f>Strains!B7</f>
        <v>6</v>
      </c>
      <c r="C13">
        <f>Strains!C7</f>
        <v>980027</v>
      </c>
      <c r="D13">
        <f>Strains!D7</f>
        <v>41630.305948726855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-20.613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49000</v>
      </c>
      <c r="Q13">
        <f>Strains!Q7</f>
        <v>246</v>
      </c>
      <c r="R13">
        <f>Strains!R7</f>
        <v>771</v>
      </c>
      <c r="S13">
        <f>Strains!S7</f>
        <v>28</v>
      </c>
      <c r="T13">
        <f>Strains!T7</f>
        <v>122.14869903350446</v>
      </c>
      <c r="U13">
        <f>Strains!U7</f>
        <v>5.5362441258619466</v>
      </c>
      <c r="V13">
        <f>Strains!V7</f>
        <v>-90.32764853971895</v>
      </c>
      <c r="W13">
        <f>Strains!W7</f>
        <v>1.407115828728063E-2</v>
      </c>
      <c r="X13">
        <f>Strains!X7</f>
        <v>0.84344389537308406</v>
      </c>
      <c r="Y13">
        <f>Strains!Y7</f>
        <v>3.1509910491593664E-2</v>
      </c>
      <c r="Z13">
        <f>Strains!Z7</f>
        <v>11.817681096911191</v>
      </c>
      <c r="AA13">
        <f>Strains!AA7</f>
        <v>0.92966046563571303</v>
      </c>
      <c r="AB13" t="str">
        <f>Strains!AB7</f>
        <v>****</v>
      </c>
      <c r="AC13" t="str">
        <f>Strains!AC7</f>
        <v>****</v>
      </c>
      <c r="AD13">
        <f>Strains!AD7</f>
        <v>2.3737251213350001</v>
      </c>
      <c r="AG13" s="1" t="s">
        <v>587</v>
      </c>
      <c r="AH13" s="1">
        <v>0.15</v>
      </c>
      <c r="AI13" s="1">
        <f t="shared" si="3"/>
        <v>-12</v>
      </c>
      <c r="AJ13" s="8">
        <f t="shared" si="4"/>
        <v>-90.32764853971895</v>
      </c>
      <c r="AK13" s="8">
        <f t="shared" si="5"/>
        <v>1.407115828728063E-2</v>
      </c>
      <c r="AL13" s="8">
        <f t="shared" si="6"/>
        <v>0.84344389537308406</v>
      </c>
      <c r="AM13" s="8">
        <f t="shared" si="7"/>
        <v>3.1509910491593664E-2</v>
      </c>
      <c r="AN13">
        <f t="shared" si="0"/>
        <v>1.1695144849385335</v>
      </c>
      <c r="AO13">
        <f t="shared" si="1"/>
        <v>1.4240520732000661E-4</v>
      </c>
      <c r="AP13" s="9">
        <f t="shared" si="8"/>
        <v>-123.2844309182457</v>
      </c>
      <c r="AQ13" s="9">
        <f t="shared" si="9"/>
        <v>121.74493345184945</v>
      </c>
      <c r="AR13" s="8">
        <v>-90.313400000000001</v>
      </c>
      <c r="AS13">
        <f t="shared" si="2"/>
        <v>1.1696586856439617</v>
      </c>
    </row>
    <row r="14" spans="1:45">
      <c r="A14">
        <f>Strains!A8</f>
        <v>7</v>
      </c>
      <c r="B14">
        <f>Strains!B8</f>
        <v>7</v>
      </c>
      <c r="C14">
        <f>Strains!C8</f>
        <v>980027</v>
      </c>
      <c r="D14">
        <f>Strains!D8</f>
        <v>41630.30898483796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49000</v>
      </c>
      <c r="Q14">
        <f>Strains!Q8</f>
        <v>246</v>
      </c>
      <c r="R14">
        <f>Strains!R8</f>
        <v>781</v>
      </c>
      <c r="S14">
        <f>Strains!S8</f>
        <v>36</v>
      </c>
      <c r="T14">
        <f>Strains!T8</f>
        <v>120.81967213622612</v>
      </c>
      <c r="U14">
        <f>Strains!U8</f>
        <v>5.0656564085698461</v>
      </c>
      <c r="V14">
        <f>Strains!V8</f>
        <v>-90.271032589796135</v>
      </c>
      <c r="W14">
        <f>Strains!W8</f>
        <v>1.3065848296373901E-2</v>
      </c>
      <c r="X14">
        <f>Strains!X8</f>
        <v>0.84226335563786936</v>
      </c>
      <c r="Y14">
        <f>Strains!Y8</f>
        <v>2.930164717514526E-2</v>
      </c>
      <c r="Z14">
        <f>Strains!Z8</f>
        <v>11.749869113148911</v>
      </c>
      <c r="AA14">
        <f>Strains!AA8</f>
        <v>0.85776776214021411</v>
      </c>
      <c r="AB14" t="str">
        <f>Strains!AB8</f>
        <v>****</v>
      </c>
      <c r="AC14" t="str">
        <f>Strains!AC8</f>
        <v>****</v>
      </c>
      <c r="AD14">
        <f>Strains!AD8</f>
        <v>2.1880144681811506</v>
      </c>
      <c r="AG14" s="1" t="s">
        <v>587</v>
      </c>
      <c r="AH14" s="1">
        <v>0.15</v>
      </c>
      <c r="AI14" s="1">
        <f t="shared" si="3"/>
        <v>-11</v>
      </c>
      <c r="AJ14" s="8">
        <f t="shared" si="4"/>
        <v>-90.271032589796135</v>
      </c>
      <c r="AK14" s="8">
        <f t="shared" si="5"/>
        <v>1.3065848296373901E-2</v>
      </c>
      <c r="AL14" s="8">
        <f t="shared" si="6"/>
        <v>0.84226335563786936</v>
      </c>
      <c r="AM14" s="8">
        <f t="shared" si="7"/>
        <v>2.930164717514526E-2</v>
      </c>
      <c r="AN14">
        <f t="shared" si="0"/>
        <v>1.1700877771848348</v>
      </c>
      <c r="AO14">
        <f t="shared" si="1"/>
        <v>1.324249906329289E-4</v>
      </c>
      <c r="AP14" s="9">
        <f t="shared" si="8"/>
        <v>366.85192538614638</v>
      </c>
      <c r="AQ14" s="9">
        <f t="shared" si="9"/>
        <v>114.60437194417187</v>
      </c>
      <c r="AR14" s="8">
        <v>-90.313400000000001</v>
      </c>
      <c r="AS14">
        <f t="shared" si="2"/>
        <v>1.1696586856439617</v>
      </c>
    </row>
    <row r="15" spans="1:45">
      <c r="A15">
        <f>Strains!A9</f>
        <v>8</v>
      </c>
      <c r="B15">
        <f>Strains!B9</f>
        <v>8</v>
      </c>
      <c r="C15">
        <f>Strains!C9</f>
        <v>980027</v>
      </c>
      <c r="D15">
        <f>Strains!D9</f>
        <v>41630.311945833331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49000</v>
      </c>
      <c r="Q15">
        <f>Strains!Q9</f>
        <v>245</v>
      </c>
      <c r="R15">
        <f>Strains!R9</f>
        <v>651</v>
      </c>
      <c r="S15">
        <f>Strains!S9</f>
        <v>34</v>
      </c>
      <c r="T15">
        <f>Strains!T9</f>
        <v>117.62459308560526</v>
      </c>
      <c r="U15">
        <f>Strains!U9</f>
        <v>5.1299209131662362</v>
      </c>
      <c r="V15">
        <f>Strains!V9</f>
        <v>-90.210783893969321</v>
      </c>
      <c r="W15">
        <f>Strains!W9</f>
        <v>1.5932514885606559E-2</v>
      </c>
      <c r="X15">
        <f>Strains!X9</f>
        <v>0.98747957677675935</v>
      </c>
      <c r="Y15">
        <f>Strains!Y9</f>
        <v>3.7809063181585993E-2</v>
      </c>
      <c r="Z15">
        <f>Strains!Z9</f>
        <v>13.528216606124447</v>
      </c>
      <c r="AA15">
        <f>Strains!AA9</f>
        <v>1.1207243805144551</v>
      </c>
      <c r="AB15" t="str">
        <f>Strains!AB9</f>
        <v>****</v>
      </c>
      <c r="AC15" t="str">
        <f>Strains!AC9</f>
        <v>****</v>
      </c>
      <c r="AD15">
        <f>Strains!AD9</f>
        <v>2.2055170514950069</v>
      </c>
      <c r="AG15" s="1" t="s">
        <v>587</v>
      </c>
      <c r="AH15" s="1">
        <v>0.15</v>
      </c>
      <c r="AI15" s="1">
        <f t="shared" si="3"/>
        <v>-10</v>
      </c>
      <c r="AJ15" s="8">
        <f t="shared" si="4"/>
        <v>-90.210783893969321</v>
      </c>
      <c r="AK15" s="8">
        <f t="shared" si="5"/>
        <v>1.5932514885606559E-2</v>
      </c>
      <c r="AL15" s="8">
        <f t="shared" si="6"/>
        <v>0.98747957677675935</v>
      </c>
      <c r="AM15" s="8">
        <f t="shared" si="7"/>
        <v>3.7809063181585993E-2</v>
      </c>
      <c r="AN15">
        <f t="shared" si="0"/>
        <v>1.1706987862118459</v>
      </c>
      <c r="AO15">
        <f t="shared" si="1"/>
        <v>1.6173960393150999E-4</v>
      </c>
      <c r="AP15" s="9">
        <f t="shared" si="8"/>
        <v>889.15714660288359</v>
      </c>
      <c r="AQ15" s="9">
        <f t="shared" si="9"/>
        <v>141.24981520012625</v>
      </c>
      <c r="AR15" s="8">
        <v>-90.313391098009575</v>
      </c>
      <c r="AS15">
        <f t="shared" si="2"/>
        <v>1.1696587757522989</v>
      </c>
    </row>
    <row r="16" spans="1:45">
      <c r="A16">
        <f>Strains!A10</f>
        <v>9</v>
      </c>
      <c r="B16">
        <f>Strains!B10</f>
        <v>9</v>
      </c>
      <c r="C16">
        <f>Strains!C10</f>
        <v>980027</v>
      </c>
      <c r="D16">
        <f>Strains!D10</f>
        <v>41630.314874884258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12</v>
      </c>
      <c r="J16">
        <f>Strains!J10</f>
        <v>116.05200000000001</v>
      </c>
      <c r="K16">
        <f>Strains!K10</f>
        <v>-20.617000000000001</v>
      </c>
      <c r="L16">
        <f>Strains!L10</f>
        <v>11.22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49000</v>
      </c>
      <c r="Q16">
        <f>Strains!Q10</f>
        <v>246</v>
      </c>
      <c r="R16">
        <f>Strains!R10</f>
        <v>362</v>
      </c>
      <c r="S16">
        <f>Strains!S10</f>
        <v>39</v>
      </c>
      <c r="T16">
        <f>Strains!T10</f>
        <v>72.843243497042721</v>
      </c>
      <c r="U16">
        <f>Strains!U10</f>
        <v>3.0499411125206466</v>
      </c>
      <c r="V16">
        <f>Strains!V10</f>
        <v>-90.019859914996857</v>
      </c>
      <c r="W16">
        <f>Strains!W10</f>
        <v>2.0979999855839197E-2</v>
      </c>
      <c r="X16">
        <f>Strains!X10</f>
        <v>1.3040132337389123</v>
      </c>
      <c r="Y16">
        <f>Strains!Y10</f>
        <v>5.7279830878444724E-2</v>
      </c>
      <c r="Z16">
        <f>Strains!Z10</f>
        <v>17.315666088467044</v>
      </c>
      <c r="AA16">
        <f>Strains!AA10</f>
        <v>1.2550763078477631</v>
      </c>
      <c r="AB16" t="str">
        <f>Strains!AB10</f>
        <v>****</v>
      </c>
      <c r="AC16" t="str">
        <f>Strains!AC10</f>
        <v>****</v>
      </c>
      <c r="AD16">
        <f>Strains!AD10</f>
        <v>1.5150174132705909</v>
      </c>
      <c r="AG16" s="1" t="s">
        <v>587</v>
      </c>
      <c r="AH16" s="1">
        <v>0.15</v>
      </c>
      <c r="AI16" s="1">
        <f t="shared" si="3"/>
        <v>-9</v>
      </c>
      <c r="AJ16" s="8">
        <f t="shared" si="4"/>
        <v>-90.019859914996857</v>
      </c>
      <c r="AK16" s="8">
        <f t="shared" si="5"/>
        <v>2.0979999855839197E-2</v>
      </c>
      <c r="AL16" s="8">
        <f t="shared" si="6"/>
        <v>1.3040132337389123</v>
      </c>
      <c r="AM16" s="8">
        <f t="shared" si="7"/>
        <v>5.7279830878444724E-2</v>
      </c>
      <c r="AN16">
        <f t="shared" si="0"/>
        <v>1.172641397968327</v>
      </c>
      <c r="AO16">
        <f t="shared" si="1"/>
        <v>2.1405902411331112E-4</v>
      </c>
      <c r="AP16" s="9">
        <f t="shared" si="8"/>
        <v>1471.4549039614672</v>
      </c>
      <c r="AQ16" s="9">
        <f t="shared" si="9"/>
        <v>187.59716083952503</v>
      </c>
      <c r="AR16" s="8">
        <v>-90.18914760565697</v>
      </c>
      <c r="AS16">
        <f t="shared" si="2"/>
        <v>1.1709184442813503</v>
      </c>
    </row>
    <row r="17" spans="1:45">
      <c r="A17">
        <f>Strains!A11</f>
        <v>10</v>
      </c>
      <c r="B17">
        <f>Strains!B11</f>
        <v>10</v>
      </c>
      <c r="C17">
        <f>Strains!C11</f>
        <v>980027</v>
      </c>
      <c r="D17">
        <f>Strains!D11</f>
        <v>41630.317817361109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12</v>
      </c>
      <c r="J17">
        <f>Strains!J11</f>
        <v>117.05200000000001</v>
      </c>
      <c r="K17">
        <f>Strains!K11</f>
        <v>-20.934000000000001</v>
      </c>
      <c r="L17">
        <f>Strains!L11</f>
        <v>11.22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49000</v>
      </c>
      <c r="Q17">
        <f>Strains!Q11</f>
        <v>248</v>
      </c>
      <c r="R17">
        <f>Strains!R11</f>
        <v>299</v>
      </c>
      <c r="S17">
        <f>Strains!S11</f>
        <v>35</v>
      </c>
      <c r="T17">
        <f>Strains!T11</f>
        <v>68.137204868970684</v>
      </c>
      <c r="U17">
        <f>Strains!U11</f>
        <v>2.9850160869860445</v>
      </c>
      <c r="V17">
        <f>Strains!V11</f>
        <v>-90.102990643409726</v>
      </c>
      <c r="W17">
        <f>Strains!W11</f>
        <v>2.3102117581099327E-2</v>
      </c>
      <c r="X17">
        <f>Strains!X11</f>
        <v>1.3909020561207726</v>
      </c>
      <c r="Y17">
        <f>Strains!Y11</f>
        <v>6.7403804989729602E-2</v>
      </c>
      <c r="Z17">
        <f>Strains!Z11</f>
        <v>15.636342490915464</v>
      </c>
      <c r="AA17">
        <f>Strains!AA11</f>
        <v>1.4012185934004673</v>
      </c>
      <c r="AB17" t="str">
        <f>Strains!AB11</f>
        <v>****</v>
      </c>
      <c r="AC17" t="str">
        <f>Strains!AC11</f>
        <v>****</v>
      </c>
      <c r="AD17">
        <f>Strains!AD11</f>
        <v>1.5233213617513246</v>
      </c>
      <c r="AG17" s="1" t="s">
        <v>585</v>
      </c>
      <c r="AH17" s="1">
        <v>0.15</v>
      </c>
      <c r="AI17" s="1">
        <f t="shared" si="3"/>
        <v>-8</v>
      </c>
      <c r="AJ17" s="8">
        <f t="shared" si="4"/>
        <v>-90.102990643409726</v>
      </c>
      <c r="AK17" s="8">
        <f t="shared" si="5"/>
        <v>2.3102117581099327E-2</v>
      </c>
      <c r="AL17" s="8">
        <f t="shared" si="6"/>
        <v>1.3909020561207726</v>
      </c>
      <c r="AM17" s="8">
        <f t="shared" si="7"/>
        <v>6.7403804989729602E-2</v>
      </c>
      <c r="AN17">
        <f t="shared" si="0"/>
        <v>1.1717943683979049</v>
      </c>
      <c r="AO17">
        <f t="shared" si="1"/>
        <v>2.3520573130664246E-4</v>
      </c>
      <c r="AP17" s="9">
        <f t="shared" si="8"/>
        <v>748.06586302615551</v>
      </c>
      <c r="AQ17" s="9">
        <f t="shared" si="9"/>
        <v>203.61627727889913</v>
      </c>
      <c r="AR17" s="8">
        <v>-90.18914760565697</v>
      </c>
      <c r="AS17">
        <f t="shared" si="2"/>
        <v>1.1709184442813503</v>
      </c>
    </row>
    <row r="18" spans="1:45">
      <c r="A18">
        <f>Strains!A12</f>
        <v>11</v>
      </c>
      <c r="B18">
        <f>Strains!B12</f>
        <v>11</v>
      </c>
      <c r="C18">
        <f>Strains!C12</f>
        <v>980027</v>
      </c>
      <c r="D18">
        <f>Strains!D12</f>
        <v>41630.320772800929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12</v>
      </c>
      <c r="J18">
        <f>Strains!J12</f>
        <v>118.05200000000001</v>
      </c>
      <c r="K18">
        <f>Strains!K12</f>
        <v>-21.178000000000001</v>
      </c>
      <c r="L18">
        <f>Strains!L12</f>
        <v>11.22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49000</v>
      </c>
      <c r="Q18">
        <f>Strains!Q12</f>
        <v>245</v>
      </c>
      <c r="R18">
        <f>Strains!R12</f>
        <v>292</v>
      </c>
      <c r="S18">
        <f>Strains!S12</f>
        <v>40</v>
      </c>
      <c r="T18">
        <f>Strains!T12</f>
        <v>61.008820539215016</v>
      </c>
      <c r="U18">
        <f>Strains!U12</f>
        <v>2.7406838353619145</v>
      </c>
      <c r="V18">
        <f>Strains!V12</f>
        <v>-90.109900065400183</v>
      </c>
      <c r="W18">
        <f>Strains!W12</f>
        <v>2.1494566584961794E-2</v>
      </c>
      <c r="X18">
        <f>Strains!X12</f>
        <v>1.246330069016834</v>
      </c>
      <c r="Y18">
        <f>Strains!Y12</f>
        <v>5.9428919021551729E-2</v>
      </c>
      <c r="Z18">
        <f>Strains!Z12</f>
        <v>15.130435813247656</v>
      </c>
      <c r="AA18">
        <f>Strains!AA12</f>
        <v>1.1044821632950481</v>
      </c>
      <c r="AB18" t="str">
        <f>Strains!AB12</f>
        <v>****</v>
      </c>
      <c r="AC18" t="str">
        <f>Strains!AC12</f>
        <v>****</v>
      </c>
      <c r="AD18">
        <f>Strains!AD12</f>
        <v>1.4847329604989097</v>
      </c>
      <c r="AG18" s="1" t="s">
        <v>585</v>
      </c>
      <c r="AH18" s="1">
        <v>0.15</v>
      </c>
      <c r="AI18" s="1">
        <f t="shared" si="3"/>
        <v>-7</v>
      </c>
      <c r="AJ18" s="8">
        <f t="shared" si="4"/>
        <v>-90.109900065400183</v>
      </c>
      <c r="AK18" s="8">
        <f t="shared" si="5"/>
        <v>2.1494566584961794E-2</v>
      </c>
      <c r="AL18" s="8">
        <f t="shared" si="6"/>
        <v>1.246330069016834</v>
      </c>
      <c r="AM18" s="8">
        <f t="shared" si="7"/>
        <v>5.9428919021551729E-2</v>
      </c>
      <c r="AN18">
        <f t="shared" si="0"/>
        <v>1.1717240502426938</v>
      </c>
      <c r="AO18">
        <f t="shared" si="1"/>
        <v>2.1879492089049712E-4</v>
      </c>
      <c r="AP18" s="9">
        <f t="shared" si="8"/>
        <v>688.01201764135794</v>
      </c>
      <c r="AQ18" s="9">
        <f t="shared" si="9"/>
        <v>189.38671526113217</v>
      </c>
      <c r="AR18" s="8">
        <v>-90.18914760565697</v>
      </c>
      <c r="AS18">
        <f t="shared" si="2"/>
        <v>1.1709184442813503</v>
      </c>
    </row>
    <row r="19" spans="1:45">
      <c r="A19">
        <f>Strains!A13</f>
        <v>12</v>
      </c>
      <c r="B19">
        <f>Strains!B13</f>
        <v>12</v>
      </c>
      <c r="C19">
        <f>Strains!C13</f>
        <v>980027</v>
      </c>
      <c r="D19">
        <f>Strains!D13</f>
        <v>41630.32370173611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12</v>
      </c>
      <c r="J19">
        <f>Strains!J13</f>
        <v>119.05200000000001</v>
      </c>
      <c r="K19">
        <f>Strains!K13</f>
        <v>-21.378</v>
      </c>
      <c r="L19">
        <f>Strains!L13</f>
        <v>11.22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49000</v>
      </c>
      <c r="Q19">
        <f>Strains!Q13</f>
        <v>247</v>
      </c>
      <c r="R19">
        <f>Strains!R13</f>
        <v>277</v>
      </c>
      <c r="S19">
        <f>Strains!S13</f>
        <v>35</v>
      </c>
      <c r="T19">
        <f>Strains!T13</f>
        <v>64.924978776472855</v>
      </c>
      <c r="U19">
        <f>Strains!U13</f>
        <v>2.6405263026552812</v>
      </c>
      <c r="V19">
        <f>Strains!V13</f>
        <v>-90.130531692460593</v>
      </c>
      <c r="W19">
        <f>Strains!W13</f>
        <v>2.1259043108113478E-2</v>
      </c>
      <c r="X19">
        <f>Strains!X13</f>
        <v>1.3648582477363329</v>
      </c>
      <c r="Y19">
        <f>Strains!Y13</f>
        <v>6.1823966508708771E-2</v>
      </c>
      <c r="Z19">
        <f>Strains!Z13</f>
        <v>15.916882911438398</v>
      </c>
      <c r="AA19">
        <f>Strains!AA13</f>
        <v>1.2566773489541783</v>
      </c>
      <c r="AB19" t="str">
        <f>Strains!AB13</f>
        <v>****</v>
      </c>
      <c r="AC19" t="str">
        <f>Strains!AC13</f>
        <v>****</v>
      </c>
      <c r="AD19">
        <f>Strains!AD13</f>
        <v>1.3761809347989971</v>
      </c>
      <c r="AG19" s="1" t="s">
        <v>585</v>
      </c>
      <c r="AH19" s="1">
        <v>0.15</v>
      </c>
      <c r="AI19" s="1">
        <f t="shared" si="3"/>
        <v>-6</v>
      </c>
      <c r="AJ19" s="8">
        <f t="shared" si="4"/>
        <v>-90.130531692460593</v>
      </c>
      <c r="AK19" s="8">
        <f t="shared" si="5"/>
        <v>2.1259043108113478E-2</v>
      </c>
      <c r="AL19" s="8">
        <f t="shared" si="6"/>
        <v>1.3648582477363329</v>
      </c>
      <c r="AM19" s="8">
        <f t="shared" si="7"/>
        <v>6.1823966508708771E-2</v>
      </c>
      <c r="AN19">
        <f t="shared" si="0"/>
        <v>1.1715141548435584</v>
      </c>
      <c r="AO19">
        <f t="shared" si="1"/>
        <v>2.1628017588648518E-4</v>
      </c>
      <c r="AP19" s="9">
        <f t="shared" si="8"/>
        <v>508.75495651936842</v>
      </c>
      <c r="AQ19" s="9">
        <f t="shared" si="9"/>
        <v>186.71443621475873</v>
      </c>
      <c r="AR19" s="8">
        <v>-90.18914760565697</v>
      </c>
      <c r="AS19">
        <f t="shared" si="2"/>
        <v>1.1709184442813503</v>
      </c>
    </row>
    <row r="20" spans="1:45">
      <c r="A20">
        <f>Strains!A14</f>
        <v>13</v>
      </c>
      <c r="B20">
        <f>Strains!B14</f>
        <v>13</v>
      </c>
      <c r="C20">
        <f>Strains!C14</f>
        <v>980027</v>
      </c>
      <c r="D20">
        <f>Strains!D14</f>
        <v>41630.326648263886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12</v>
      </c>
      <c r="J20">
        <f>Strains!J14</f>
        <v>120.05200000000001</v>
      </c>
      <c r="K20">
        <f>Strains!K14</f>
        <v>-21.47</v>
      </c>
      <c r="L20">
        <f>Strains!L14</f>
        <v>11.22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49000</v>
      </c>
      <c r="Q20">
        <f>Strains!Q14</f>
        <v>246</v>
      </c>
      <c r="R20">
        <f>Strains!R14</f>
        <v>420</v>
      </c>
      <c r="S20">
        <f>Strains!S14</f>
        <v>29</v>
      </c>
      <c r="T20">
        <f>Strains!T14</f>
        <v>85.965722298529371</v>
      </c>
      <c r="U20">
        <f>Strains!U14</f>
        <v>3.7101154457319963</v>
      </c>
      <c r="V20">
        <f>Strains!V14</f>
        <v>-90.131347030837091</v>
      </c>
      <c r="W20">
        <f>Strains!W14</f>
        <v>1.9261934183911023E-2</v>
      </c>
      <c r="X20">
        <f>Strains!X14</f>
        <v>1.1754256638527818</v>
      </c>
      <c r="Y20">
        <f>Strains!Y14</f>
        <v>5.0348117539542492E-2</v>
      </c>
      <c r="Z20">
        <f>Strains!Z14</f>
        <v>15.730774781718104</v>
      </c>
      <c r="AA20">
        <f>Strains!AA14</f>
        <v>1.241441670092212</v>
      </c>
      <c r="AB20" t="str">
        <f>Strains!AB14</f>
        <v>****</v>
      </c>
      <c r="AC20" t="str">
        <f>Strains!AC14</f>
        <v>****</v>
      </c>
      <c r="AD20">
        <f>Strains!AD14</f>
        <v>1.7768580327117394</v>
      </c>
      <c r="AG20" s="1" t="s">
        <v>585</v>
      </c>
      <c r="AH20" s="1">
        <v>0.15</v>
      </c>
      <c r="AI20" s="1">
        <f t="shared" si="3"/>
        <v>-5</v>
      </c>
      <c r="AJ20" s="8">
        <f t="shared" si="4"/>
        <v>-90.131347030837091</v>
      </c>
      <c r="AK20" s="8">
        <f t="shared" si="5"/>
        <v>1.9261934183911023E-2</v>
      </c>
      <c r="AL20" s="8">
        <f t="shared" si="6"/>
        <v>1.1754256638527818</v>
      </c>
      <c r="AM20" s="8">
        <f t="shared" si="7"/>
        <v>5.0348117539542492E-2</v>
      </c>
      <c r="AN20">
        <f t="shared" si="0"/>
        <v>1.1715058623412911</v>
      </c>
      <c r="AO20">
        <f t="shared" si="1"/>
        <v>1.9595317530129996E-4</v>
      </c>
      <c r="AP20" s="9">
        <f t="shared" si="8"/>
        <v>501.6729071180597</v>
      </c>
      <c r="AQ20" s="9">
        <f t="shared" si="9"/>
        <v>169.28388169273512</v>
      </c>
      <c r="AR20" s="8">
        <v>-90.18914760565697</v>
      </c>
      <c r="AS20">
        <f t="shared" si="2"/>
        <v>1.1709184442813503</v>
      </c>
    </row>
    <row r="21" spans="1:45">
      <c r="A21">
        <f>Strains!A15</f>
        <v>14</v>
      </c>
      <c r="B21">
        <f>Strains!B15</f>
        <v>14</v>
      </c>
      <c r="C21">
        <f>Strains!C15</f>
        <v>980027</v>
      </c>
      <c r="D21">
        <f>Strains!D15</f>
        <v>41630.329590046298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12</v>
      </c>
      <c r="J21">
        <f>Strains!J15</f>
        <v>121.05200000000001</v>
      </c>
      <c r="K21">
        <f>Strains!K15</f>
        <v>-21.664000000000001</v>
      </c>
      <c r="L21">
        <f>Strains!L15</f>
        <v>11.22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49000</v>
      </c>
      <c r="Q21">
        <f>Strains!Q15</f>
        <v>246</v>
      </c>
      <c r="R21">
        <f>Strains!R15</f>
        <v>449</v>
      </c>
      <c r="S21">
        <f>Strains!S15</f>
        <v>41</v>
      </c>
      <c r="T21">
        <f>Strains!T15</f>
        <v>96.272256934186046</v>
      </c>
      <c r="U21">
        <f>Strains!U15</f>
        <v>3.0186693286066562</v>
      </c>
      <c r="V21">
        <f>Strains!V15</f>
        <v>-90.105795926850391</v>
      </c>
      <c r="W21">
        <f>Strains!W15</f>
        <v>1.4210570011835495E-2</v>
      </c>
      <c r="X21">
        <f>Strains!X15</f>
        <v>1.1835047147699624</v>
      </c>
      <c r="Y21">
        <f>Strains!Y15</f>
        <v>3.6964933261220773E-2</v>
      </c>
      <c r="Z21">
        <f>Strains!Z15</f>
        <v>16.798197940250564</v>
      </c>
      <c r="AA21">
        <f>Strains!AA15</f>
        <v>1.0185707868216809</v>
      </c>
      <c r="AB21" t="str">
        <f>Strains!AB15</f>
        <v>****</v>
      </c>
      <c r="AC21" t="str">
        <f>Strains!AC15</f>
        <v>****</v>
      </c>
      <c r="AD21">
        <f>Strains!AD15</f>
        <v>1.3817967125998409</v>
      </c>
      <c r="AG21" s="1" t="s">
        <v>585</v>
      </c>
      <c r="AH21" s="1">
        <v>0.15</v>
      </c>
      <c r="AI21" s="1">
        <f t="shared" si="3"/>
        <v>-4</v>
      </c>
      <c r="AJ21" s="8">
        <f t="shared" si="4"/>
        <v>-90.105795926850391</v>
      </c>
      <c r="AK21" s="8">
        <f t="shared" si="5"/>
        <v>1.4210570011835495E-2</v>
      </c>
      <c r="AL21" s="8">
        <f t="shared" si="6"/>
        <v>1.1835047147699624</v>
      </c>
      <c r="AM21" s="8">
        <f t="shared" si="7"/>
        <v>3.6964933261220773E-2</v>
      </c>
      <c r="AN21">
        <f t="shared" si="0"/>
        <v>1.1717658171040866</v>
      </c>
      <c r="AO21">
        <f t="shared" si="1"/>
        <v>1.446522804533501E-4</v>
      </c>
      <c r="AP21" s="9">
        <f t="shared" si="8"/>
        <v>723.68218886188515</v>
      </c>
      <c r="AQ21" s="9">
        <f t="shared" si="9"/>
        <v>125.98667529027921</v>
      </c>
      <c r="AR21" s="8">
        <v>-90.18914760565697</v>
      </c>
      <c r="AS21">
        <f t="shared" si="2"/>
        <v>1.1709184442813503</v>
      </c>
    </row>
    <row r="22" spans="1:45">
      <c r="A22">
        <f>Strains!A16</f>
        <v>15</v>
      </c>
      <c r="B22">
        <f>Strains!B16</f>
        <v>15</v>
      </c>
      <c r="C22">
        <f>Strains!C16</f>
        <v>980027</v>
      </c>
      <c r="D22">
        <f>Strains!D16</f>
        <v>41630.332522916666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12</v>
      </c>
      <c r="J22">
        <f>Strains!J16</f>
        <v>122.05200000000001</v>
      </c>
      <c r="K22">
        <f>Strains!K16</f>
        <v>-21.901</v>
      </c>
      <c r="L22">
        <f>Strains!L16</f>
        <v>11.22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49000</v>
      </c>
      <c r="Q22">
        <f>Strains!Q16</f>
        <v>246</v>
      </c>
      <c r="R22">
        <f>Strains!R16</f>
        <v>322</v>
      </c>
      <c r="S22">
        <f>Strains!S16</f>
        <v>41</v>
      </c>
      <c r="T22">
        <f>Strains!T16</f>
        <v>67.556754003557799</v>
      </c>
      <c r="U22">
        <f>Strains!U16</f>
        <v>2.6576234926353561</v>
      </c>
      <c r="V22">
        <f>Strains!V16</f>
        <v>-90.057583672336406</v>
      </c>
      <c r="W22">
        <f>Strains!W16</f>
        <v>1.9564973461683927E-2</v>
      </c>
      <c r="X22">
        <f>Strains!X16</f>
        <v>1.3062051006208419</v>
      </c>
      <c r="Y22">
        <f>Strains!Y16</f>
        <v>5.3945274316127695E-2</v>
      </c>
      <c r="Z22">
        <f>Strains!Z16</f>
        <v>15.349142107499082</v>
      </c>
      <c r="AA22">
        <f>Strains!AA16</f>
        <v>1.0902856728570578</v>
      </c>
      <c r="AB22" t="str">
        <f>Strains!AB16</f>
        <v>****</v>
      </c>
      <c r="AC22" t="str">
        <f>Strains!AC16</f>
        <v>****</v>
      </c>
      <c r="AD22">
        <f>Strains!AD16</f>
        <v>1.3760247111297073</v>
      </c>
      <c r="AG22" s="1" t="s">
        <v>585</v>
      </c>
      <c r="AH22" s="1">
        <v>0.15</v>
      </c>
      <c r="AI22" s="1">
        <f t="shared" si="3"/>
        <v>-3</v>
      </c>
      <c r="AJ22" s="8">
        <f t="shared" si="4"/>
        <v>-90.057583672336406</v>
      </c>
      <c r="AK22" s="8">
        <f t="shared" si="5"/>
        <v>1.9564973461683927E-2</v>
      </c>
      <c r="AL22" s="8">
        <f t="shared" si="6"/>
        <v>1.3062051006208419</v>
      </c>
      <c r="AM22" s="8">
        <f t="shared" si="7"/>
        <v>5.3945274316127695E-2</v>
      </c>
      <c r="AN22">
        <f t="shared" si="0"/>
        <v>1.1722567976330835</v>
      </c>
      <c r="AO22">
        <f t="shared" si="1"/>
        <v>1.9942098499825534E-4</v>
      </c>
      <c r="AP22" s="9">
        <f t="shared" si="8"/>
        <v>1142.9945085156469</v>
      </c>
      <c r="AQ22" s="9">
        <f t="shared" si="9"/>
        <v>174.10910433422123</v>
      </c>
      <c r="AR22" s="8">
        <v>-90.18914760565697</v>
      </c>
      <c r="AS22">
        <f t="shared" si="2"/>
        <v>1.1709184442813503</v>
      </c>
    </row>
    <row r="23" spans="1:45">
      <c r="A23">
        <f>Strains!A17</f>
        <v>16</v>
      </c>
      <c r="B23">
        <f>Strains!B17</f>
        <v>16</v>
      </c>
      <c r="C23">
        <f>Strains!C17</f>
        <v>980027</v>
      </c>
      <c r="D23">
        <f>Strains!D17</f>
        <v>41630.335456134257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12</v>
      </c>
      <c r="J23">
        <f>Strains!J17</f>
        <v>123.05200000000001</v>
      </c>
      <c r="K23">
        <f>Strains!K17</f>
        <v>-21.936</v>
      </c>
      <c r="L23">
        <f>Strains!L17</f>
        <v>11.22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49000</v>
      </c>
      <c r="Q23">
        <f>Strains!Q17</f>
        <v>245</v>
      </c>
      <c r="R23">
        <f>Strains!R17</f>
        <v>224</v>
      </c>
      <c r="S23">
        <f>Strains!S17</f>
        <v>36</v>
      </c>
      <c r="T23">
        <f>Strains!T17</f>
        <v>44.750797013430478</v>
      </c>
      <c r="U23">
        <f>Strains!U17</f>
        <v>2.3947553132602266</v>
      </c>
      <c r="V23">
        <f>Strains!V17</f>
        <v>-90.084022186585273</v>
      </c>
      <c r="W23">
        <f>Strains!W17</f>
        <v>2.7952678275620098E-2</v>
      </c>
      <c r="X23">
        <f>Strains!X17</f>
        <v>1.3598491765227876</v>
      </c>
      <c r="Y23">
        <f>Strains!Y17</f>
        <v>8.2832262387003572E-2</v>
      </c>
      <c r="Z23">
        <f>Strains!Z17</f>
        <v>16.504688324756518</v>
      </c>
      <c r="AA23">
        <f>Strains!AA17</f>
        <v>1.2095965504379029</v>
      </c>
      <c r="AB23" t="str">
        <f>Strains!AB17</f>
        <v>****</v>
      </c>
      <c r="AC23" t="str">
        <f>Strains!AC17</f>
        <v>****</v>
      </c>
      <c r="AD23">
        <f>Strains!AD17</f>
        <v>1.3840543485456176</v>
      </c>
      <c r="AG23" s="1" t="s">
        <v>585</v>
      </c>
      <c r="AH23" s="1">
        <v>0.15</v>
      </c>
      <c r="AI23" s="1">
        <f t="shared" si="3"/>
        <v>-2</v>
      </c>
      <c r="AJ23" s="8">
        <f t="shared" si="4"/>
        <v>-90.084022186585273</v>
      </c>
      <c r="AK23" s="8">
        <f t="shared" si="5"/>
        <v>2.7952678275620098E-2</v>
      </c>
      <c r="AL23" s="8">
        <f t="shared" si="6"/>
        <v>1.3598491765227876</v>
      </c>
      <c r="AM23" s="8">
        <f t="shared" si="7"/>
        <v>8.2832262387003572E-2</v>
      </c>
      <c r="AN23">
        <f t="shared" si="0"/>
        <v>1.1719874783443733</v>
      </c>
      <c r="AO23">
        <f t="shared" si="1"/>
        <v>2.847491500868049E-4</v>
      </c>
      <c r="AP23" s="9">
        <f t="shared" si="8"/>
        <v>912.98763653789217</v>
      </c>
      <c r="AQ23" s="9">
        <f t="shared" si="9"/>
        <v>246.52733027965098</v>
      </c>
      <c r="AR23" s="8">
        <v>-90.18914760565697</v>
      </c>
      <c r="AS23">
        <f t="shared" si="2"/>
        <v>1.1709184442813503</v>
      </c>
    </row>
    <row r="24" spans="1:45">
      <c r="A24">
        <f>Strains!A18</f>
        <v>17</v>
      </c>
      <c r="B24">
        <f>Strains!B18</f>
        <v>17</v>
      </c>
      <c r="C24">
        <f>Strains!C18</f>
        <v>980027</v>
      </c>
      <c r="D24">
        <f>Strains!D18</f>
        <v>41630.338387384261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12</v>
      </c>
      <c r="J24">
        <f>Strains!J18</f>
        <v>124.05200000000001</v>
      </c>
      <c r="K24">
        <f>Strains!K18</f>
        <v>-21.966000000000001</v>
      </c>
      <c r="L24">
        <f>Strains!L18</f>
        <v>11.22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49000</v>
      </c>
      <c r="Q24">
        <f>Strains!Q18</f>
        <v>247</v>
      </c>
      <c r="R24">
        <f>Strains!R18</f>
        <v>245</v>
      </c>
      <c r="S24">
        <f>Strains!S18</f>
        <v>29</v>
      </c>
      <c r="T24">
        <f>Strains!T18</f>
        <v>46.869729379843363</v>
      </c>
      <c r="U24">
        <f>Strains!U18</f>
        <v>2.7503739878394491</v>
      </c>
      <c r="V24">
        <f>Strains!V18</f>
        <v>-90.123521100522879</v>
      </c>
      <c r="W24">
        <f>Strains!W18</f>
        <v>2.9849243591637906E-2</v>
      </c>
      <c r="X24">
        <f>Strains!X18</f>
        <v>1.3196643986462564</v>
      </c>
      <c r="Y24">
        <f>Strains!Y18</f>
        <v>8.7779459874851098E-2</v>
      </c>
      <c r="Z24">
        <f>Strains!Z18</f>
        <v>15.716159584133608</v>
      </c>
      <c r="AA24">
        <f>Strains!AA18</f>
        <v>1.3274050762328975</v>
      </c>
      <c r="AB24" t="str">
        <f>Strains!AB18</f>
        <v>****</v>
      </c>
      <c r="AC24" t="str">
        <f>Strains!AC18</f>
        <v>****</v>
      </c>
      <c r="AD24">
        <f>Strains!AD18</f>
        <v>1.5967013802415508</v>
      </c>
      <c r="AG24" s="1" t="s">
        <v>585</v>
      </c>
      <c r="AH24" s="1">
        <v>0.15</v>
      </c>
      <c r="AI24" s="1">
        <f t="shared" si="3"/>
        <v>-1</v>
      </c>
      <c r="AJ24" s="8">
        <f t="shared" si="4"/>
        <v>-90.123521100522879</v>
      </c>
      <c r="AK24" s="8">
        <f t="shared" si="5"/>
        <v>2.9849243591637906E-2</v>
      </c>
      <c r="AL24" s="8">
        <f t="shared" si="6"/>
        <v>1.3196643986462564</v>
      </c>
      <c r="AM24" s="8">
        <f t="shared" si="7"/>
        <v>8.7779459874851098E-2</v>
      </c>
      <c r="AN24">
        <f t="shared" si="0"/>
        <v>1.1715854642495083</v>
      </c>
      <c r="AO24">
        <f t="shared" si="1"/>
        <v>3.0376286077515857E-4</v>
      </c>
      <c r="AP24" s="9">
        <f t="shared" si="8"/>
        <v>569.65536021372679</v>
      </c>
      <c r="AQ24" s="9">
        <f t="shared" si="9"/>
        <v>261.81948804812157</v>
      </c>
      <c r="AR24" s="8">
        <v>-90.18914760565697</v>
      </c>
      <c r="AS24">
        <f t="shared" si="2"/>
        <v>1.1709184442813503</v>
      </c>
    </row>
    <row r="25" spans="1:45">
      <c r="A25">
        <f>Strains!A19</f>
        <v>18</v>
      </c>
      <c r="B25">
        <f>Strains!B19</f>
        <v>18</v>
      </c>
      <c r="C25">
        <f>Strains!C19</f>
        <v>980027</v>
      </c>
      <c r="D25">
        <f>Strains!D19</f>
        <v>41630.341339467595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12</v>
      </c>
      <c r="J25">
        <f>Strains!J19</f>
        <v>125.05200000000001</v>
      </c>
      <c r="K25">
        <f>Strains!K19</f>
        <v>-22.065999999999999</v>
      </c>
      <c r="L25">
        <f>Strains!L19</f>
        <v>11.22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49000</v>
      </c>
      <c r="Q25">
        <f>Strains!Q19</f>
        <v>249</v>
      </c>
      <c r="R25">
        <f>Strains!R19</f>
        <v>215</v>
      </c>
      <c r="S25">
        <f>Strains!S19</f>
        <v>38</v>
      </c>
      <c r="T25">
        <f>Strains!T19</f>
        <v>43.375616941037507</v>
      </c>
      <c r="U25">
        <f>Strains!U19</f>
        <v>1.917836335689153</v>
      </c>
      <c r="V25">
        <f>Strains!V19</f>
        <v>-90.105763352150944</v>
      </c>
      <c r="W25">
        <f>Strains!W19</f>
        <v>2.2567368905977048E-2</v>
      </c>
      <c r="X25">
        <f>Strains!X19</f>
        <v>1.3014890267848898</v>
      </c>
      <c r="Y25">
        <f>Strains!Y19</f>
        <v>6.5655395319326793E-2</v>
      </c>
      <c r="Z25">
        <f>Strains!Z19</f>
        <v>14.85153758911942</v>
      </c>
      <c r="AA25">
        <f>Strains!AA19</f>
        <v>0.92779933058515907</v>
      </c>
      <c r="AB25" t="str">
        <f>Strains!AB19</f>
        <v>****</v>
      </c>
      <c r="AC25" t="str">
        <f>Strains!AC19</f>
        <v>****</v>
      </c>
      <c r="AD25">
        <f>Strains!AD19</f>
        <v>1.163855596947468</v>
      </c>
      <c r="AG25" s="1" t="s">
        <v>585</v>
      </c>
      <c r="AH25" s="1">
        <v>0.15</v>
      </c>
      <c r="AI25" s="1">
        <f t="shared" si="3"/>
        <v>0</v>
      </c>
      <c r="AJ25" s="8">
        <f t="shared" si="4"/>
        <v>-90.105763352150944</v>
      </c>
      <c r="AK25" s="8">
        <f t="shared" si="5"/>
        <v>2.2567368905977048E-2</v>
      </c>
      <c r="AL25" s="8">
        <f t="shared" si="6"/>
        <v>1.3014890267848898</v>
      </c>
      <c r="AM25" s="8">
        <f t="shared" si="7"/>
        <v>6.5655395319326793E-2</v>
      </c>
      <c r="AN25">
        <f t="shared" si="0"/>
        <v>1.1717661486271329</v>
      </c>
      <c r="AO25">
        <f t="shared" si="1"/>
        <v>2.297431252329396E-4</v>
      </c>
      <c r="AP25" s="9">
        <f t="shared" si="8"/>
        <v>723.96531963667792</v>
      </c>
      <c r="AQ25" s="9">
        <f t="shared" si="9"/>
        <v>198.8678442499604</v>
      </c>
      <c r="AR25" s="8">
        <v>-90.18914760565697</v>
      </c>
      <c r="AS25">
        <f t="shared" si="2"/>
        <v>1.1709184442813503</v>
      </c>
    </row>
    <row r="26" spans="1:45">
      <c r="A26">
        <f>Strains!A20</f>
        <v>19</v>
      </c>
      <c r="B26">
        <f>Strains!B20</f>
        <v>19</v>
      </c>
      <c r="C26">
        <f>Strains!C20</f>
        <v>980027</v>
      </c>
      <c r="D26">
        <f>Strains!D20</f>
        <v>41630.344302314814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12</v>
      </c>
      <c r="J26">
        <f>Strains!J20</f>
        <v>126.05200000000001</v>
      </c>
      <c r="K26">
        <f>Strains!K20</f>
        <v>-22.052</v>
      </c>
      <c r="L26">
        <f>Strains!L20</f>
        <v>11.22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49000</v>
      </c>
      <c r="Q26">
        <f>Strains!Q20</f>
        <v>250</v>
      </c>
      <c r="R26">
        <f>Strains!R20</f>
        <v>286</v>
      </c>
      <c r="S26">
        <f>Strains!S20</f>
        <v>32</v>
      </c>
      <c r="T26">
        <f>Strains!T20</f>
        <v>59.279482004427948</v>
      </c>
      <c r="U26">
        <f>Strains!U20</f>
        <v>2.8361506658595421</v>
      </c>
      <c r="V26">
        <f>Strains!V20</f>
        <v>-90.09605005437875</v>
      </c>
      <c r="W26">
        <f>Strains!W20</f>
        <v>2.2803955506477559E-2</v>
      </c>
      <c r="X26">
        <f>Strains!X20</f>
        <v>1.2393062766751151</v>
      </c>
      <c r="Y26">
        <f>Strains!Y20</f>
        <v>6.2056330065240674E-2</v>
      </c>
      <c r="Z26">
        <f>Strains!Z20</f>
        <v>14.446217473580889</v>
      </c>
      <c r="AA26">
        <f>Strains!AA20</f>
        <v>1.1228524089568741</v>
      </c>
      <c r="AB26" t="str">
        <f>Strains!AB20</f>
        <v>****</v>
      </c>
      <c r="AC26" t="str">
        <f>Strains!AC20</f>
        <v>****</v>
      </c>
      <c r="AD26">
        <f>Strains!AD20</f>
        <v>1.5657150498245862</v>
      </c>
      <c r="AG26" s="1" t="s">
        <v>585</v>
      </c>
      <c r="AH26" s="1">
        <v>0.15</v>
      </c>
      <c r="AI26" s="1">
        <f t="shared" si="3"/>
        <v>1</v>
      </c>
      <c r="AJ26" s="8">
        <f t="shared" si="4"/>
        <v>-90.09605005437875</v>
      </c>
      <c r="AK26" s="8">
        <f t="shared" si="5"/>
        <v>2.2803955506477559E-2</v>
      </c>
      <c r="AL26" s="8">
        <f t="shared" si="6"/>
        <v>1.2393062766751151</v>
      </c>
      <c r="AM26" s="8">
        <f t="shared" si="7"/>
        <v>6.2056330065240674E-2</v>
      </c>
      <c r="AN26">
        <f t="shared" si="0"/>
        <v>1.1718650165316824</v>
      </c>
      <c r="AO26">
        <f t="shared" si="1"/>
        <v>2.3221132681583434E-4</v>
      </c>
      <c r="AP26" s="9">
        <f t="shared" si="8"/>
        <v>808.40152015290892</v>
      </c>
      <c r="AQ26" s="9">
        <f t="shared" si="9"/>
        <v>201.22608796171824</v>
      </c>
      <c r="AR26" s="8">
        <v>-90.18914760565697</v>
      </c>
      <c r="AS26">
        <f t="shared" si="2"/>
        <v>1.1709184442813503</v>
      </c>
    </row>
    <row r="27" spans="1:45">
      <c r="A27">
        <f>Strains!A21</f>
        <v>20</v>
      </c>
      <c r="B27">
        <f>Strains!B21</f>
        <v>20</v>
      </c>
      <c r="C27">
        <f>Strains!C21</f>
        <v>980027</v>
      </c>
      <c r="D27">
        <f>Strains!D21</f>
        <v>41630.347281481481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12</v>
      </c>
      <c r="J27">
        <f>Strains!J21</f>
        <v>127.05200000000001</v>
      </c>
      <c r="K27">
        <f>Strains!K21</f>
        <v>-21.984999999999999</v>
      </c>
      <c r="L27">
        <f>Strains!L21</f>
        <v>11.22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49000</v>
      </c>
      <c r="Q27">
        <f>Strains!Q21</f>
        <v>253</v>
      </c>
      <c r="R27">
        <f>Strains!R21</f>
        <v>329</v>
      </c>
      <c r="S27">
        <f>Strains!S21</f>
        <v>42</v>
      </c>
      <c r="T27">
        <f>Strains!T21</f>
        <v>68.100816198151236</v>
      </c>
      <c r="U27">
        <f>Strains!U21</f>
        <v>2.211954384159518</v>
      </c>
      <c r="V27">
        <f>Strains!V21</f>
        <v>-90.08060095511361</v>
      </c>
      <c r="W27">
        <f>Strains!W21</f>
        <v>1.5651431720518267E-2</v>
      </c>
      <c r="X27">
        <f>Strains!X21</f>
        <v>1.2424069617131142</v>
      </c>
      <c r="Y27">
        <f>Strains!Y21</f>
        <v>4.2602123750893561E-2</v>
      </c>
      <c r="Z27">
        <f>Strains!Z21</f>
        <v>16.877207578522</v>
      </c>
      <c r="AA27">
        <f>Strains!AA21</f>
        <v>0.89065287353217881</v>
      </c>
      <c r="AB27" t="str">
        <f>Strains!AB21</f>
        <v>****</v>
      </c>
      <c r="AC27" t="str">
        <f>Strains!AC21</f>
        <v>****</v>
      </c>
      <c r="AD27">
        <f>Strains!AD21</f>
        <v>1.1409336254123084</v>
      </c>
      <c r="AG27" s="1" t="s">
        <v>585</v>
      </c>
      <c r="AH27" s="1">
        <v>0.15</v>
      </c>
      <c r="AI27" s="1">
        <f t="shared" si="3"/>
        <v>2</v>
      </c>
      <c r="AJ27" s="8">
        <f t="shared" si="4"/>
        <v>-90.08060095511361</v>
      </c>
      <c r="AK27" s="8">
        <f t="shared" si="5"/>
        <v>1.5651431720518267E-2</v>
      </c>
      <c r="AL27" s="8">
        <f t="shared" si="6"/>
        <v>1.2424069617131142</v>
      </c>
      <c r="AM27" s="8">
        <f t="shared" si="7"/>
        <v>4.2602123750893561E-2</v>
      </c>
      <c r="AN27">
        <f t="shared" si="0"/>
        <v>1.1720223186690184</v>
      </c>
      <c r="AO27">
        <f t="shared" si="1"/>
        <v>1.5942707683058721E-4</v>
      </c>
      <c r="AP27" s="9">
        <f t="shared" si="8"/>
        <v>942.74233449762255</v>
      </c>
      <c r="AQ27" s="9">
        <f t="shared" si="9"/>
        <v>139.27491844658925</v>
      </c>
      <c r="AR27" s="8">
        <v>-90.18914760565697</v>
      </c>
      <c r="AS27">
        <f t="shared" si="2"/>
        <v>1.1709184442813503</v>
      </c>
    </row>
    <row r="28" spans="1:45">
      <c r="A28">
        <f>Strains!A22</f>
        <v>21</v>
      </c>
      <c r="B28">
        <f>Strains!B22</f>
        <v>21</v>
      </c>
      <c r="C28">
        <f>Strains!C22</f>
        <v>980027</v>
      </c>
      <c r="D28">
        <f>Strains!D22</f>
        <v>41630.350289930553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12</v>
      </c>
      <c r="J28">
        <f>Strains!J22</f>
        <v>128.053</v>
      </c>
      <c r="K28">
        <f>Strains!K22</f>
        <v>-21.928999999999998</v>
      </c>
      <c r="L28">
        <f>Strains!L22</f>
        <v>11.22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49000</v>
      </c>
      <c r="Q28">
        <f>Strains!Q22</f>
        <v>252</v>
      </c>
      <c r="R28">
        <f>Strains!R22</f>
        <v>388</v>
      </c>
      <c r="S28">
        <f>Strains!S22</f>
        <v>28</v>
      </c>
      <c r="T28">
        <f>Strains!T22</f>
        <v>82.335455223426905</v>
      </c>
      <c r="U28">
        <f>Strains!U22</f>
        <v>3.7716544313325469</v>
      </c>
      <c r="V28">
        <f>Strains!V22</f>
        <v>-90.06840225270183</v>
      </c>
      <c r="W28">
        <f>Strains!W22</f>
        <v>2.2363019573045768E-2</v>
      </c>
      <c r="X28">
        <f>Strains!X22</f>
        <v>1.2969562214527557</v>
      </c>
      <c r="Y28">
        <f>Strains!Y22</f>
        <v>6.0465244297382564E-2</v>
      </c>
      <c r="Z28">
        <f>Strains!Z22</f>
        <v>14.926097864032805</v>
      </c>
      <c r="AA28">
        <f>Strains!AA22</f>
        <v>1.4241691822586526</v>
      </c>
      <c r="AB28" t="str">
        <f>Strains!AB22</f>
        <v>****</v>
      </c>
      <c r="AC28" t="str">
        <f>Strains!AC22</f>
        <v>****</v>
      </c>
      <c r="AD28">
        <f>Strains!AD22</f>
        <v>1.8250476200810906</v>
      </c>
      <c r="AG28" s="1" t="s">
        <v>585</v>
      </c>
      <c r="AH28" s="1">
        <v>0.15</v>
      </c>
      <c r="AI28" s="9">
        <f t="shared" si="3"/>
        <v>3.0009999999999906</v>
      </c>
      <c r="AJ28" s="8">
        <f t="shared" si="4"/>
        <v>-90.06840225270183</v>
      </c>
      <c r="AK28" s="8">
        <f t="shared" si="5"/>
        <v>2.2363019573045768E-2</v>
      </c>
      <c r="AL28" s="8">
        <f t="shared" si="6"/>
        <v>1.2969562214527557</v>
      </c>
      <c r="AM28" s="8">
        <f t="shared" si="7"/>
        <v>6.0465244297382564E-2</v>
      </c>
      <c r="AN28">
        <f t="shared" si="0"/>
        <v>1.1721465702851457</v>
      </c>
      <c r="AO28">
        <f t="shared" si="1"/>
        <v>2.2788465174428119E-4</v>
      </c>
      <c r="AP28" s="9">
        <f t="shared" si="8"/>
        <v>1048.8569975077685</v>
      </c>
      <c r="AQ28" s="9">
        <f t="shared" si="9"/>
        <v>198.21590312065246</v>
      </c>
      <c r="AR28" s="8">
        <v>-90.18914760565697</v>
      </c>
      <c r="AS28">
        <f t="shared" si="2"/>
        <v>1.1709184442813503</v>
      </c>
    </row>
    <row r="29" spans="1:45">
      <c r="A29">
        <f>Strains!A23</f>
        <v>22</v>
      </c>
      <c r="B29">
        <f>Strains!B23</f>
        <v>22</v>
      </c>
      <c r="C29">
        <f>Strains!C23</f>
        <v>980027</v>
      </c>
      <c r="D29">
        <f>Strains!D23</f>
        <v>41630.353308680555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12</v>
      </c>
      <c r="J29">
        <f>Strains!J23</f>
        <v>129.053</v>
      </c>
      <c r="K29">
        <f>Strains!K23</f>
        <v>-21.783999999999999</v>
      </c>
      <c r="L29">
        <f>Strains!L23</f>
        <v>11.22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49000</v>
      </c>
      <c r="Q29">
        <f>Strains!Q23</f>
        <v>252</v>
      </c>
      <c r="R29">
        <f>Strains!R23</f>
        <v>425</v>
      </c>
      <c r="S29">
        <f>Strains!S23</f>
        <v>42</v>
      </c>
      <c r="T29">
        <f>Strains!T23</f>
        <v>94.462248458392978</v>
      </c>
      <c r="U29">
        <f>Strains!U23</f>
        <v>3.4824626716764193</v>
      </c>
      <c r="V29">
        <f>Strains!V23</f>
        <v>-90.08248162045092</v>
      </c>
      <c r="W29">
        <f>Strains!W23</f>
        <v>1.7602001118006482E-2</v>
      </c>
      <c r="X29">
        <f>Strains!X23</f>
        <v>1.2612579493658174</v>
      </c>
      <c r="Y29">
        <f>Strains!Y23</f>
        <v>4.7011977074850678E-2</v>
      </c>
      <c r="Z29">
        <f>Strains!Z23</f>
        <v>16.961307963249975</v>
      </c>
      <c r="AA29">
        <f>Strains!AA23</f>
        <v>1.2737342320591982</v>
      </c>
      <c r="AB29" t="str">
        <f>Strains!AB23</f>
        <v>****</v>
      </c>
      <c r="AC29" t="str">
        <f>Strains!AC23</f>
        <v>****</v>
      </c>
      <c r="AD29">
        <f>Strains!AD23</f>
        <v>1.5855561257110455</v>
      </c>
      <c r="AG29" s="1" t="s">
        <v>585</v>
      </c>
      <c r="AH29" s="1">
        <v>0.15</v>
      </c>
      <c r="AI29" s="9">
        <f t="shared" si="3"/>
        <v>4.0009999999999906</v>
      </c>
      <c r="AJ29" s="8">
        <f t="shared" si="4"/>
        <v>-90.08248162045092</v>
      </c>
      <c r="AK29" s="8">
        <f t="shared" si="5"/>
        <v>1.7602001118006482E-2</v>
      </c>
      <c r="AL29" s="8">
        <f t="shared" si="6"/>
        <v>1.2612579493658174</v>
      </c>
      <c r="AM29" s="8">
        <f t="shared" si="7"/>
        <v>4.7011977074850678E-2</v>
      </c>
      <c r="AN29">
        <f t="shared" si="0"/>
        <v>1.1720031664102823</v>
      </c>
      <c r="AO29">
        <f t="shared" si="1"/>
        <v>1.7929153178464219E-4</v>
      </c>
      <c r="AP29" s="9">
        <f t="shared" si="8"/>
        <v>926.38572244697752</v>
      </c>
      <c r="AQ29" s="9">
        <f t="shared" si="9"/>
        <v>156.2415272479011</v>
      </c>
      <c r="AR29" s="8">
        <v>-90.18914760565697</v>
      </c>
      <c r="AS29">
        <f t="shared" si="2"/>
        <v>1.1709184442813503</v>
      </c>
    </row>
    <row r="30" spans="1:45">
      <c r="A30">
        <f>Strains!A24</f>
        <v>23</v>
      </c>
      <c r="B30">
        <f>Strains!B24</f>
        <v>23</v>
      </c>
      <c r="C30">
        <f>Strains!C24</f>
        <v>980027</v>
      </c>
      <c r="D30">
        <f>Strains!D24</f>
        <v>41630.356327083333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12</v>
      </c>
      <c r="J30">
        <f>Strains!J24</f>
        <v>130.053</v>
      </c>
      <c r="K30">
        <f>Strains!K24</f>
        <v>-21.7</v>
      </c>
      <c r="L30">
        <f>Strains!L24</f>
        <v>11.22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49000</v>
      </c>
      <c r="Q30">
        <f>Strains!Q24</f>
        <v>251</v>
      </c>
      <c r="R30">
        <f>Strains!R24</f>
        <v>441</v>
      </c>
      <c r="S30">
        <f>Strains!S24</f>
        <v>35</v>
      </c>
      <c r="T30">
        <f>Strains!T24</f>
        <v>99.773987331571675</v>
      </c>
      <c r="U30">
        <f>Strains!U24</f>
        <v>3.518229336715637</v>
      </c>
      <c r="V30">
        <f>Strains!V24</f>
        <v>-90.074735755841772</v>
      </c>
      <c r="W30">
        <f>Strains!W24</f>
        <v>1.6799836916060164E-2</v>
      </c>
      <c r="X30">
        <f>Strains!X24</f>
        <v>1.267248766322616</v>
      </c>
      <c r="Y30">
        <f>Strains!Y24</f>
        <v>4.4437665328777888E-2</v>
      </c>
      <c r="Z30">
        <f>Strains!Z24</f>
        <v>16.264529076677825</v>
      </c>
      <c r="AA30">
        <f>Strains!AA24</f>
        <v>1.2441762320778726</v>
      </c>
      <c r="AB30" t="str">
        <f>Strains!AB24</f>
        <v>****</v>
      </c>
      <c r="AC30" t="str">
        <f>Strains!AC24</f>
        <v>****</v>
      </c>
      <c r="AD30">
        <f>Strains!AD24</f>
        <v>1.5739562228731805</v>
      </c>
      <c r="AG30" s="1" t="s">
        <v>585</v>
      </c>
      <c r="AH30" s="1">
        <v>0.15</v>
      </c>
      <c r="AI30" s="9">
        <f t="shared" si="3"/>
        <v>5.0009999999999906</v>
      </c>
      <c r="AJ30" s="8">
        <f t="shared" si="4"/>
        <v>-90.074735755841772</v>
      </c>
      <c r="AK30" s="8">
        <f t="shared" si="5"/>
        <v>1.6799836916060164E-2</v>
      </c>
      <c r="AL30" s="8">
        <f t="shared" si="6"/>
        <v>1.267248766322616</v>
      </c>
      <c r="AM30" s="8">
        <f t="shared" si="7"/>
        <v>4.4437665328777888E-2</v>
      </c>
      <c r="AN30">
        <f t="shared" si="0"/>
        <v>1.1720820545433439</v>
      </c>
      <c r="AO30">
        <f t="shared" si="1"/>
        <v>1.7115366129427656E-4</v>
      </c>
      <c r="AP30" s="9">
        <f t="shared" si="8"/>
        <v>993.75858982885438</v>
      </c>
      <c r="AQ30" s="9">
        <f t="shared" si="9"/>
        <v>149.46633360980263</v>
      </c>
      <c r="AR30" s="8">
        <v>-90.18914760565697</v>
      </c>
      <c r="AS30">
        <f t="shared" si="2"/>
        <v>1.1709184442813503</v>
      </c>
    </row>
    <row r="31" spans="1:45">
      <c r="A31">
        <f>Strains!A25</f>
        <v>24</v>
      </c>
      <c r="B31">
        <f>Strains!B25</f>
        <v>24</v>
      </c>
      <c r="C31">
        <f>Strains!C25</f>
        <v>980027</v>
      </c>
      <c r="D31">
        <f>Strains!D25</f>
        <v>41630.359343865741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12</v>
      </c>
      <c r="J31">
        <f>Strains!J25</f>
        <v>131.053</v>
      </c>
      <c r="K31">
        <f>Strains!K25</f>
        <v>-21.55</v>
      </c>
      <c r="L31">
        <f>Strains!L25</f>
        <v>11.22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49000</v>
      </c>
      <c r="Q31">
        <f>Strains!Q25</f>
        <v>251</v>
      </c>
      <c r="R31">
        <f>Strains!R25</f>
        <v>458</v>
      </c>
      <c r="S31">
        <f>Strains!S25</f>
        <v>34</v>
      </c>
      <c r="T31">
        <f>Strains!T25</f>
        <v>100.38759792348351</v>
      </c>
      <c r="U31">
        <f>Strains!U25</f>
        <v>3.8223562174644576</v>
      </c>
      <c r="V31">
        <f>Strains!V25</f>
        <v>-90.043330989498784</v>
      </c>
      <c r="W31">
        <f>Strains!W25</f>
        <v>1.7757869159649397E-2</v>
      </c>
      <c r="X31">
        <f>Strains!X25</f>
        <v>1.240902531460955</v>
      </c>
      <c r="Y31">
        <f>Strains!Y25</f>
        <v>4.5700089644659249E-2</v>
      </c>
      <c r="Z31">
        <f>Strains!Z25</f>
        <v>15.471661501736241</v>
      </c>
      <c r="AA31">
        <f>Strains!AA25</f>
        <v>1.2673416217616458</v>
      </c>
      <c r="AB31" t="str">
        <f>Strains!AB25</f>
        <v>****</v>
      </c>
      <c r="AC31" t="str">
        <f>Strains!AC25</f>
        <v>****</v>
      </c>
      <c r="AD31">
        <f>Strains!AD25</f>
        <v>1.718815451732991</v>
      </c>
      <c r="AG31" s="1" t="s">
        <v>585</v>
      </c>
      <c r="AH31" s="1">
        <v>0.15</v>
      </c>
      <c r="AI31" s="9">
        <f t="shared" si="3"/>
        <v>6.0009999999999906</v>
      </c>
      <c r="AJ31" s="8">
        <f t="shared" si="4"/>
        <v>-90.043330989498784</v>
      </c>
      <c r="AK31" s="8">
        <f t="shared" si="5"/>
        <v>1.7757869159649397E-2</v>
      </c>
      <c r="AL31" s="8">
        <f t="shared" si="6"/>
        <v>1.240902531460955</v>
      </c>
      <c r="AM31" s="8">
        <f t="shared" si="7"/>
        <v>4.5700089644659249E-2</v>
      </c>
      <c r="AN31">
        <f t="shared" si="0"/>
        <v>1.1724020616501429</v>
      </c>
      <c r="AO31">
        <f t="shared" si="1"/>
        <v>1.8106480460367003E-4</v>
      </c>
      <c r="AP31" s="9">
        <f t="shared" si="8"/>
        <v>1267.0544016438516</v>
      </c>
      <c r="AQ31" s="9">
        <f t="shared" si="9"/>
        <v>158.74598628209469</v>
      </c>
      <c r="AR31" s="8">
        <v>-90.18914760565697</v>
      </c>
      <c r="AS31">
        <f t="shared" si="2"/>
        <v>1.1709184442813503</v>
      </c>
    </row>
    <row r="32" spans="1:45">
      <c r="A32">
        <f>Strains!A26</f>
        <v>25</v>
      </c>
      <c r="B32">
        <f>Strains!B26</f>
        <v>25</v>
      </c>
      <c r="C32">
        <f>Strains!C26</f>
        <v>980027</v>
      </c>
      <c r="D32">
        <f>Strains!D26</f>
        <v>41630.362424652776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12</v>
      </c>
      <c r="J32">
        <f>Strains!J26</f>
        <v>132.053</v>
      </c>
      <c r="K32">
        <f>Strains!K26</f>
        <v>-21.472999999999999</v>
      </c>
      <c r="L32">
        <f>Strains!L26</f>
        <v>11.22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49000</v>
      </c>
      <c r="Q32">
        <f>Strains!Q26</f>
        <v>251</v>
      </c>
      <c r="R32">
        <f>Strains!R26</f>
        <v>377</v>
      </c>
      <c r="S32">
        <f>Strains!S26</f>
        <v>37</v>
      </c>
      <c r="T32">
        <f>Strains!T26</f>
        <v>84.474609200235861</v>
      </c>
      <c r="U32">
        <f>Strains!U26</f>
        <v>3.8357383115921251</v>
      </c>
      <c r="V32">
        <f>Strains!V26</f>
        <v>-90.057256051887862</v>
      </c>
      <c r="W32">
        <f>Strains!W26</f>
        <v>2.210648192490125E-2</v>
      </c>
      <c r="X32">
        <f>Strains!X26</f>
        <v>1.2941172610878113</v>
      </c>
      <c r="Y32">
        <f>Strains!Y26</f>
        <v>5.9752047481794301E-2</v>
      </c>
      <c r="Z32">
        <f>Strains!Z26</f>
        <v>16.1733800106289</v>
      </c>
      <c r="AA32">
        <f>Strains!AA26</f>
        <v>1.450675860323843</v>
      </c>
      <c r="AB32" t="str">
        <f>Strains!AB26</f>
        <v>****</v>
      </c>
      <c r="AC32" t="str">
        <f>Strains!AC26</f>
        <v>****</v>
      </c>
      <c r="AD32">
        <f>Strains!AD26</f>
        <v>1.8158335787804605</v>
      </c>
      <c r="AG32" s="1" t="s">
        <v>585</v>
      </c>
      <c r="AH32" s="1">
        <v>0.15</v>
      </c>
      <c r="AI32" s="9">
        <f t="shared" si="3"/>
        <v>7.0009999999999906</v>
      </c>
      <c r="AJ32" s="8">
        <f t="shared" si="4"/>
        <v>-90.057256051887862</v>
      </c>
      <c r="AK32" s="8">
        <f t="shared" si="5"/>
        <v>2.210648192490125E-2</v>
      </c>
      <c r="AL32" s="8">
        <f t="shared" si="6"/>
        <v>1.2941172610878113</v>
      </c>
      <c r="AM32" s="8">
        <f t="shared" si="7"/>
        <v>5.9752047481794301E-2</v>
      </c>
      <c r="AN32">
        <f t="shared" si="0"/>
        <v>1.1722601361483314</v>
      </c>
      <c r="AO32">
        <f t="shared" si="1"/>
        <v>2.2533537689173322E-4</v>
      </c>
      <c r="AP32" s="9">
        <f t="shared" si="8"/>
        <v>1145.8457021782913</v>
      </c>
      <c r="AQ32" s="9">
        <f t="shared" si="9"/>
        <v>196.31307172635343</v>
      </c>
      <c r="AR32" s="8">
        <v>-90.18914760565697</v>
      </c>
      <c r="AS32">
        <f t="shared" si="2"/>
        <v>1.1709184442813503</v>
      </c>
    </row>
    <row r="33" spans="1:45">
      <c r="A33">
        <f>Strains!A27</f>
        <v>26</v>
      </c>
      <c r="B33">
        <f>Strains!B27</f>
        <v>26</v>
      </c>
      <c r="C33">
        <f>Strains!C27</f>
        <v>980027</v>
      </c>
      <c r="D33">
        <f>Strains!D27</f>
        <v>41630.365470023149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12</v>
      </c>
      <c r="J33">
        <f>Strains!J27</f>
        <v>133.053</v>
      </c>
      <c r="K33">
        <f>Strains!K27</f>
        <v>-21.318999999999999</v>
      </c>
      <c r="L33">
        <f>Strains!L27</f>
        <v>11.22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49000</v>
      </c>
      <c r="Q33">
        <f>Strains!Q27</f>
        <v>249</v>
      </c>
      <c r="R33">
        <f>Strains!R27</f>
        <v>393</v>
      </c>
      <c r="S33">
        <f>Strains!S27</f>
        <v>44</v>
      </c>
      <c r="T33">
        <f>Strains!T27</f>
        <v>84.053159586363776</v>
      </c>
      <c r="U33">
        <f>Strains!U27</f>
        <v>2.9303135406187986</v>
      </c>
      <c r="V33">
        <f>Strains!V27</f>
        <v>-90.031215128153846</v>
      </c>
      <c r="W33">
        <f>Strains!W27</f>
        <v>1.6457859395329278E-2</v>
      </c>
      <c r="X33">
        <f>Strains!X27</f>
        <v>1.2291764783490755</v>
      </c>
      <c r="Y33">
        <f>Strains!Y27</f>
        <v>4.3515274263347316E-2</v>
      </c>
      <c r="Z33">
        <f>Strains!Z27</f>
        <v>17.776430392611015</v>
      </c>
      <c r="AA33">
        <f>Strains!AA27</f>
        <v>1.0770932070467729</v>
      </c>
      <c r="AB33" t="str">
        <f>Strains!AB27</f>
        <v>****</v>
      </c>
      <c r="AC33" t="str">
        <f>Strains!AC27</f>
        <v>****</v>
      </c>
      <c r="AD33">
        <f>Strains!AD27</f>
        <v>1.3903079161826333</v>
      </c>
      <c r="AG33" s="1" t="s">
        <v>585</v>
      </c>
      <c r="AH33" s="1">
        <v>0.15</v>
      </c>
      <c r="AI33" s="9">
        <f t="shared" si="3"/>
        <v>8.0009999999999906</v>
      </c>
      <c r="AJ33" s="8">
        <f t="shared" si="4"/>
        <v>-90.031215128153846</v>
      </c>
      <c r="AK33" s="8">
        <f t="shared" si="5"/>
        <v>1.6457859395329278E-2</v>
      </c>
      <c r="AL33" s="8">
        <f t="shared" si="6"/>
        <v>1.2291764783490755</v>
      </c>
      <c r="AM33" s="8">
        <f t="shared" si="7"/>
        <v>4.3515274263347316E-2</v>
      </c>
      <c r="AN33">
        <f t="shared" si="0"/>
        <v>1.1725255896597273</v>
      </c>
      <c r="AO33">
        <f t="shared" si="1"/>
        <v>1.6785982022726742E-4</v>
      </c>
      <c r="AP33" s="9">
        <f t="shared" si="8"/>
        <v>1372.551082636171</v>
      </c>
      <c r="AQ33" s="9">
        <f t="shared" si="9"/>
        <v>147.74118903710269</v>
      </c>
      <c r="AR33" s="8">
        <v>-90.18914760565697</v>
      </c>
      <c r="AS33">
        <f t="shared" si="2"/>
        <v>1.1709184442813503</v>
      </c>
    </row>
    <row r="34" spans="1:45">
      <c r="A34">
        <f>Strains!A28</f>
        <v>27</v>
      </c>
      <c r="B34">
        <f>Strains!B28</f>
        <v>27</v>
      </c>
      <c r="C34">
        <f>Strains!C28</f>
        <v>980027</v>
      </c>
      <c r="D34">
        <f>Strains!D28</f>
        <v>41630.368447685185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12</v>
      </c>
      <c r="J34">
        <f>Strains!J28</f>
        <v>134.053</v>
      </c>
      <c r="K34">
        <f>Strains!K28</f>
        <v>-20.920999999999999</v>
      </c>
      <c r="L34">
        <f>Strains!L28</f>
        <v>11.22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49000</v>
      </c>
      <c r="Q34">
        <f>Strains!Q28</f>
        <v>245</v>
      </c>
      <c r="R34">
        <f>Strains!R28</f>
        <v>427</v>
      </c>
      <c r="S34">
        <f>Strains!S28</f>
        <v>38</v>
      </c>
      <c r="T34">
        <f>Strains!T28</f>
        <v>106.39574588786219</v>
      </c>
      <c r="U34">
        <f>Strains!U28</f>
        <v>3.4623124558235179</v>
      </c>
      <c r="V34">
        <f>Strains!V28</f>
        <v>-89.949094096127496</v>
      </c>
      <c r="W34">
        <f>Strains!W28</f>
        <v>1.7224819437000445E-2</v>
      </c>
      <c r="X34">
        <f>Strains!X28</f>
        <v>1.4065766733600891</v>
      </c>
      <c r="Y34">
        <f>Strains!Y28</f>
        <v>4.6478236589755521E-2</v>
      </c>
      <c r="Z34">
        <f>Strains!Z28</f>
        <v>15.935356783338099</v>
      </c>
      <c r="AA34">
        <f>Strains!AA28</f>
        <v>1.2915030216041885</v>
      </c>
      <c r="AB34" t="str">
        <f>Strains!AB28</f>
        <v>****</v>
      </c>
      <c r="AC34" t="str">
        <f>Strains!AC28</f>
        <v>****</v>
      </c>
      <c r="AD34">
        <f>Strains!AD28</f>
        <v>1.4859626951014255</v>
      </c>
      <c r="AG34" s="1" t="s">
        <v>587</v>
      </c>
      <c r="AH34" s="1">
        <v>0.15</v>
      </c>
      <c r="AI34" s="9">
        <f t="shared" si="3"/>
        <v>9.0009999999999906</v>
      </c>
      <c r="AJ34" s="8">
        <f t="shared" si="4"/>
        <v>-89.949094096127496</v>
      </c>
      <c r="AK34" s="8">
        <f t="shared" si="5"/>
        <v>1.7224819437000445E-2</v>
      </c>
      <c r="AL34" s="8">
        <f t="shared" si="6"/>
        <v>1.4065766733600891</v>
      </c>
      <c r="AM34" s="8">
        <f t="shared" si="7"/>
        <v>4.6478236589755521E-2</v>
      </c>
      <c r="AN34">
        <f t="shared" si="0"/>
        <v>1.1733638922718752</v>
      </c>
      <c r="AO34">
        <f t="shared" si="1"/>
        <v>1.7606188407959245E-4</v>
      </c>
      <c r="AP34" s="9">
        <f t="shared" si="8"/>
        <v>2088.4870355132375</v>
      </c>
      <c r="AQ34" s="9">
        <f t="shared" si="9"/>
        <v>156.8389752072344</v>
      </c>
      <c r="AR34" s="8">
        <v>-90.18914760565697</v>
      </c>
      <c r="AS34">
        <f t="shared" si="2"/>
        <v>1.1709184442813503</v>
      </c>
    </row>
    <row r="35" spans="1:45">
      <c r="A35">
        <f>Strains!A29</f>
        <v>28</v>
      </c>
      <c r="B35">
        <f>Strains!B29</f>
        <v>28</v>
      </c>
      <c r="C35">
        <f>Strains!C29</f>
        <v>980027</v>
      </c>
      <c r="D35">
        <f>Strains!D29</f>
        <v>41630.371373611109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49000</v>
      </c>
      <c r="Q35">
        <f>Strains!Q29</f>
        <v>246</v>
      </c>
      <c r="R35">
        <f>Strains!R29</f>
        <v>744</v>
      </c>
      <c r="S35">
        <f>Strains!S29</f>
        <v>48</v>
      </c>
      <c r="T35">
        <f>Strains!T29</f>
        <v>119.07690614702028</v>
      </c>
      <c r="U35">
        <f>Strains!U29</f>
        <v>4.1318121267875414</v>
      </c>
      <c r="V35">
        <f>Strains!V29</f>
        <v>-90.236334100105083</v>
      </c>
      <c r="W35">
        <f>Strains!W29</f>
        <v>1.1165420055844011E-2</v>
      </c>
      <c r="X35">
        <f>Strains!X29</f>
        <v>0.8532998495781996</v>
      </c>
      <c r="Y35">
        <f>Strains!Y29</f>
        <v>2.5083496378285469E-2</v>
      </c>
      <c r="Z35">
        <f>Strains!Z29</f>
        <v>13.186391017130271</v>
      </c>
      <c r="AA35">
        <f>Strains!AA29</f>
        <v>0.75825314960355905</v>
      </c>
      <c r="AB35" t="str">
        <f>Strains!AB29</f>
        <v>****</v>
      </c>
      <c r="AC35" t="str">
        <f>Strains!AC29</f>
        <v>****</v>
      </c>
      <c r="AD35">
        <f>Strains!AD29</f>
        <v>1.7919781290241661</v>
      </c>
      <c r="AG35" s="1" t="s">
        <v>587</v>
      </c>
      <c r="AH35" s="1">
        <v>0.15</v>
      </c>
      <c r="AI35" s="9">
        <f t="shared" si="3"/>
        <v>10.000999999999991</v>
      </c>
      <c r="AJ35" s="8">
        <f t="shared" si="4"/>
        <v>-90.236334100105083</v>
      </c>
      <c r="AK35" s="8">
        <f t="shared" si="5"/>
        <v>1.1165420055844011E-2</v>
      </c>
      <c r="AL35" s="8">
        <f t="shared" si="6"/>
        <v>0.8532998495781996</v>
      </c>
      <c r="AM35" s="8">
        <f t="shared" si="7"/>
        <v>2.5083496378285469E-2</v>
      </c>
      <c r="AN35">
        <f t="shared" si="0"/>
        <v>1.1704395526985822</v>
      </c>
      <c r="AO35">
        <f t="shared" si="1"/>
        <v>1.1326355912100183E-4</v>
      </c>
      <c r="AP35" s="9">
        <f t="shared" si="8"/>
        <v>667.52540353585937</v>
      </c>
      <c r="AQ35" s="9">
        <f t="shared" si="9"/>
        <v>99.044320872279968</v>
      </c>
      <c r="AR35" s="8">
        <v>-90.313391098009575</v>
      </c>
      <c r="AS35">
        <f t="shared" si="2"/>
        <v>1.1696587757522989</v>
      </c>
    </row>
    <row r="36" spans="1:45">
      <c r="A36">
        <f>Strains!A30</f>
        <v>29</v>
      </c>
      <c r="B36">
        <f>Strains!B30</f>
        <v>29</v>
      </c>
      <c r="C36">
        <f>Strains!C30</f>
        <v>980027</v>
      </c>
      <c r="D36">
        <f>Strains!D30</f>
        <v>41630.374316782407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49000</v>
      </c>
      <c r="Q36">
        <f>Strains!Q30</f>
        <v>246</v>
      </c>
      <c r="R36">
        <f>Strains!R30</f>
        <v>763</v>
      </c>
      <c r="S36">
        <f>Strains!S30</f>
        <v>45</v>
      </c>
      <c r="T36">
        <f>Strains!T30</f>
        <v>116.92842655251543</v>
      </c>
      <c r="U36">
        <f>Strains!U30</f>
        <v>4.9163689888453739</v>
      </c>
      <c r="V36">
        <f>Strains!V30</f>
        <v>-90.32517091948344</v>
      </c>
      <c r="W36">
        <f>Strains!W30</f>
        <v>1.2663615895305522E-2</v>
      </c>
      <c r="X36">
        <f>Strains!X30</f>
        <v>0.80812013677735683</v>
      </c>
      <c r="Y36">
        <f>Strains!Y30</f>
        <v>2.8289111466928921E-2</v>
      </c>
      <c r="Z36">
        <f>Strains!Z30</f>
        <v>12.485779721236101</v>
      </c>
      <c r="AA36">
        <f>Strains!AA30</f>
        <v>0.82697313223599378</v>
      </c>
      <c r="AB36" t="str">
        <f>Strains!AB30</f>
        <v>****</v>
      </c>
      <c r="AC36" t="str">
        <f>Strains!AC30</f>
        <v>****</v>
      </c>
      <c r="AD36">
        <f>Strains!AD30</f>
        <v>2.1469477818759231</v>
      </c>
      <c r="AG36" s="1" t="s">
        <v>587</v>
      </c>
      <c r="AH36" s="1">
        <v>0.15</v>
      </c>
      <c r="AI36" s="9">
        <f t="shared" si="3"/>
        <v>11.000999999999991</v>
      </c>
      <c r="AJ36" s="8">
        <f t="shared" si="4"/>
        <v>-90.32517091948344</v>
      </c>
      <c r="AK36" s="8">
        <f t="shared" si="5"/>
        <v>1.2663615895305522E-2</v>
      </c>
      <c r="AL36" s="8">
        <f t="shared" si="6"/>
        <v>0.80812013677735683</v>
      </c>
      <c r="AM36" s="8">
        <f t="shared" si="7"/>
        <v>2.8289111466928921E-2</v>
      </c>
      <c r="AN36">
        <f t="shared" si="0"/>
        <v>1.1695395555562882</v>
      </c>
      <c r="AO36">
        <f t="shared" si="1"/>
        <v>1.2816630467482604E-4</v>
      </c>
      <c r="AP36" s="9">
        <f t="shared" si="8"/>
        <v>-101.85029969483338</v>
      </c>
      <c r="AQ36" s="9">
        <f t="shared" si="9"/>
        <v>109.59814041893722</v>
      </c>
      <c r="AR36" s="8">
        <v>-90.313400000000001</v>
      </c>
      <c r="AS36">
        <f t="shared" si="2"/>
        <v>1.1696586856439617</v>
      </c>
    </row>
    <row r="37" spans="1:45">
      <c r="A37">
        <f>Strains!A31</f>
        <v>30</v>
      </c>
      <c r="B37">
        <f>Strains!B31</f>
        <v>30</v>
      </c>
      <c r="C37">
        <f>Strains!C31</f>
        <v>980027</v>
      </c>
      <c r="D37">
        <f>Strains!D31</f>
        <v>41630.377258796296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-21.097999999999999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49000</v>
      </c>
      <c r="Q37">
        <f>Strains!Q31</f>
        <v>244</v>
      </c>
      <c r="R37">
        <f>Strains!R31</f>
        <v>776</v>
      </c>
      <c r="S37">
        <f>Strains!S31</f>
        <v>36</v>
      </c>
      <c r="T37">
        <f>Strains!T31</f>
        <v>126.28161313745332</v>
      </c>
      <c r="U37">
        <f>Strains!U31</f>
        <v>4.4575710847770686</v>
      </c>
      <c r="V37">
        <f>Strains!V31</f>
        <v>-90.320659691208391</v>
      </c>
      <c r="W37">
        <f>Strains!W31</f>
        <v>1.1390688061642317E-2</v>
      </c>
      <c r="X37">
        <f>Strains!X31</f>
        <v>0.87154760777598272</v>
      </c>
      <c r="Y37">
        <f>Strains!Y31</f>
        <v>2.5564215821866455E-2</v>
      </c>
      <c r="Z37">
        <f>Strains!Z31</f>
        <v>11.910261717928993</v>
      </c>
      <c r="AA37">
        <f>Strains!AA31</f>
        <v>0.77803999602811869</v>
      </c>
      <c r="AB37" t="str">
        <f>Strains!AB31</f>
        <v>****</v>
      </c>
      <c r="AC37" t="str">
        <f>Strains!AC31</f>
        <v>****</v>
      </c>
      <c r="AD37">
        <f>Strains!AD31</f>
        <v>1.8914097954061637</v>
      </c>
      <c r="AG37" s="1" t="s">
        <v>587</v>
      </c>
      <c r="AH37" s="1">
        <v>0.15</v>
      </c>
      <c r="AI37" s="9">
        <f t="shared" si="3"/>
        <v>12.000999999999991</v>
      </c>
      <c r="AJ37" s="8">
        <f t="shared" si="4"/>
        <v>-90.320659691208391</v>
      </c>
      <c r="AK37" s="8">
        <f t="shared" si="5"/>
        <v>1.1390688061642317E-2</v>
      </c>
      <c r="AL37" s="8">
        <f t="shared" si="6"/>
        <v>0.87154760777598272</v>
      </c>
      <c r="AM37" s="8">
        <f t="shared" si="7"/>
        <v>2.5564215821866455E-2</v>
      </c>
      <c r="AN37">
        <f t="shared" si="0"/>
        <v>1.169585208072452</v>
      </c>
      <c r="AO37">
        <f t="shared" si="1"/>
        <v>1.1529488089467854E-4</v>
      </c>
      <c r="AP37" s="9">
        <f t="shared" si="8"/>
        <v>-62.819669029523709</v>
      </c>
      <c r="AQ37" s="9">
        <f t="shared" si="9"/>
        <v>98.674702780443738</v>
      </c>
      <c r="AR37" s="8">
        <v>-90.313400000000001</v>
      </c>
      <c r="AS37">
        <f t="shared" si="2"/>
        <v>1.1696586856439617</v>
      </c>
    </row>
    <row r="38" spans="1:45">
      <c r="A38">
        <f>Strains!A32</f>
        <v>31</v>
      </c>
      <c r="B38">
        <f>Strains!B32</f>
        <v>31</v>
      </c>
      <c r="C38">
        <f>Strains!C32</f>
        <v>980027</v>
      </c>
      <c r="D38">
        <f>Strains!D32</f>
        <v>41630.380180555556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49000</v>
      </c>
      <c r="Q38">
        <f>Strains!Q32</f>
        <v>245</v>
      </c>
      <c r="R38">
        <f>Strains!R32</f>
        <v>761</v>
      </c>
      <c r="S38">
        <f>Strains!S32</f>
        <v>41</v>
      </c>
      <c r="T38">
        <f>Strains!T32</f>
        <v>119.67510331922432</v>
      </c>
      <c r="U38">
        <f>Strains!U32</f>
        <v>4.260670471732884</v>
      </c>
      <c r="V38">
        <f>Strains!V32</f>
        <v>-90.314285716981445</v>
      </c>
      <c r="W38">
        <f>Strains!W32</f>
        <v>1.1163787997910323E-2</v>
      </c>
      <c r="X38">
        <f>Strains!X32</f>
        <v>0.8388400374385987</v>
      </c>
      <c r="Y38">
        <f>Strains!Y32</f>
        <v>2.4935380534881434E-2</v>
      </c>
      <c r="Z38">
        <f>Strains!Z32</f>
        <v>12.303830716326585</v>
      </c>
      <c r="AA38">
        <f>Strains!AA32</f>
        <v>0.74055403261915564</v>
      </c>
      <c r="AB38" t="str">
        <f>Strains!AB32</f>
        <v>****</v>
      </c>
      <c r="AC38" t="str">
        <f>Strains!AC32</f>
        <v>****</v>
      </c>
      <c r="AD38">
        <f>Strains!AD32</f>
        <v>1.8505591166066082</v>
      </c>
      <c r="AG38" s="1" t="s">
        <v>587</v>
      </c>
      <c r="AH38" s="1">
        <v>0.15</v>
      </c>
      <c r="AI38" s="9">
        <f t="shared" si="3"/>
        <v>13.000999999999991</v>
      </c>
      <c r="AJ38" s="8">
        <f t="shared" si="4"/>
        <v>-90.314285716981445</v>
      </c>
      <c r="AK38" s="8">
        <f t="shared" si="5"/>
        <v>1.1163787997910323E-2</v>
      </c>
      <c r="AL38" s="8">
        <f t="shared" si="6"/>
        <v>0.8388400374385987</v>
      </c>
      <c r="AM38" s="8">
        <f t="shared" si="7"/>
        <v>2.4935380534881434E-2</v>
      </c>
      <c r="AN38">
        <f t="shared" si="0"/>
        <v>1.1696497202835807</v>
      </c>
      <c r="AO38">
        <f t="shared" si="1"/>
        <v>1.1301670273344833E-4</v>
      </c>
      <c r="AP38" s="9">
        <f t="shared" si="8"/>
        <v>-7.6649372086172329</v>
      </c>
      <c r="AQ38" s="9">
        <f t="shared" si="9"/>
        <v>96.88073635006829</v>
      </c>
      <c r="AR38" s="8">
        <v>-90.313400000000001</v>
      </c>
      <c r="AS38">
        <f t="shared" si="2"/>
        <v>1.1696586856439617</v>
      </c>
    </row>
    <row r="39" spans="1:45">
      <c r="A39">
        <f>Strains!A33</f>
        <v>32</v>
      </c>
      <c r="B39">
        <f>Strains!B33</f>
        <v>32</v>
      </c>
      <c r="C39">
        <f>Strains!C33</f>
        <v>980027</v>
      </c>
      <c r="D39">
        <f>Strains!D33</f>
        <v>41630.383127546294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49000</v>
      </c>
      <c r="Q39">
        <f>Strains!Q33</f>
        <v>247</v>
      </c>
      <c r="R39">
        <f>Strains!R33</f>
        <v>743</v>
      </c>
      <c r="S39">
        <f>Strains!S33</f>
        <v>35</v>
      </c>
      <c r="T39">
        <f>Strains!T33</f>
        <v>122.75354923289125</v>
      </c>
      <c r="U39">
        <f>Strains!U33</f>
        <v>4.6170704335299666</v>
      </c>
      <c r="V39">
        <f>Strains!V33</f>
        <v>-90.281966904914768</v>
      </c>
      <c r="W39">
        <f>Strains!W33</f>
        <v>1.2191656436008372E-2</v>
      </c>
      <c r="X39">
        <f>Strains!X33</f>
        <v>0.86645788189458095</v>
      </c>
      <c r="Y39">
        <f>Strains!Y33</f>
        <v>2.7440370171240305E-2</v>
      </c>
      <c r="Z39">
        <f>Strains!Z33</f>
        <v>12.893790994958461</v>
      </c>
      <c r="AA39">
        <f>Strains!AA33</f>
        <v>0.84050519543215907</v>
      </c>
      <c r="AB39" t="str">
        <f>Strains!AB33</f>
        <v>****</v>
      </c>
      <c r="AC39" t="str">
        <f>Strains!AC33</f>
        <v>****</v>
      </c>
      <c r="AD39">
        <f>Strains!AD33</f>
        <v>1.9772284294821139</v>
      </c>
      <c r="AG39" s="1" t="s">
        <v>587</v>
      </c>
      <c r="AH39" s="1">
        <v>0.15</v>
      </c>
      <c r="AI39" s="9">
        <f t="shared" si="3"/>
        <v>14.000999999999991</v>
      </c>
      <c r="AJ39" s="8">
        <f t="shared" si="4"/>
        <v>-90.281966904914768</v>
      </c>
      <c r="AK39" s="8">
        <f t="shared" si="5"/>
        <v>1.2191656436008372E-2</v>
      </c>
      <c r="AL39" s="8">
        <f t="shared" si="6"/>
        <v>0.86645788189458095</v>
      </c>
      <c r="AM39" s="8">
        <f t="shared" si="7"/>
        <v>2.7440370171240305E-2</v>
      </c>
      <c r="AN39">
        <f t="shared" si="0"/>
        <v>1.1699769904333919</v>
      </c>
      <c r="AO39">
        <f t="shared" si="1"/>
        <v>1.2352819283556471E-4</v>
      </c>
      <c r="AP39" s="9">
        <f t="shared" si="8"/>
        <v>272.13476318942992</v>
      </c>
      <c r="AQ39" s="9">
        <f t="shared" si="9"/>
        <v>106.70224107490196</v>
      </c>
      <c r="AR39" s="8">
        <v>-90.313400000000001</v>
      </c>
      <c r="AS39">
        <f t="shared" si="2"/>
        <v>1.1696586856439617</v>
      </c>
    </row>
    <row r="40" spans="1:45">
      <c r="A40">
        <f>Strains!A34</f>
        <v>33</v>
      </c>
      <c r="B40">
        <f>Strains!B34</f>
        <v>33</v>
      </c>
      <c r="C40">
        <f>Strains!C34</f>
        <v>980027</v>
      </c>
      <c r="D40">
        <f>Strains!D34</f>
        <v>41630.386082986108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49000</v>
      </c>
      <c r="Q40">
        <f>Strains!Q34</f>
        <v>246</v>
      </c>
      <c r="R40">
        <f>Strains!R34</f>
        <v>816</v>
      </c>
      <c r="S40">
        <f>Strains!S34</f>
        <v>38</v>
      </c>
      <c r="T40">
        <f>Strains!T34</f>
        <v>126.60005223813681</v>
      </c>
      <c r="U40">
        <f>Strains!U34</f>
        <v>4.9223342998685231</v>
      </c>
      <c r="V40">
        <f>Strains!V34</f>
        <v>-90.250758298407973</v>
      </c>
      <c r="W40">
        <f>Strains!W34</f>
        <v>1.2662729377063729E-2</v>
      </c>
      <c r="X40">
        <f>Strains!X34</f>
        <v>0.88092605604138374</v>
      </c>
      <c r="Y40">
        <f>Strains!Y34</f>
        <v>2.8856281405849511E-2</v>
      </c>
      <c r="Z40">
        <f>Strains!Z34</f>
        <v>12.722146038957122</v>
      </c>
      <c r="AA40">
        <f>Strains!AA34</f>
        <v>0.8884585996793376</v>
      </c>
      <c r="AB40" t="str">
        <f>Strains!AB34</f>
        <v>****</v>
      </c>
      <c r="AC40" t="str">
        <f>Strains!AC34</f>
        <v>****</v>
      </c>
      <c r="AD40">
        <f>Strains!AD34</f>
        <v>2.0690984213453381</v>
      </c>
      <c r="AG40" s="1" t="s">
        <v>587</v>
      </c>
      <c r="AH40" s="1">
        <v>0.15</v>
      </c>
      <c r="AI40" s="9">
        <f t="shared" si="3"/>
        <v>15.000999999999991</v>
      </c>
      <c r="AJ40" s="8">
        <f t="shared" si="4"/>
        <v>-90.250758298407973</v>
      </c>
      <c r="AK40" s="8">
        <f t="shared" si="5"/>
        <v>1.2662729377063729E-2</v>
      </c>
      <c r="AL40" s="8">
        <f t="shared" si="6"/>
        <v>0.88092605604138374</v>
      </c>
      <c r="AM40" s="8">
        <f t="shared" si="7"/>
        <v>2.8856281405849511E-2</v>
      </c>
      <c r="AN40">
        <f t="shared" ref="AN40:AN59" si="10">ABS(lambda/2/SIN(RADIANS(AJ40-phi0)/2))</f>
        <v>1.1702932805346387</v>
      </c>
      <c r="AO40">
        <f t="shared" ref="AO40:AO59" si="11">ABS(lambda/2/SIN(RADIANS(AJ40+AK40-phi0)/2))-AN40</f>
        <v>1.2840659697066492E-4</v>
      </c>
      <c r="AP40" s="9">
        <f t="shared" si="8"/>
        <v>542.54706818817442</v>
      </c>
      <c r="AQ40" s="9">
        <f t="shared" si="9"/>
        <v>111.66690549364205</v>
      </c>
      <c r="AR40" s="8">
        <v>-90.313400000000001</v>
      </c>
      <c r="AS40">
        <f t="shared" ref="AS40:AS59" si="12">ABS(lambda/2/SIN(RADIANS(AR40-phi0)/2))</f>
        <v>1.1696586856439617</v>
      </c>
    </row>
    <row r="41" spans="1:45">
      <c r="A41">
        <f>Strains!A35</f>
        <v>34</v>
      </c>
      <c r="B41">
        <f>Strains!B35</f>
        <v>34</v>
      </c>
      <c r="C41">
        <f>Strains!C35</f>
        <v>980027</v>
      </c>
      <c r="D41">
        <f>Strains!D35</f>
        <v>41630.389016203706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49000</v>
      </c>
      <c r="Q41">
        <f>Strains!Q35</f>
        <v>244</v>
      </c>
      <c r="R41">
        <f>Strains!R35</f>
        <v>728</v>
      </c>
      <c r="S41">
        <f>Strains!S35</f>
        <v>51</v>
      </c>
      <c r="T41">
        <f>Strains!T35</f>
        <v>120.52754246044589</v>
      </c>
      <c r="U41">
        <f>Strains!U35</f>
        <v>3.6808771827391773</v>
      </c>
      <c r="V41">
        <f>Strains!V35</f>
        <v>-90.246642775447</v>
      </c>
      <c r="W41">
        <f>Strains!W35</f>
        <v>9.9565779531031288E-3</v>
      </c>
      <c r="X41">
        <f>Strains!X35</f>
        <v>0.86203338022160736</v>
      </c>
      <c r="Y41">
        <f>Strains!Y35</f>
        <v>2.2454524388667116E-2</v>
      </c>
      <c r="Z41">
        <f>Strains!Z35</f>
        <v>13.405895800281536</v>
      </c>
      <c r="AA41">
        <f>Strains!AA35</f>
        <v>0.6889562165328863</v>
      </c>
      <c r="AB41" t="str">
        <f>Strains!AB35</f>
        <v>****</v>
      </c>
      <c r="AC41" t="str">
        <f>Strains!AC35</f>
        <v>****</v>
      </c>
      <c r="AD41">
        <f>Strains!AD35</f>
        <v>1.5901499067909908</v>
      </c>
      <c r="AG41" s="1" t="s">
        <v>587</v>
      </c>
      <c r="AH41" s="1">
        <v>0.15</v>
      </c>
      <c r="AI41" s="9">
        <f t="shared" si="3"/>
        <v>16.000999999999991</v>
      </c>
      <c r="AJ41" s="8">
        <f t="shared" si="4"/>
        <v>-90.246642775447</v>
      </c>
      <c r="AK41" s="8">
        <f t="shared" si="5"/>
        <v>9.9565779531031288E-3</v>
      </c>
      <c r="AL41" s="8">
        <f t="shared" si="6"/>
        <v>0.86203338022160736</v>
      </c>
      <c r="AM41" s="8">
        <f t="shared" si="7"/>
        <v>2.2454524388667116E-2</v>
      </c>
      <c r="AN41">
        <f t="shared" si="10"/>
        <v>1.1703350093987495</v>
      </c>
      <c r="AO41">
        <f t="shared" si="11"/>
        <v>1.009721126434826E-4</v>
      </c>
      <c r="AP41" s="9">
        <f t="shared" si="8"/>
        <v>578.2231715018753</v>
      </c>
      <c r="AQ41" s="9">
        <f t="shared" si="9"/>
        <v>88.247124110411733</v>
      </c>
      <c r="AR41" s="8">
        <v>-90.313400000000001</v>
      </c>
      <c r="AS41">
        <f t="shared" si="12"/>
        <v>1.1696586856439617</v>
      </c>
    </row>
    <row r="42" spans="1:45">
      <c r="A42">
        <f>Strains!A36</f>
        <v>35</v>
      </c>
      <c r="B42">
        <f>Strains!B36</f>
        <v>35</v>
      </c>
      <c r="C42">
        <f>Strains!C36</f>
        <v>980027</v>
      </c>
      <c r="D42">
        <f>Strains!D36</f>
        <v>41630.391946643518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49000</v>
      </c>
      <c r="Q42">
        <f>Strains!Q36</f>
        <v>244</v>
      </c>
      <c r="R42">
        <f>Strains!R36</f>
        <v>834</v>
      </c>
      <c r="S42">
        <f>Strains!S36</f>
        <v>44</v>
      </c>
      <c r="T42">
        <f>Strains!T36</f>
        <v>119.16290634646585</v>
      </c>
      <c r="U42">
        <f>Strains!U36</f>
        <v>5.2706061434542768</v>
      </c>
      <c r="V42">
        <f>Strains!V36</f>
        <v>-90.228067457441284</v>
      </c>
      <c r="W42">
        <f>Strains!W36</f>
        <v>1.324227278209456E-2</v>
      </c>
      <c r="X42">
        <f>Strains!X36</f>
        <v>0.8082547797799573</v>
      </c>
      <c r="Y42">
        <f>Strains!Y36</f>
        <v>2.9569255322008128E-2</v>
      </c>
      <c r="Z42">
        <f>Strains!Z36</f>
        <v>12.103019527401088</v>
      </c>
      <c r="AA42">
        <f>Strains!AA36</f>
        <v>0.86444137550639411</v>
      </c>
      <c r="AB42" t="str">
        <f>Strains!AB36</f>
        <v>****</v>
      </c>
      <c r="AC42" t="str">
        <f>Strains!AC36</f>
        <v>****</v>
      </c>
      <c r="AD42">
        <f>Strains!AD36</f>
        <v>2.2809480769672339</v>
      </c>
      <c r="AG42" s="1" t="s">
        <v>587</v>
      </c>
      <c r="AH42" s="1">
        <v>0.15</v>
      </c>
      <c r="AI42" s="12">
        <f t="shared" si="3"/>
        <v>-10.472000000000008</v>
      </c>
      <c r="AJ42" s="8">
        <f t="shared" si="4"/>
        <v>-90.228067457441284</v>
      </c>
      <c r="AK42" s="8">
        <f t="shared" si="5"/>
        <v>1.324227278209456E-2</v>
      </c>
      <c r="AL42" s="8">
        <f t="shared" si="6"/>
        <v>0.8082547797799573</v>
      </c>
      <c r="AM42" s="8">
        <f t="shared" si="7"/>
        <v>2.9569255322008128E-2</v>
      </c>
      <c r="AN42">
        <f t="shared" si="10"/>
        <v>1.1705234074857054</v>
      </c>
      <c r="AO42">
        <f t="shared" si="11"/>
        <v>1.3436409368017266E-4</v>
      </c>
      <c r="AP42" s="9">
        <f t="shared" si="8"/>
        <v>739.29416534671418</v>
      </c>
      <c r="AQ42" s="9">
        <f t="shared" si="9"/>
        <v>117.34396537862597</v>
      </c>
      <c r="AR42" s="8">
        <v>-90.313400000000001</v>
      </c>
      <c r="AS42">
        <f t="shared" si="12"/>
        <v>1.1696586856439617</v>
      </c>
    </row>
    <row r="43" spans="1:45">
      <c r="A43">
        <f>Strains!A37</f>
        <v>36</v>
      </c>
      <c r="B43">
        <f>Strains!B37</f>
        <v>36</v>
      </c>
      <c r="C43">
        <f>Strains!C37</f>
        <v>980027</v>
      </c>
      <c r="D43">
        <f>Strains!D37</f>
        <v>41630.394918518519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49000</v>
      </c>
      <c r="Q43">
        <f>Strains!Q37</f>
        <v>245</v>
      </c>
      <c r="R43">
        <f>Strains!R37</f>
        <v>698</v>
      </c>
      <c r="S43">
        <f>Strains!S37</f>
        <v>39</v>
      </c>
      <c r="T43">
        <f>Strains!T37</f>
        <v>113.85766124894539</v>
      </c>
      <c r="U43">
        <f>Strains!U37</f>
        <v>4.4232412345728234</v>
      </c>
      <c r="V43">
        <f>Strains!V37</f>
        <v>-90.231756053531797</v>
      </c>
      <c r="W43">
        <f>Strains!W37</f>
        <v>1.2425560250422286E-2</v>
      </c>
      <c r="X43">
        <f>Strains!X37</f>
        <v>0.85292620992317147</v>
      </c>
      <c r="Y43">
        <f>Strains!Y37</f>
        <v>2.7814764825825681E-2</v>
      </c>
      <c r="Z43">
        <f>Strains!Z37</f>
        <v>12.23931677712557</v>
      </c>
      <c r="AA43">
        <f>Strains!AA37</f>
        <v>0.79786436888224299</v>
      </c>
      <c r="AB43" t="str">
        <f>Strains!AB37</f>
        <v>****</v>
      </c>
      <c r="AC43" t="str">
        <f>Strains!AC37</f>
        <v>****</v>
      </c>
      <c r="AD43">
        <f>Strains!AD37</f>
        <v>1.963705893428348</v>
      </c>
      <c r="AG43" s="1" t="s">
        <v>587</v>
      </c>
      <c r="AH43" s="1">
        <v>0.15</v>
      </c>
      <c r="AI43" s="12">
        <f t="shared" si="3"/>
        <v>-10.222000000000008</v>
      </c>
      <c r="AJ43" s="8">
        <f t="shared" si="4"/>
        <v>-90.231756053531797</v>
      </c>
      <c r="AK43" s="8">
        <f t="shared" si="5"/>
        <v>1.2425560250422286E-2</v>
      </c>
      <c r="AL43" s="8">
        <f t="shared" si="6"/>
        <v>0.85292620992317147</v>
      </c>
      <c r="AM43" s="8">
        <f t="shared" si="7"/>
        <v>2.7814764825825681E-2</v>
      </c>
      <c r="AN43">
        <f t="shared" si="10"/>
        <v>1.1704859890383565</v>
      </c>
      <c r="AO43">
        <f t="shared" si="11"/>
        <v>1.2606374342616355E-4</v>
      </c>
      <c r="AP43" s="9">
        <f t="shared" si="8"/>
        <v>707.30325397070681</v>
      </c>
      <c r="AQ43" s="9">
        <f t="shared" si="9"/>
        <v>110.13453422949692</v>
      </c>
      <c r="AR43" s="8">
        <v>-90.313399999999646</v>
      </c>
      <c r="AS43">
        <f t="shared" si="12"/>
        <v>1.1696586856439655</v>
      </c>
    </row>
    <row r="44" spans="1:45">
      <c r="A44">
        <f>Strains!A38</f>
        <v>37</v>
      </c>
      <c r="B44">
        <f>Strains!B38</f>
        <v>37</v>
      </c>
      <c r="C44">
        <f>Strains!C38</f>
        <v>980027</v>
      </c>
      <c r="D44">
        <f>Strains!D38</f>
        <v>41630.397841319442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49000</v>
      </c>
      <c r="Q44">
        <f>Strains!Q38</f>
        <v>245</v>
      </c>
      <c r="R44">
        <f>Strains!R38</f>
        <v>703</v>
      </c>
      <c r="S44">
        <f>Strains!S38</f>
        <v>31</v>
      </c>
      <c r="T44">
        <f>Strains!T38</f>
        <v>123.83137945921241</v>
      </c>
      <c r="U44">
        <f>Strains!U38</f>
        <v>4.8620669876941989</v>
      </c>
      <c r="V44">
        <f>Strains!V38</f>
        <v>-90.19750560483979</v>
      </c>
      <c r="W44">
        <f>Strains!W38</f>
        <v>1.3759789669769826E-2</v>
      </c>
      <c r="X44">
        <f>Strains!X38</f>
        <v>0.94206479575763868</v>
      </c>
      <c r="Y44">
        <f>Strains!Y38</f>
        <v>3.1626231217709001E-2</v>
      </c>
      <c r="Z44">
        <f>Strains!Z38</f>
        <v>12.753773911451098</v>
      </c>
      <c r="AA44">
        <f>Strains!AA38</f>
        <v>0.96941086766784434</v>
      </c>
      <c r="AB44" t="str">
        <f>Strains!AB38</f>
        <v>****</v>
      </c>
      <c r="AC44" t="str">
        <f>Strains!AC38</f>
        <v>****</v>
      </c>
      <c r="AD44">
        <f>Strains!AD38</f>
        <v>2.0697300066196034</v>
      </c>
      <c r="AG44" s="1" t="s">
        <v>587</v>
      </c>
      <c r="AH44" s="1">
        <v>0.15</v>
      </c>
      <c r="AI44" s="12">
        <f t="shared" si="3"/>
        <v>-9.9720000000000084</v>
      </c>
      <c r="AJ44" s="8">
        <f t="shared" si="4"/>
        <v>-90.19750560483979</v>
      </c>
      <c r="AK44" s="8">
        <f t="shared" si="5"/>
        <v>1.3759789669769826E-2</v>
      </c>
      <c r="AL44" s="8">
        <f t="shared" si="6"/>
        <v>0.94206479575763868</v>
      </c>
      <c r="AM44" s="8">
        <f t="shared" si="7"/>
        <v>3.1626231217709001E-2</v>
      </c>
      <c r="AN44">
        <f t="shared" si="10"/>
        <v>1.1708335766562719</v>
      </c>
      <c r="AO44">
        <f t="shared" si="11"/>
        <v>1.3972758964442278E-4</v>
      </c>
      <c r="AP44" s="9">
        <f t="shared" si="8"/>
        <v>1004.1285769549048</v>
      </c>
      <c r="AQ44" s="9">
        <f t="shared" si="9"/>
        <v>122.70875590277262</v>
      </c>
      <c r="AR44" s="8">
        <v>-90.313360197059552</v>
      </c>
      <c r="AS44">
        <f t="shared" si="12"/>
        <v>1.1696590885401736</v>
      </c>
    </row>
    <row r="45" spans="1:45">
      <c r="A45">
        <f>Strains!A39</f>
        <v>38</v>
      </c>
      <c r="B45">
        <f>Strains!B39</f>
        <v>38</v>
      </c>
      <c r="C45">
        <f>Strains!C39</f>
        <v>980027</v>
      </c>
      <c r="D45">
        <f>Strains!D39</f>
        <v>41630.400786805556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49000</v>
      </c>
      <c r="Q45">
        <f>Strains!Q39</f>
        <v>245</v>
      </c>
      <c r="R45">
        <f>Strains!R39</f>
        <v>561</v>
      </c>
      <c r="S45">
        <f>Strains!S39</f>
        <v>53</v>
      </c>
      <c r="T45">
        <f>Strains!T39</f>
        <v>106.86828070177457</v>
      </c>
      <c r="U45">
        <f>Strains!U39</f>
        <v>3.5014838954333367</v>
      </c>
      <c r="V45">
        <f>Strains!V39</f>
        <v>-90.138355492421894</v>
      </c>
      <c r="W45">
        <f>Strains!W39</f>
        <v>1.2798591531926149E-2</v>
      </c>
      <c r="X45">
        <f>Strains!X39</f>
        <v>1.031607269231205</v>
      </c>
      <c r="Y45">
        <f>Strains!Y39</f>
        <v>3.1228303439952726E-2</v>
      </c>
      <c r="Z45">
        <f>Strains!Z39</f>
        <v>15.666827532557981</v>
      </c>
      <c r="AA45">
        <f>Strains!AA39</f>
        <v>0.90349383813710871</v>
      </c>
      <c r="AB45" t="str">
        <f>Strains!AB39</f>
        <v>****</v>
      </c>
      <c r="AC45" t="str">
        <f>Strains!AC39</f>
        <v>****</v>
      </c>
      <c r="AD45">
        <f>Strains!AD39</f>
        <v>1.5546789298830328</v>
      </c>
      <c r="AG45" s="1" t="s">
        <v>587</v>
      </c>
      <c r="AH45" s="1">
        <v>0.15</v>
      </c>
      <c r="AI45" s="12">
        <f t="shared" si="3"/>
        <v>-9.7220000000000084</v>
      </c>
      <c r="AJ45" s="8">
        <f t="shared" si="4"/>
        <v>-90.138355492421894</v>
      </c>
      <c r="AK45" s="8">
        <f t="shared" si="5"/>
        <v>1.2798591531926149E-2</v>
      </c>
      <c r="AL45" s="8">
        <f t="shared" si="6"/>
        <v>1.031607269231205</v>
      </c>
      <c r="AM45" s="8">
        <f t="shared" si="7"/>
        <v>3.1228303439952726E-2</v>
      </c>
      <c r="AN45">
        <f t="shared" si="10"/>
        <v>1.1714345891817282</v>
      </c>
      <c r="AO45">
        <f t="shared" si="11"/>
        <v>1.3016623836126229E-4</v>
      </c>
      <c r="AP45" s="9">
        <f t="shared" si="8"/>
        <v>955.55159431664231</v>
      </c>
      <c r="AQ45" s="9">
        <f t="shared" si="9"/>
        <v>114.30741265756308</v>
      </c>
      <c r="AR45" s="8">
        <v>-90.248488771432775</v>
      </c>
      <c r="AS45">
        <f t="shared" si="12"/>
        <v>1.1703162915834509</v>
      </c>
    </row>
    <row r="46" spans="1:45">
      <c r="A46">
        <f>Strains!A40</f>
        <v>39</v>
      </c>
      <c r="B46">
        <f>Strains!B40</f>
        <v>39</v>
      </c>
      <c r="C46">
        <f>Strains!C40</f>
        <v>980027</v>
      </c>
      <c r="D46">
        <f>Strains!D40</f>
        <v>41630.403716319444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49000</v>
      </c>
      <c r="Q46">
        <f>Strains!Q40</f>
        <v>239</v>
      </c>
      <c r="R46">
        <f>Strains!R40</f>
        <v>475</v>
      </c>
      <c r="S46">
        <f>Strains!S40</f>
        <v>42</v>
      </c>
      <c r="T46">
        <f>Strains!T40</f>
        <v>101.88387603308823</v>
      </c>
      <c r="U46">
        <f>Strains!U40</f>
        <v>3.1374909543465201</v>
      </c>
      <c r="V46">
        <f>Strains!V40</f>
        <v>-90.039143729368533</v>
      </c>
      <c r="W46">
        <f>Strains!W40</f>
        <v>1.4217172612968487E-2</v>
      </c>
      <c r="X46">
        <f>Strains!X40</f>
        <v>1.2201469727583887</v>
      </c>
      <c r="Y46">
        <f>Strains!Y40</f>
        <v>3.7006725012443925E-2</v>
      </c>
      <c r="Z46">
        <f>Strains!Z40</f>
        <v>16.434266294983011</v>
      </c>
      <c r="AA46">
        <f>Strains!AA40</f>
        <v>1.0442985988261082</v>
      </c>
      <c r="AB46" t="str">
        <f>Strains!AB40</f>
        <v>****</v>
      </c>
      <c r="AC46" t="str">
        <f>Strains!AC40</f>
        <v>****</v>
      </c>
      <c r="AD46">
        <f>Strains!AD40</f>
        <v>1.3976908137482593</v>
      </c>
      <c r="AG46" s="1" t="s">
        <v>587</v>
      </c>
      <c r="AH46" s="1">
        <v>0.15</v>
      </c>
      <c r="AI46" s="12">
        <f t="shared" si="3"/>
        <v>-9.4720000000000084</v>
      </c>
      <c r="AJ46" s="8">
        <f t="shared" si="4"/>
        <v>-90.039143729368533</v>
      </c>
      <c r="AK46" s="8">
        <f t="shared" si="5"/>
        <v>1.4217172612968487E-2</v>
      </c>
      <c r="AL46" s="8">
        <f t="shared" si="6"/>
        <v>1.2201469727583887</v>
      </c>
      <c r="AM46" s="8">
        <f t="shared" si="7"/>
        <v>3.7006725012443925E-2</v>
      </c>
      <c r="AN46">
        <f t="shared" si="10"/>
        <v>1.1724447486929002</v>
      </c>
      <c r="AO46">
        <f t="shared" si="11"/>
        <v>1.4497191353401995E-4</v>
      </c>
      <c r="AP46" s="9">
        <f t="shared" si="8"/>
        <v>1303.737868716358</v>
      </c>
      <c r="AQ46" s="9">
        <f t="shared" si="9"/>
        <v>127.93854142505575</v>
      </c>
      <c r="AR46" s="8">
        <v>-90.189173795156876</v>
      </c>
      <c r="AS46">
        <f t="shared" si="12"/>
        <v>1.1709181783226525</v>
      </c>
    </row>
    <row r="47" spans="1:45">
      <c r="A47">
        <f>Strains!A41</f>
        <v>40</v>
      </c>
      <c r="B47">
        <f>Strains!B41</f>
        <v>40</v>
      </c>
      <c r="C47">
        <f>Strains!C41</f>
        <v>980027</v>
      </c>
      <c r="D47">
        <f>Strains!D41</f>
        <v>41630.406572800923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49000</v>
      </c>
      <c r="Q47">
        <f>Strains!Q41</f>
        <v>216</v>
      </c>
      <c r="R47">
        <f>Strains!R41</f>
        <v>385</v>
      </c>
      <c r="S47">
        <f>Strains!S41</f>
        <v>45</v>
      </c>
      <c r="T47">
        <f>Strains!T41</f>
        <v>80.140937917679253</v>
      </c>
      <c r="U47">
        <f>Strains!U41</f>
        <v>2.8480054098684242</v>
      </c>
      <c r="V47">
        <f>Strains!V41</f>
        <v>-90.001101179410668</v>
      </c>
      <c r="W47">
        <f>Strains!W41</f>
        <v>1.6827934634946588E-2</v>
      </c>
      <c r="X47">
        <f>Strains!X41</f>
        <v>1.2345922869216059</v>
      </c>
      <c r="Y47">
        <f>Strains!Y41</f>
        <v>4.4750727403259173E-2</v>
      </c>
      <c r="Z47">
        <f>Strains!Z41</f>
        <v>17.663094045719195</v>
      </c>
      <c r="AA47">
        <f>Strains!AA41</f>
        <v>1.0514412153901065</v>
      </c>
      <c r="AB47" t="str">
        <f>Strains!AB41</f>
        <v>****</v>
      </c>
      <c r="AC47" t="str">
        <f>Strains!AC41</f>
        <v>****</v>
      </c>
      <c r="AD47">
        <f>Strains!AD41</f>
        <v>1.3712640517388994</v>
      </c>
      <c r="AG47" s="1" t="s">
        <v>587</v>
      </c>
      <c r="AH47" s="1">
        <v>0.15</v>
      </c>
      <c r="AI47" s="12">
        <f t="shared" si="3"/>
        <v>-9.2220000000000084</v>
      </c>
      <c r="AJ47" s="8">
        <f t="shared" si="4"/>
        <v>-90.001101179410668</v>
      </c>
      <c r="AK47" s="8">
        <f t="shared" si="5"/>
        <v>1.6827934634946588E-2</v>
      </c>
      <c r="AL47" s="8">
        <f t="shared" si="6"/>
        <v>1.2345922869216059</v>
      </c>
      <c r="AM47" s="8">
        <f t="shared" si="7"/>
        <v>4.4750727403259173E-2</v>
      </c>
      <c r="AN47">
        <f t="shared" si="10"/>
        <v>1.1728327878641087</v>
      </c>
      <c r="AO47">
        <f t="shared" si="11"/>
        <v>1.717704172488066E-4</v>
      </c>
      <c r="AP47" s="9">
        <f t="shared" si="8"/>
        <v>1634.9077018211294</v>
      </c>
      <c r="AQ47" s="9">
        <f t="shared" si="9"/>
        <v>151.84999585154014</v>
      </c>
      <c r="AR47" s="8">
        <v>-90.189147605657141</v>
      </c>
      <c r="AS47">
        <f t="shared" si="12"/>
        <v>1.1709184442813487</v>
      </c>
    </row>
    <row r="48" spans="1:45">
      <c r="A48">
        <f>Strains!A42</f>
        <v>41</v>
      </c>
      <c r="B48">
        <f>Strains!B42</f>
        <v>41</v>
      </c>
      <c r="C48">
        <f>Strains!C42</f>
        <v>980027</v>
      </c>
      <c r="D48">
        <f>Strains!D42</f>
        <v>41630.409171412037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12</v>
      </c>
      <c r="J48">
        <f>Strains!J42</f>
        <v>116.08</v>
      </c>
      <c r="K48">
        <f>Strains!K42</f>
        <v>-20.613</v>
      </c>
      <c r="L48">
        <f>Strains!L42</f>
        <v>11.22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49000</v>
      </c>
      <c r="Q48">
        <f>Strains!Q42</f>
        <v>219</v>
      </c>
      <c r="R48">
        <f>Strains!R42</f>
        <v>345</v>
      </c>
      <c r="S48">
        <f>Strains!S42</f>
        <v>37</v>
      </c>
      <c r="T48">
        <f>Strains!T42</f>
        <v>74.800330978462569</v>
      </c>
      <c r="U48">
        <f>Strains!U42</f>
        <v>3.0337058883179759</v>
      </c>
      <c r="V48">
        <f>Strains!V42</f>
        <v>-90.018500589167047</v>
      </c>
      <c r="W48">
        <f>Strains!W42</f>
        <v>2.0027960020591432E-2</v>
      </c>
      <c r="X48">
        <f>Strains!X42</f>
        <v>1.3005171954651966</v>
      </c>
      <c r="Y48">
        <f>Strains!Y42</f>
        <v>5.4504344778886764E-2</v>
      </c>
      <c r="Z48">
        <f>Strains!Z42</f>
        <v>15.878154924761775</v>
      </c>
      <c r="AA48">
        <f>Strains!AA42</f>
        <v>1.1864992279499409</v>
      </c>
      <c r="AB48" t="str">
        <f>Strains!AB42</f>
        <v>****</v>
      </c>
      <c r="AC48" t="str">
        <f>Strains!AC42</f>
        <v>****</v>
      </c>
      <c r="AD48">
        <f>Strains!AD42</f>
        <v>1.5059435910773984</v>
      </c>
      <c r="AG48" s="1" t="s">
        <v>587</v>
      </c>
      <c r="AH48" s="1">
        <v>0.15</v>
      </c>
      <c r="AI48" s="12">
        <f t="shared" si="3"/>
        <v>-8.9720000000000084</v>
      </c>
      <c r="AJ48" s="8">
        <f t="shared" si="4"/>
        <v>-90.018500589167047</v>
      </c>
      <c r="AK48" s="8">
        <f t="shared" si="5"/>
        <v>2.0027960020591432E-2</v>
      </c>
      <c r="AL48" s="8">
        <f t="shared" si="6"/>
        <v>1.3005171954651966</v>
      </c>
      <c r="AM48" s="8">
        <f t="shared" si="7"/>
        <v>5.4504344778886764E-2</v>
      </c>
      <c r="AN48">
        <f t="shared" si="10"/>
        <v>1.172655263617179</v>
      </c>
      <c r="AO48">
        <f t="shared" si="11"/>
        <v>2.0435007826358209E-4</v>
      </c>
      <c r="AP48" s="9">
        <f t="shared" si="8"/>
        <v>1483.2965902203969</v>
      </c>
      <c r="AQ48" s="9">
        <f t="shared" si="9"/>
        <v>179.31570063167555</v>
      </c>
      <c r="AR48" s="8">
        <v>-90.18914760565697</v>
      </c>
      <c r="AS48">
        <f t="shared" si="12"/>
        <v>1.1709184442813503</v>
      </c>
    </row>
    <row r="49" spans="1:45">
      <c r="A49">
        <f>Strains!A43</f>
        <v>42</v>
      </c>
      <c r="B49">
        <f>Strains!B43</f>
        <v>42</v>
      </c>
      <c r="C49">
        <f>Strains!C43</f>
        <v>980027</v>
      </c>
      <c r="D49">
        <f>Strains!D43</f>
        <v>41630.411843055554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12</v>
      </c>
      <c r="J49">
        <f>Strains!J43</f>
        <v>116.33</v>
      </c>
      <c r="K49">
        <f>Strains!K43</f>
        <v>-20.702000000000002</v>
      </c>
      <c r="L49">
        <f>Strains!L43</f>
        <v>11.22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49000</v>
      </c>
      <c r="Q49">
        <f>Strains!Q43</f>
        <v>217</v>
      </c>
      <c r="R49">
        <f>Strains!R43</f>
        <v>320</v>
      </c>
      <c r="S49">
        <f>Strains!S43</f>
        <v>37</v>
      </c>
      <c r="T49">
        <f>Strains!T43</f>
        <v>67.19999187571365</v>
      </c>
      <c r="U49">
        <f>Strains!U43</f>
        <v>2.8663401702659401</v>
      </c>
      <c r="V49">
        <f>Strains!V43</f>
        <v>-90.078081734724194</v>
      </c>
      <c r="W49">
        <f>Strains!W43</f>
        <v>2.095758923540058E-2</v>
      </c>
      <c r="X49">
        <f>Strains!X43</f>
        <v>1.2689748098479381</v>
      </c>
      <c r="Y49">
        <f>Strains!Y43</f>
        <v>5.8088676534149085E-2</v>
      </c>
      <c r="Z49">
        <f>Strains!Z43</f>
        <v>17.190490194252284</v>
      </c>
      <c r="AA49">
        <f>Strains!AA43</f>
        <v>1.2015327570151222</v>
      </c>
      <c r="AB49" t="str">
        <f>Strains!AB43</f>
        <v>****</v>
      </c>
      <c r="AC49" t="str">
        <f>Strains!AC43</f>
        <v>****</v>
      </c>
      <c r="AD49">
        <f>Strains!AD43</f>
        <v>1.4752835083393598</v>
      </c>
      <c r="AG49" s="1" t="s">
        <v>587</v>
      </c>
      <c r="AH49" s="1">
        <v>0.15</v>
      </c>
      <c r="AI49" s="12">
        <f t="shared" si="3"/>
        <v>-8.7220000000000084</v>
      </c>
      <c r="AJ49" s="8">
        <f t="shared" si="4"/>
        <v>-90.078081734724194</v>
      </c>
      <c r="AK49" s="8">
        <f t="shared" si="5"/>
        <v>2.095758923540058E-2</v>
      </c>
      <c r="AL49" s="8">
        <f t="shared" si="6"/>
        <v>1.2689748098479381</v>
      </c>
      <c r="AM49" s="8">
        <f t="shared" si="7"/>
        <v>5.8088676534149085E-2</v>
      </c>
      <c r="AN49">
        <f t="shared" si="10"/>
        <v>1.1720479752995459</v>
      </c>
      <c r="AO49">
        <f t="shared" si="11"/>
        <v>2.1350500838224207E-4</v>
      </c>
      <c r="AP49" s="9">
        <f t="shared" si="8"/>
        <v>964.65387808355979</v>
      </c>
      <c r="AQ49" s="9">
        <f t="shared" si="9"/>
        <v>185.65611114448905</v>
      </c>
      <c r="AR49" s="8">
        <v>-90.18914760565697</v>
      </c>
      <c r="AS49">
        <f t="shared" si="12"/>
        <v>1.1709184442813503</v>
      </c>
    </row>
    <row r="50" spans="1:45">
      <c r="A50">
        <f>Strains!A44</f>
        <v>43</v>
      </c>
      <c r="B50">
        <f>Strains!B44</f>
        <v>43</v>
      </c>
      <c r="C50">
        <f>Strains!C44</f>
        <v>980027</v>
      </c>
      <c r="D50">
        <f>Strains!D44</f>
        <v>41630.41450914352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12</v>
      </c>
      <c r="J50">
        <f>Strains!J44</f>
        <v>116.58</v>
      </c>
      <c r="K50">
        <f>Strains!K44</f>
        <v>-20.667999999999999</v>
      </c>
      <c r="L50">
        <f>Strains!L44</f>
        <v>11.22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49000</v>
      </c>
      <c r="Q50">
        <f>Strains!Q44</f>
        <v>220</v>
      </c>
      <c r="R50">
        <f>Strains!R44</f>
        <v>417</v>
      </c>
      <c r="S50">
        <f>Strains!S44</f>
        <v>45</v>
      </c>
      <c r="T50">
        <f>Strains!T44</f>
        <v>80.702214459527085</v>
      </c>
      <c r="U50">
        <f>Strains!U44</f>
        <v>3.6242825914688614</v>
      </c>
      <c r="V50">
        <f>Strains!V44</f>
        <v>-90.029715756333999</v>
      </c>
      <c r="W50">
        <f>Strains!W44</f>
        <v>2.1934209322080785E-2</v>
      </c>
      <c r="X50">
        <f>Strains!X44</f>
        <v>1.2798456421151345</v>
      </c>
      <c r="Y50">
        <f>Strains!Y44</f>
        <v>5.9305319416275197E-2</v>
      </c>
      <c r="Z50">
        <f>Strains!Z44</f>
        <v>17.052365359725265</v>
      </c>
      <c r="AA50">
        <f>Strains!AA44</f>
        <v>1.4001860744827013</v>
      </c>
      <c r="AB50" t="str">
        <f>Strains!AB44</f>
        <v>****</v>
      </c>
      <c r="AC50" t="str">
        <f>Strains!AC44</f>
        <v>****</v>
      </c>
      <c r="AD50">
        <f>Strains!AD44</f>
        <v>1.7413860289507617</v>
      </c>
      <c r="AG50" s="1" t="s">
        <v>587</v>
      </c>
      <c r="AH50" s="1">
        <v>0.15</v>
      </c>
      <c r="AI50" s="12">
        <f t="shared" si="3"/>
        <v>-8.4720000000000084</v>
      </c>
      <c r="AJ50" s="8">
        <f t="shared" si="4"/>
        <v>-90.029715756333999</v>
      </c>
      <c r="AK50" s="8">
        <f t="shared" si="5"/>
        <v>2.1934209322080785E-2</v>
      </c>
      <c r="AL50" s="8">
        <f t="shared" si="6"/>
        <v>1.2798456421151345</v>
      </c>
      <c r="AM50" s="8">
        <f t="shared" si="7"/>
        <v>5.9305319416275197E-2</v>
      </c>
      <c r="AN50">
        <f t="shared" si="10"/>
        <v>1.1725408793188508</v>
      </c>
      <c r="AO50">
        <f t="shared" si="11"/>
        <v>2.2373994190916235E-4</v>
      </c>
      <c r="AP50" s="9">
        <f t="shared" si="8"/>
        <v>1385.6089170209013</v>
      </c>
      <c r="AQ50" s="9">
        <f t="shared" si="9"/>
        <v>195.64042268137177</v>
      </c>
      <c r="AR50" s="8">
        <v>-90.18914760565697</v>
      </c>
      <c r="AS50">
        <f t="shared" si="12"/>
        <v>1.1709184442813503</v>
      </c>
    </row>
    <row r="51" spans="1:45">
      <c r="A51">
        <f>Strains!A45</f>
        <v>44</v>
      </c>
      <c r="B51">
        <f>Strains!B45</f>
        <v>44</v>
      </c>
      <c r="C51">
        <f>Strains!C45</f>
        <v>980027</v>
      </c>
      <c r="D51">
        <f>Strains!D45</f>
        <v>41630.417232638887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12</v>
      </c>
      <c r="J51">
        <f>Strains!J45</f>
        <v>133.52500000000001</v>
      </c>
      <c r="K51">
        <f>Strains!K45</f>
        <v>-21.234000000000002</v>
      </c>
      <c r="L51">
        <f>Strains!L45</f>
        <v>11.22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49000</v>
      </c>
      <c r="Q51">
        <f>Strains!Q45</f>
        <v>217</v>
      </c>
      <c r="R51">
        <f>Strains!R45</f>
        <v>385</v>
      </c>
      <c r="S51">
        <f>Strains!S45</f>
        <v>41</v>
      </c>
      <c r="T51">
        <f>Strains!T45</f>
        <v>81.019395113154502</v>
      </c>
      <c r="U51">
        <f>Strains!U45</f>
        <v>3.1699615034449358</v>
      </c>
      <c r="V51">
        <f>Strains!V45</f>
        <v>-90.060241821654998</v>
      </c>
      <c r="W51">
        <f>Strains!W45</f>
        <v>1.8983253646139266E-2</v>
      </c>
      <c r="X51">
        <f>Strains!X45</f>
        <v>1.2712446812210252</v>
      </c>
      <c r="Y51">
        <f>Strains!Y45</f>
        <v>5.1283279351130771E-2</v>
      </c>
      <c r="Z51">
        <f>Strains!Z45</f>
        <v>17.36664513037443</v>
      </c>
      <c r="AA51">
        <f>Strains!AA45</f>
        <v>1.2319453603207686</v>
      </c>
      <c r="AB51" t="str">
        <f>Strains!AB45</f>
        <v>****</v>
      </c>
      <c r="AC51" t="str">
        <f>Strains!AC45</f>
        <v>****</v>
      </c>
      <c r="AD51">
        <f>Strains!AD45</f>
        <v>1.5202322137900817</v>
      </c>
      <c r="AG51" s="1" t="s">
        <v>587</v>
      </c>
      <c r="AH51" s="1">
        <v>0.15</v>
      </c>
      <c r="AI51" s="12">
        <f t="shared" si="3"/>
        <v>8.472999999999999</v>
      </c>
      <c r="AJ51" s="8">
        <f t="shared" si="4"/>
        <v>-90.060241821654998</v>
      </c>
      <c r="AK51" s="8">
        <f t="shared" si="5"/>
        <v>1.8983253646139266E-2</v>
      </c>
      <c r="AL51" s="8">
        <f t="shared" si="6"/>
        <v>1.2712446812210252</v>
      </c>
      <c r="AM51" s="8">
        <f t="shared" si="7"/>
        <v>5.1283279351130771E-2</v>
      </c>
      <c r="AN51">
        <f t="shared" si="10"/>
        <v>1.1722297116386386</v>
      </c>
      <c r="AO51">
        <f t="shared" si="11"/>
        <v>1.9347673779313013E-4</v>
      </c>
      <c r="AP51" s="9">
        <f t="shared" si="8"/>
        <v>1119.8622446272584</v>
      </c>
      <c r="AQ51" s="9">
        <f t="shared" si="9"/>
        <v>168.95091637167775</v>
      </c>
      <c r="AR51" s="8">
        <v>-90.18914760565697</v>
      </c>
      <c r="AS51">
        <f t="shared" si="12"/>
        <v>1.1709184442813503</v>
      </c>
    </row>
    <row r="52" spans="1:45">
      <c r="A52">
        <f>Strains!A46</f>
        <v>45</v>
      </c>
      <c r="B52">
        <f>Strains!B46</f>
        <v>45</v>
      </c>
      <c r="C52">
        <f>Strains!C46</f>
        <v>980027</v>
      </c>
      <c r="D52">
        <f>Strains!D46</f>
        <v>41630.419896990737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12</v>
      </c>
      <c r="J52">
        <f>Strains!J46</f>
        <v>133.77500000000001</v>
      </c>
      <c r="K52">
        <f>Strains!K46</f>
        <v>-21.196000000000002</v>
      </c>
      <c r="L52">
        <f>Strains!L46</f>
        <v>11.22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49000</v>
      </c>
      <c r="Q52">
        <f>Strains!Q46</f>
        <v>216</v>
      </c>
      <c r="R52">
        <f>Strains!R46</f>
        <v>311</v>
      </c>
      <c r="S52">
        <f>Strains!S46</f>
        <v>53</v>
      </c>
      <c r="T52">
        <f>Strains!T46</f>
        <v>71.887869222669067</v>
      </c>
      <c r="U52">
        <f>Strains!U46</f>
        <v>2.4163256499885928</v>
      </c>
      <c r="V52">
        <f>Strains!V46</f>
        <v>-90.053541393210651</v>
      </c>
      <c r="W52">
        <f>Strains!W46</f>
        <v>1.7360778882263634E-2</v>
      </c>
      <c r="X52">
        <f>Strains!X46</f>
        <v>1.3355345160139402</v>
      </c>
      <c r="Y52">
        <f>Strains!Y46</f>
        <v>4.8915913332146843E-2</v>
      </c>
      <c r="Z52">
        <f>Strains!Z46</f>
        <v>16.967414542702947</v>
      </c>
      <c r="AA52">
        <f>Strains!AA46</f>
        <v>1.0703244565430523</v>
      </c>
      <c r="AB52" t="str">
        <f>Strains!AB46</f>
        <v>****</v>
      </c>
      <c r="AC52" t="str">
        <f>Strains!AC46</f>
        <v>****</v>
      </c>
      <c r="AD52">
        <f>Strains!AD46</f>
        <v>1.2116721993133379</v>
      </c>
      <c r="AG52" s="1" t="s">
        <v>587</v>
      </c>
      <c r="AH52" s="1">
        <v>0.15</v>
      </c>
      <c r="AI52" s="12">
        <f t="shared" si="3"/>
        <v>8.722999999999999</v>
      </c>
      <c r="AJ52" s="8">
        <f t="shared" si="4"/>
        <v>-90.053541393210651</v>
      </c>
      <c r="AK52" s="8">
        <f t="shared" si="5"/>
        <v>1.7360778882263634E-2</v>
      </c>
      <c r="AL52" s="8">
        <f t="shared" si="6"/>
        <v>1.3355345160139402</v>
      </c>
      <c r="AM52" s="8">
        <f t="shared" si="7"/>
        <v>4.8915913332146843E-2</v>
      </c>
      <c r="AN52">
        <f t="shared" si="10"/>
        <v>1.1722979912336051</v>
      </c>
      <c r="AO52">
        <f t="shared" si="11"/>
        <v>1.7696777341047465E-4</v>
      </c>
      <c r="AP52" s="9">
        <f t="shared" si="8"/>
        <v>1178.1750974992415</v>
      </c>
      <c r="AQ52" s="9">
        <f t="shared" si="9"/>
        <v>154.9796877911499</v>
      </c>
      <c r="AR52" s="8">
        <v>-90.18914760565697</v>
      </c>
      <c r="AS52">
        <f t="shared" si="12"/>
        <v>1.1709184442813503</v>
      </c>
    </row>
    <row r="53" spans="1:45">
      <c r="A53">
        <f>Strains!A47</f>
        <v>46</v>
      </c>
      <c r="B53">
        <f>Strains!B47</f>
        <v>46</v>
      </c>
      <c r="C53">
        <f>Strains!C47</f>
        <v>980027</v>
      </c>
      <c r="D53">
        <f>Strains!D47</f>
        <v>41630.422501851855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12</v>
      </c>
      <c r="J53">
        <f>Strains!J47</f>
        <v>134.02500000000001</v>
      </c>
      <c r="K53">
        <f>Strains!K47</f>
        <v>-20.92</v>
      </c>
      <c r="L53">
        <f>Strains!L47</f>
        <v>11.22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49000</v>
      </c>
      <c r="Q53">
        <f>Strains!Q47</f>
        <v>215</v>
      </c>
      <c r="R53">
        <f>Strains!R47</f>
        <v>407</v>
      </c>
      <c r="S53">
        <f>Strains!S47</f>
        <v>42</v>
      </c>
      <c r="T53">
        <f>Strains!T47</f>
        <v>93.737017465484158</v>
      </c>
      <c r="U53">
        <f>Strains!U47</f>
        <v>3.3245438510082344</v>
      </c>
      <c r="V53">
        <f>Strains!V47</f>
        <v>-89.959105413056335</v>
      </c>
      <c r="W53">
        <f>Strains!W47</f>
        <v>1.7070238014223509E-2</v>
      </c>
      <c r="X53">
        <f>Strains!X47</f>
        <v>1.2614112906775352</v>
      </c>
      <c r="Y53">
        <f>Strains!Y47</f>
        <v>4.453661170474623E-2</v>
      </c>
      <c r="Z53">
        <f>Strains!Z47</f>
        <v>17.582536747411279</v>
      </c>
      <c r="AA53">
        <f>Strains!AA47</f>
        <v>1.1754092802226372</v>
      </c>
      <c r="AB53" t="str">
        <f>Strains!AB47</f>
        <v>****</v>
      </c>
      <c r="AC53" t="str">
        <f>Strains!AC47</f>
        <v>****</v>
      </c>
      <c r="AD53">
        <f>Strains!AD47</f>
        <v>1.5091114884739141</v>
      </c>
      <c r="AG53" s="1" t="s">
        <v>587</v>
      </c>
      <c r="AH53" s="1">
        <v>0.15</v>
      </c>
      <c r="AI53" s="12">
        <f t="shared" si="3"/>
        <v>8.972999999999999</v>
      </c>
      <c r="AJ53" s="8">
        <f t="shared" si="4"/>
        <v>-89.959105413056335</v>
      </c>
      <c r="AK53" s="8">
        <f t="shared" si="5"/>
        <v>1.7070238014223509E-2</v>
      </c>
      <c r="AL53" s="8">
        <f t="shared" si="6"/>
        <v>1.2614112906775352</v>
      </c>
      <c r="AM53" s="8">
        <f t="shared" si="7"/>
        <v>4.453661170474623E-2</v>
      </c>
      <c r="AN53">
        <f t="shared" si="10"/>
        <v>1.1732615989833548</v>
      </c>
      <c r="AO53">
        <f t="shared" si="11"/>
        <v>1.7443579618103833E-4</v>
      </c>
      <c r="AP53" s="9">
        <f t="shared" si="8"/>
        <v>2001.1254528001155</v>
      </c>
      <c r="AQ53" s="9">
        <f t="shared" si="9"/>
        <v>155.1932258009947</v>
      </c>
      <c r="AR53" s="8">
        <v>-90.18914760565697</v>
      </c>
      <c r="AS53">
        <f t="shared" si="12"/>
        <v>1.1709184442813503</v>
      </c>
    </row>
    <row r="54" spans="1:45">
      <c r="A54">
        <f>Strains!A48</f>
        <v>47</v>
      </c>
      <c r="B54">
        <f>Strains!B48</f>
        <v>47</v>
      </c>
      <c r="C54">
        <f>Strains!C48</f>
        <v>980027</v>
      </c>
      <c r="D54">
        <f>Strains!D48</f>
        <v>41630.425084259259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49000</v>
      </c>
      <c r="Q54">
        <f>Strains!Q48</f>
        <v>215</v>
      </c>
      <c r="R54">
        <f>Strains!R48</f>
        <v>455</v>
      </c>
      <c r="S54">
        <f>Strains!S48</f>
        <v>31</v>
      </c>
      <c r="T54">
        <f>Strains!T48</f>
        <v>110.34145745836409</v>
      </c>
      <c r="U54">
        <f>Strains!U48</f>
        <v>4.2502910861360119</v>
      </c>
      <c r="V54">
        <f>Strains!V48</f>
        <v>-89.98632608249855</v>
      </c>
      <c r="W54">
        <f>Strains!W48</f>
        <v>1.9075297563858513E-2</v>
      </c>
      <c r="X54">
        <f>Strains!X48</f>
        <v>1.3210858217755703</v>
      </c>
      <c r="Y54">
        <f>Strains!Y48</f>
        <v>4.9973439624073433E-2</v>
      </c>
      <c r="Z54">
        <f>Strains!Z48</f>
        <v>16.739362398210364</v>
      </c>
      <c r="AA54">
        <f>Strains!AA48</f>
        <v>1.4856619829801703</v>
      </c>
      <c r="AB54" t="str">
        <f>Strains!AB48</f>
        <v>****</v>
      </c>
      <c r="AC54" t="str">
        <f>Strains!AC48</f>
        <v>****</v>
      </c>
      <c r="AD54">
        <f>Strains!AD48</f>
        <v>1.8082920230323516</v>
      </c>
      <c r="AG54" s="1" t="s">
        <v>587</v>
      </c>
      <c r="AH54" s="1">
        <v>0.15</v>
      </c>
      <c r="AI54" s="12">
        <f t="shared" si="3"/>
        <v>9.222999999999999</v>
      </c>
      <c r="AJ54" s="8">
        <f t="shared" si="4"/>
        <v>-89.98632608249855</v>
      </c>
      <c r="AK54" s="8">
        <f t="shared" si="5"/>
        <v>1.9075297563858513E-2</v>
      </c>
      <c r="AL54" s="8">
        <f t="shared" si="6"/>
        <v>1.3210858217755703</v>
      </c>
      <c r="AM54" s="8">
        <f t="shared" si="7"/>
        <v>4.9973439624073433E-2</v>
      </c>
      <c r="AN54">
        <f t="shared" si="10"/>
        <v>1.1729835999795768</v>
      </c>
      <c r="AO54">
        <f t="shared" si="11"/>
        <v>1.9479126843413574E-4</v>
      </c>
      <c r="AP54" s="9">
        <f t="shared" si="8"/>
        <v>1763.7058399024588</v>
      </c>
      <c r="AQ54" s="9">
        <f t="shared" si="9"/>
        <v>171.94029455860777</v>
      </c>
      <c r="AR54" s="8">
        <v>-90.189147605657155</v>
      </c>
      <c r="AS54">
        <f t="shared" si="12"/>
        <v>1.1709184442813483</v>
      </c>
    </row>
    <row r="55" spans="1:45">
      <c r="A55">
        <f>Strains!A49</f>
        <v>48</v>
      </c>
      <c r="B55">
        <f>Strains!B49</f>
        <v>48</v>
      </c>
      <c r="C55">
        <f>Strains!C49</f>
        <v>980027</v>
      </c>
      <c r="D55">
        <f>Strains!D49</f>
        <v>41630.427669328703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49000</v>
      </c>
      <c r="Q55">
        <f>Strains!Q49</f>
        <v>218</v>
      </c>
      <c r="R55">
        <f>Strains!R49</f>
        <v>643</v>
      </c>
      <c r="S55">
        <f>Strains!S49</f>
        <v>34</v>
      </c>
      <c r="T55">
        <f>Strains!T49</f>
        <v>127.94475928373716</v>
      </c>
      <c r="U55">
        <f>Strains!U49</f>
        <v>5.5512535388950042</v>
      </c>
      <c r="V55">
        <f>Strains!V49</f>
        <v>-90.115103129263019</v>
      </c>
      <c r="W55">
        <f>Strains!W49</f>
        <v>1.8238506251252735E-2</v>
      </c>
      <c r="X55">
        <f>Strains!X49</f>
        <v>1.1448420390240981</v>
      </c>
      <c r="Y55">
        <f>Strains!Y49</f>
        <v>4.5787073739150183E-2</v>
      </c>
      <c r="Z55">
        <f>Strains!Z49</f>
        <v>15.767369794814917</v>
      </c>
      <c r="AA55">
        <f>Strains!AA49</f>
        <v>1.5068718937912675</v>
      </c>
      <c r="AB55" t="str">
        <f>Strains!AB49</f>
        <v>****</v>
      </c>
      <c r="AC55" t="str">
        <f>Strains!AC49</f>
        <v>****</v>
      </c>
      <c r="AD55">
        <f>Strains!AD49</f>
        <v>2.2549054746695658</v>
      </c>
      <c r="AG55" s="1" t="s">
        <v>587</v>
      </c>
      <c r="AH55" s="1">
        <v>0.15</v>
      </c>
      <c r="AI55" s="12">
        <f t="shared" si="3"/>
        <v>9.472999999999999</v>
      </c>
      <c r="AJ55" s="8">
        <f t="shared" si="4"/>
        <v>-90.115103129263019</v>
      </c>
      <c r="AK55" s="8">
        <f t="shared" si="5"/>
        <v>1.8238506251252735E-2</v>
      </c>
      <c r="AL55" s="8">
        <f t="shared" si="6"/>
        <v>1.1448420390240981</v>
      </c>
      <c r="AM55" s="8">
        <f t="shared" si="7"/>
        <v>4.5787073739150183E-2</v>
      </c>
      <c r="AN55">
        <f t="shared" si="10"/>
        <v>1.1716711063148573</v>
      </c>
      <c r="AO55">
        <f t="shared" si="11"/>
        <v>1.8561807313388634E-4</v>
      </c>
      <c r="AP55" s="9">
        <f t="shared" si="8"/>
        <v>643.03578265668864</v>
      </c>
      <c r="AQ55" s="9">
        <f t="shared" si="9"/>
        <v>160.84069549414482</v>
      </c>
      <c r="AR55" s="8">
        <v>-90.189175201912818</v>
      </c>
      <c r="AS55">
        <f t="shared" si="12"/>
        <v>1.1709181640368189</v>
      </c>
    </row>
    <row r="56" spans="1:45">
      <c r="A56">
        <f>Strains!A50</f>
        <v>49</v>
      </c>
      <c r="B56">
        <f>Strains!B50</f>
        <v>49</v>
      </c>
      <c r="C56">
        <f>Strains!C50</f>
        <v>980027</v>
      </c>
      <c r="D56">
        <f>Strains!D50</f>
        <v>41630.430289004631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49000</v>
      </c>
      <c r="Q56">
        <f>Strains!Q50</f>
        <v>216</v>
      </c>
      <c r="R56">
        <f>Strains!R50</f>
        <v>690</v>
      </c>
      <c r="S56">
        <f>Strains!S50</f>
        <v>39</v>
      </c>
      <c r="T56">
        <f>Strains!T50</f>
        <v>121.58641085550192</v>
      </c>
      <c r="U56">
        <f>Strains!U50</f>
        <v>4.4677232056143712</v>
      </c>
      <c r="V56">
        <f>Strains!V50</f>
        <v>-90.209817918536658</v>
      </c>
      <c r="W56">
        <f>Strains!W50</f>
        <v>1.2975836983692476E-2</v>
      </c>
      <c r="X56">
        <f>Strains!X50</f>
        <v>0.94170007930250199</v>
      </c>
      <c r="Y56">
        <f>Strains!Y50</f>
        <v>2.9948332676025018E-2</v>
      </c>
      <c r="Z56">
        <f>Strains!Z50</f>
        <v>14.610293631746822</v>
      </c>
      <c r="AA56">
        <f>Strains!AA50</f>
        <v>0.94305180561771029</v>
      </c>
      <c r="AB56" t="str">
        <f>Strains!AB50</f>
        <v>****</v>
      </c>
      <c r="AC56" t="str">
        <f>Strains!AC50</f>
        <v>****</v>
      </c>
      <c r="AD56">
        <f>Strains!AD50</f>
        <v>1.8980539819825717</v>
      </c>
      <c r="AG56" s="1" t="s">
        <v>587</v>
      </c>
      <c r="AH56" s="1">
        <v>0.15</v>
      </c>
      <c r="AI56" s="12">
        <f t="shared" si="3"/>
        <v>9.722999999999999</v>
      </c>
      <c r="AJ56" s="8">
        <f t="shared" si="4"/>
        <v>-90.209817918536658</v>
      </c>
      <c r="AK56" s="8">
        <f t="shared" si="5"/>
        <v>1.2975836983692476E-2</v>
      </c>
      <c r="AL56" s="8">
        <f t="shared" si="6"/>
        <v>0.94170007930250199</v>
      </c>
      <c r="AM56" s="8">
        <f t="shared" si="7"/>
        <v>2.9948332676025018E-2</v>
      </c>
      <c r="AN56">
        <f t="shared" si="10"/>
        <v>1.1707085904357033</v>
      </c>
      <c r="AO56">
        <f t="shared" si="11"/>
        <v>1.3172299865460424E-4</v>
      </c>
      <c r="AP56" s="9">
        <f t="shared" si="8"/>
        <v>341.16317989913415</v>
      </c>
      <c r="AQ56" s="9">
        <f t="shared" si="9"/>
        <v>113.86540177709702</v>
      </c>
      <c r="AR56" s="8">
        <v>-90.249175955463897</v>
      </c>
      <c r="AS56">
        <f t="shared" si="12"/>
        <v>1.1703093239852669</v>
      </c>
    </row>
    <row r="57" spans="1:45">
      <c r="A57">
        <f>Strains!A51</f>
        <v>50</v>
      </c>
      <c r="B57">
        <f>Strains!B51</f>
        <v>50</v>
      </c>
      <c r="C57">
        <f>Strains!C51</f>
        <v>980027</v>
      </c>
      <c r="D57">
        <f>Strains!D51</f>
        <v>41630.432887152776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49000</v>
      </c>
      <c r="Q57">
        <f>Strains!Q51</f>
        <v>216</v>
      </c>
      <c r="R57">
        <f>Strains!R51</f>
        <v>718</v>
      </c>
      <c r="S57">
        <f>Strains!S51</f>
        <v>40</v>
      </c>
      <c r="T57">
        <f>Strains!T51</f>
        <v>117.74514490468242</v>
      </c>
      <c r="U57">
        <f>Strains!U51</f>
        <v>4.3672848389938004</v>
      </c>
      <c r="V57">
        <f>Strains!V51</f>
        <v>-90.246801548566793</v>
      </c>
      <c r="W57">
        <f>Strains!W51</f>
        <v>1.2228254875871626E-2</v>
      </c>
      <c r="X57">
        <f>Strains!X51</f>
        <v>0.87068892758436844</v>
      </c>
      <c r="Y57">
        <f>Strains!Y51</f>
        <v>2.7367250310805474E-2</v>
      </c>
      <c r="Z57">
        <f>Strains!Z51</f>
        <v>13.095476286402766</v>
      </c>
      <c r="AA57">
        <f>Strains!AA51</f>
        <v>0.82593225578047869</v>
      </c>
      <c r="AB57" t="str">
        <f>Strains!AB51</f>
        <v>****</v>
      </c>
      <c r="AC57" t="str">
        <f>Strains!AC51</f>
        <v>****</v>
      </c>
      <c r="AD57">
        <f>Strains!AD51</f>
        <v>1.9113410649149007</v>
      </c>
      <c r="AG57" s="1" t="s">
        <v>587</v>
      </c>
      <c r="AH57" s="1">
        <v>0.15</v>
      </c>
      <c r="AI57" s="12">
        <f t="shared" si="3"/>
        <v>9.972999999999999</v>
      </c>
      <c r="AJ57" s="8">
        <f t="shared" si="4"/>
        <v>-90.246801548566793</v>
      </c>
      <c r="AK57" s="8">
        <f t="shared" si="5"/>
        <v>1.2228254875871626E-2</v>
      </c>
      <c r="AL57" s="8">
        <f t="shared" si="6"/>
        <v>0.87068892758436844</v>
      </c>
      <c r="AM57" s="8">
        <f t="shared" si="7"/>
        <v>2.7367250310805474E-2</v>
      </c>
      <c r="AN57">
        <f t="shared" si="10"/>
        <v>1.1703333994540723</v>
      </c>
      <c r="AO57">
        <f t="shared" si="11"/>
        <v>1.2401291353136834E-4</v>
      </c>
      <c r="AP57" s="9">
        <f t="shared" si="8"/>
        <v>576.51924143609028</v>
      </c>
      <c r="AQ57" s="9">
        <f t="shared" si="9"/>
        <v>107.99786261028794</v>
      </c>
      <c r="AR57" s="8">
        <v>-90.313362177346008</v>
      </c>
      <c r="AS57">
        <f t="shared" si="12"/>
        <v>1.1696590684951647</v>
      </c>
    </row>
    <row r="58" spans="1:45">
      <c r="A58">
        <f>Strains!A52</f>
        <v>51</v>
      </c>
      <c r="B58">
        <f>Strains!B52</f>
        <v>51</v>
      </c>
      <c r="C58">
        <f>Strains!C52</f>
        <v>980027</v>
      </c>
      <c r="D58">
        <f>Strains!D52</f>
        <v>41630.435475694445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49000</v>
      </c>
      <c r="Q58">
        <f>Strains!Q52</f>
        <v>215</v>
      </c>
      <c r="R58">
        <f>Strains!R52</f>
        <v>799</v>
      </c>
      <c r="S58">
        <f>Strains!S52</f>
        <v>39</v>
      </c>
      <c r="T58">
        <f>Strains!T52</f>
        <v>120.17533690760466</v>
      </c>
      <c r="U58">
        <f>Strains!U52</f>
        <v>4.916181760200911</v>
      </c>
      <c r="V58">
        <f>Strains!V52</f>
        <v>-90.23421639072177</v>
      </c>
      <c r="W58">
        <f>Strains!W52</f>
        <v>1.2081465703517135E-2</v>
      </c>
      <c r="X58">
        <f>Strains!X52</f>
        <v>0.79211107662680091</v>
      </c>
      <c r="Y58">
        <f>Strains!Y52</f>
        <v>2.6552671477299308E-2</v>
      </c>
      <c r="Z58">
        <f>Strains!Z52</f>
        <v>11.698232394169162</v>
      </c>
      <c r="AA58">
        <f>Strains!AA52</f>
        <v>0.78390920666927932</v>
      </c>
      <c r="AB58" t="str">
        <f>Strains!AB52</f>
        <v>****</v>
      </c>
      <c r="AC58" t="str">
        <f>Strains!AC52</f>
        <v>****</v>
      </c>
      <c r="AD58">
        <f>Strains!AD52</f>
        <v>2.1388934712229477</v>
      </c>
      <c r="AG58" s="1" t="s">
        <v>587</v>
      </c>
      <c r="AH58" s="1">
        <v>0.15</v>
      </c>
      <c r="AI58" s="12">
        <f t="shared" si="3"/>
        <v>10.222999999999999</v>
      </c>
      <c r="AJ58" s="8">
        <f t="shared" si="4"/>
        <v>-90.23421639072177</v>
      </c>
      <c r="AK58" s="8">
        <f t="shared" si="5"/>
        <v>1.2081465703517135E-2</v>
      </c>
      <c r="AL58" s="8">
        <f t="shared" si="6"/>
        <v>0.79211107662680091</v>
      </c>
      <c r="AM58" s="8">
        <f t="shared" si="7"/>
        <v>2.6552671477299308E-2</v>
      </c>
      <c r="AN58">
        <f t="shared" si="10"/>
        <v>1.1704610324959392</v>
      </c>
      <c r="AO58">
        <f t="shared" si="11"/>
        <v>1.2256429820434178E-4</v>
      </c>
      <c r="AP58" s="9">
        <f t="shared" si="8"/>
        <v>685.96665148710622</v>
      </c>
      <c r="AQ58" s="9">
        <f t="shared" si="9"/>
        <v>107.07232441499877</v>
      </c>
      <c r="AR58" s="8">
        <v>-90.313399999999675</v>
      </c>
      <c r="AS58">
        <f t="shared" si="12"/>
        <v>1.1696586856439652</v>
      </c>
    </row>
    <row r="59" spans="1:45">
      <c r="A59">
        <f>Strains!A53</f>
        <v>52</v>
      </c>
      <c r="B59">
        <f>Strains!B53</f>
        <v>52</v>
      </c>
      <c r="C59">
        <f>Strains!C53</f>
        <v>980027</v>
      </c>
      <c r="D59">
        <f>Strains!D53</f>
        <v>41630.438050231482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49000</v>
      </c>
      <c r="Q59">
        <f>Strains!Q53</f>
        <v>213</v>
      </c>
      <c r="R59">
        <f>Strains!R53</f>
        <v>768</v>
      </c>
      <c r="S59">
        <f>Strains!S53</f>
        <v>46</v>
      </c>
      <c r="T59">
        <f>Strains!T53</f>
        <v>117.10698542597903</v>
      </c>
      <c r="U59">
        <f>Strains!U53</f>
        <v>3.955138942669985</v>
      </c>
      <c r="V59">
        <f>Strains!V53</f>
        <v>-90.272634887514201</v>
      </c>
      <c r="W59">
        <f>Strains!W53</f>
        <v>1.0493976480594957E-2</v>
      </c>
      <c r="X59">
        <f>Strains!X53</f>
        <v>0.82816814061004596</v>
      </c>
      <c r="Y59">
        <f>Strains!Y53</f>
        <v>2.3458362150320801E-2</v>
      </c>
      <c r="Z59">
        <f>Strains!Z53</f>
        <v>12.273505065870395</v>
      </c>
      <c r="AA59">
        <f>Strains!AA53</f>
        <v>0.68526349881051518</v>
      </c>
      <c r="AB59" t="str">
        <f>Strains!AB53</f>
        <v>****</v>
      </c>
      <c r="AC59" t="str">
        <f>Strains!AC53</f>
        <v>****</v>
      </c>
      <c r="AD59">
        <f>Strains!AD53</f>
        <v>1.7349725079571563</v>
      </c>
      <c r="AG59" s="1" t="s">
        <v>587</v>
      </c>
      <c r="AH59" s="1">
        <v>0.15</v>
      </c>
      <c r="AI59" s="12">
        <f t="shared" si="3"/>
        <v>10.472999999999999</v>
      </c>
      <c r="AJ59" s="8">
        <f t="shared" si="4"/>
        <v>-90.272634887514201</v>
      </c>
      <c r="AK59" s="8">
        <f t="shared" si="5"/>
        <v>1.0493976480594957E-2</v>
      </c>
      <c r="AL59" s="8">
        <f t="shared" si="6"/>
        <v>0.82816814061004596</v>
      </c>
      <c r="AM59" s="8">
        <f t="shared" si="7"/>
        <v>2.3458362150320801E-2</v>
      </c>
      <c r="AN59">
        <f t="shared" si="10"/>
        <v>1.1700715406865096</v>
      </c>
      <c r="AO59">
        <f t="shared" si="11"/>
        <v>1.0635053228291724E-4</v>
      </c>
      <c r="AP59" s="9">
        <f t="shared" si="8"/>
        <v>352.97052688550366</v>
      </c>
      <c r="AQ59" s="9">
        <f t="shared" si="9"/>
        <v>92.207427261720852</v>
      </c>
      <c r="AR59" s="8">
        <v>-90.313400000000001</v>
      </c>
      <c r="AS59">
        <f t="shared" si="12"/>
        <v>1.1696586856439617</v>
      </c>
    </row>
    <row r="62" spans="1:45">
      <c r="A62">
        <f>Strains!A55</f>
        <v>54</v>
      </c>
      <c r="B62">
        <f>Strains!B55</f>
        <v>54</v>
      </c>
      <c r="C62">
        <f>Strains!C55</f>
        <v>980027</v>
      </c>
      <c r="D62">
        <f>Strains!D55</f>
        <v>41630.440831828702</v>
      </c>
      <c r="E62">
        <f>Strains!E55</f>
        <v>71.88</v>
      </c>
      <c r="F62">
        <f>Strains!F55</f>
        <v>35.94</v>
      </c>
      <c r="G62">
        <f>Strains!G55</f>
        <v>-135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-18.38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77000</v>
      </c>
      <c r="Q62">
        <f>Strains!Q55</f>
        <v>338</v>
      </c>
      <c r="R62">
        <f>Strains!R55</f>
        <v>809</v>
      </c>
      <c r="S62">
        <f>Strains!S55</f>
        <v>60</v>
      </c>
      <c r="T62">
        <f>Strains!T55</f>
        <v>69.93116868875137</v>
      </c>
      <c r="U62">
        <f>Strains!U55</f>
        <v>3.2226944858893134</v>
      </c>
      <c r="V62">
        <f>Strains!V55</f>
        <v>-90.241015839667909</v>
      </c>
      <c r="W62">
        <f>Strains!W55</f>
        <v>1.4448002496607111E-2</v>
      </c>
      <c r="X62">
        <f>Strains!X55</f>
        <v>0.82041688644894351</v>
      </c>
      <c r="Y62">
        <f>Strains!Y55</f>
        <v>3.3547636847027842E-2</v>
      </c>
      <c r="Z62">
        <f>Strains!Z55</f>
        <v>11.981099072576434</v>
      </c>
      <c r="AA62">
        <f>Strains!AA55</f>
        <v>0.66095815340340136</v>
      </c>
      <c r="AB62" t="str">
        <f>Strains!AB55</f>
        <v>****</v>
      </c>
      <c r="AC62" t="str">
        <f>Strains!AC55</f>
        <v>****</v>
      </c>
      <c r="AD62">
        <f>Strains!AD55</f>
        <v>2.1845436070699913</v>
      </c>
      <c r="AG62" s="1" t="s">
        <v>587</v>
      </c>
      <c r="AH62" s="1">
        <v>2.5</v>
      </c>
      <c r="AI62" s="1">
        <f t="shared" ref="AI62" si="13">J62-$AF$1</f>
        <v>-24</v>
      </c>
      <c r="AJ62" s="8">
        <f t="shared" ref="AJ62" si="14">V62</f>
        <v>-90.241015839667909</v>
      </c>
      <c r="AK62" s="8">
        <f t="shared" ref="AK62" si="15">W62</f>
        <v>1.4448002496607111E-2</v>
      </c>
      <c r="AL62" s="8">
        <f t="shared" ref="AL62" si="16">X62</f>
        <v>0.82041688644894351</v>
      </c>
      <c r="AM62" s="8">
        <f t="shared" ref="AM62" si="17">Y62</f>
        <v>3.3547636847027842E-2</v>
      </c>
      <c r="AN62">
        <f t="shared" ref="AN62:AN73" si="18">ABS(lambda/2/SIN(RADIANS(AJ62-phi0)/2))</f>
        <v>1.1703920703157238</v>
      </c>
      <c r="AO62">
        <f t="shared" ref="AO62:AO73" si="19">ABS(lambda/2/SIN(RADIANS(AJ62+AK62-phi0)/2))-AN62</f>
        <v>1.4655088898685165E-4</v>
      </c>
      <c r="AP62" s="9">
        <f t="shared" ref="AP62" si="20">(AN62-AS62)/AS62*1000000</f>
        <v>128.09606154901849</v>
      </c>
      <c r="AQ62" s="9">
        <f t="shared" ref="AQ62" si="21">(SIN(RADIANS(AR62/2))/SIN(RADIANS((AJ62+AK62)/2))-1)*1000000-AP62</f>
        <v>125.96338073649622</v>
      </c>
      <c r="AR62" s="8">
        <v>-90.255799999999994</v>
      </c>
      <c r="AS62">
        <f t="shared" ref="AS62:AS73" si="22">ABS(lambda/2/SIN(RADIANS(AR62-phi0)/2))</f>
        <v>1.1702421669030849</v>
      </c>
    </row>
    <row r="63" spans="1:45">
      <c r="A63">
        <f>Strains!A56</f>
        <v>55</v>
      </c>
      <c r="B63">
        <f>Strains!B56</f>
        <v>55</v>
      </c>
      <c r="C63">
        <f>Strains!C56</f>
        <v>980027</v>
      </c>
      <c r="D63">
        <f>Strains!D56</f>
        <v>41630.444904745367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-18.314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77000</v>
      </c>
      <c r="Q63">
        <f>Strains!Q56</f>
        <v>339</v>
      </c>
      <c r="R63">
        <f>Strains!R56</f>
        <v>769</v>
      </c>
      <c r="S63">
        <f>Strains!S56</f>
        <v>53</v>
      </c>
      <c r="T63">
        <f>Strains!T56</f>
        <v>73.931740097152698</v>
      </c>
      <c r="U63">
        <f>Strains!U56</f>
        <v>3.6108730334162153</v>
      </c>
      <c r="V63">
        <f>Strains!V56</f>
        <v>-90.265693596348271</v>
      </c>
      <c r="W63">
        <f>Strains!W56</f>
        <v>1.6213109102629745E-2</v>
      </c>
      <c r="X63">
        <f>Strains!X56</f>
        <v>0.87356216388164631</v>
      </c>
      <c r="Y63">
        <f>Strains!Y56</f>
        <v>3.7599369855037486E-2</v>
      </c>
      <c r="Z63">
        <f>Strains!Z56</f>
        <v>11.229571928895654</v>
      </c>
      <c r="AA63">
        <f>Strains!AA56</f>
        <v>0.75974658505026982</v>
      </c>
      <c r="AB63" t="str">
        <f>Strains!AB56</f>
        <v>****</v>
      </c>
      <c r="AC63" t="str">
        <f>Strains!AC56</f>
        <v>****</v>
      </c>
      <c r="AD63">
        <f>Strains!AD56</f>
        <v>2.4120616441230531</v>
      </c>
      <c r="AG63" s="1" t="s">
        <v>587</v>
      </c>
      <c r="AH63" s="1">
        <v>2.5</v>
      </c>
      <c r="AI63" s="1">
        <f t="shared" ref="AI63:AI73" si="23">J63-$AF$1</f>
        <v>-16</v>
      </c>
      <c r="AJ63" s="8">
        <f t="shared" ref="AJ63:AJ73" si="24">V63</f>
        <v>-90.265693596348271</v>
      </c>
      <c r="AK63" s="8">
        <f t="shared" ref="AK63:AK73" si="25">W63</f>
        <v>1.6213109102629745E-2</v>
      </c>
      <c r="AL63" s="8">
        <f t="shared" ref="AL63:AL73" si="26">X63</f>
        <v>0.87356216388164631</v>
      </c>
      <c r="AM63" s="8">
        <f t="shared" ref="AM63:AM73" si="27">Y63</f>
        <v>3.7599369855037486E-2</v>
      </c>
      <c r="AN63">
        <f t="shared" si="18"/>
        <v>1.1701418834937671</v>
      </c>
      <c r="AO63">
        <f t="shared" si="19"/>
        <v>1.6435277770798784E-4</v>
      </c>
      <c r="AP63" s="9">
        <f t="shared" ref="AP63:AP73" si="28">(AN63-AS63)/AS63*1000000</f>
        <v>-85.694578570151435</v>
      </c>
      <c r="AQ63" s="9">
        <f t="shared" ref="AQ63:AQ73" si="29">(SIN(RADIANS(AR63/2))/SIN(RADIANS((AJ63+AK63)/2))-1)*1000000-AP63</f>
        <v>140.60160233513434</v>
      </c>
      <c r="AR63" s="8">
        <v>-90.255799999999994</v>
      </c>
      <c r="AS63">
        <f t="shared" si="22"/>
        <v>1.1702421669030849</v>
      </c>
    </row>
    <row r="64" spans="1:45">
      <c r="A64">
        <f>Strains!A57</f>
        <v>56</v>
      </c>
      <c r="B64">
        <f>Strains!B57</f>
        <v>56</v>
      </c>
      <c r="C64">
        <f>Strains!C57</f>
        <v>980027</v>
      </c>
      <c r="D64">
        <f>Strains!D57</f>
        <v>41630.448932291663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-18.263000000000002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77000</v>
      </c>
      <c r="Q64">
        <f>Strains!Q57</f>
        <v>337</v>
      </c>
      <c r="R64">
        <f>Strains!R57</f>
        <v>729</v>
      </c>
      <c r="S64">
        <f>Strains!S57</f>
        <v>48</v>
      </c>
      <c r="T64">
        <f>Strains!T57</f>
        <v>69.728690147836318</v>
      </c>
      <c r="U64">
        <f>Strains!U57</f>
        <v>3.5558484399779582</v>
      </c>
      <c r="V64">
        <f>Strains!V57</f>
        <v>-90.382770795184697</v>
      </c>
      <c r="W64">
        <f>Strains!W57</f>
        <v>1.6667374147559109E-2</v>
      </c>
      <c r="X64">
        <f>Strains!X57</f>
        <v>0.8594239001450602</v>
      </c>
      <c r="Y64">
        <f>Strains!Y57</f>
        <v>3.9222652197024262E-2</v>
      </c>
      <c r="Z64">
        <f>Strains!Z57</f>
        <v>11.767047278598332</v>
      </c>
      <c r="AA64">
        <f>Strains!AA57</f>
        <v>0.76075250321651877</v>
      </c>
      <c r="AB64" t="str">
        <f>Strains!AB57</f>
        <v>****</v>
      </c>
      <c r="AC64" t="str">
        <f>Strains!AC57</f>
        <v>****</v>
      </c>
      <c r="AD64">
        <f>Strains!AD57</f>
        <v>2.4114449462472312</v>
      </c>
      <c r="AG64" s="1" t="s">
        <v>587</v>
      </c>
      <c r="AH64" s="1">
        <v>2.5</v>
      </c>
      <c r="AI64" s="1">
        <f t="shared" si="23"/>
        <v>-12</v>
      </c>
      <c r="AJ64" s="8">
        <f t="shared" si="24"/>
        <v>-90.382770795184697</v>
      </c>
      <c r="AK64" s="8">
        <f t="shared" si="25"/>
        <v>1.6667374147559109E-2</v>
      </c>
      <c r="AL64" s="8">
        <f t="shared" si="26"/>
        <v>0.8594239001450602</v>
      </c>
      <c r="AM64" s="8">
        <f t="shared" si="27"/>
        <v>3.9222652197024262E-2</v>
      </c>
      <c r="AN64">
        <f t="shared" si="18"/>
        <v>1.1689571313228668</v>
      </c>
      <c r="AO64">
        <f t="shared" si="19"/>
        <v>1.6844302770691044E-4</v>
      </c>
      <c r="AP64" s="9">
        <f t="shared" si="28"/>
        <v>-1098.0937250097463</v>
      </c>
      <c r="AQ64" s="9">
        <f t="shared" si="29"/>
        <v>141.18269043623081</v>
      </c>
      <c r="AR64" s="8">
        <v>-90.255799999999994</v>
      </c>
      <c r="AS64">
        <f t="shared" si="22"/>
        <v>1.1702421669030849</v>
      </c>
    </row>
    <row r="65" spans="1:45">
      <c r="A65">
        <f>Strains!A58</f>
        <v>57</v>
      </c>
      <c r="B65">
        <f>Strains!B58</f>
        <v>57</v>
      </c>
      <c r="C65">
        <f>Strains!C58</f>
        <v>980027</v>
      </c>
      <c r="D65">
        <f>Strains!D58</f>
        <v>41630.452929976855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-18.266999999999999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77000</v>
      </c>
      <c r="Q65">
        <f>Strains!Q58</f>
        <v>336</v>
      </c>
      <c r="R65">
        <f>Strains!R58</f>
        <v>577</v>
      </c>
      <c r="S65">
        <f>Strains!S58</f>
        <v>55</v>
      </c>
      <c r="T65">
        <f>Strains!T58</f>
        <v>64.126537187878682</v>
      </c>
      <c r="U65">
        <f>Strains!U58</f>
        <v>2.8945658839716129</v>
      </c>
      <c r="V65">
        <f>Strains!V58</f>
        <v>-90.212390885242314</v>
      </c>
      <c r="W65">
        <f>Strains!W58</f>
        <v>1.6972666224259313E-2</v>
      </c>
      <c r="X65">
        <f>Strains!X58</f>
        <v>0.98205547066535981</v>
      </c>
      <c r="Y65">
        <f>Strains!Y58</f>
        <v>4.1477021498689738E-2</v>
      </c>
      <c r="Z65">
        <f>Strains!Z58</f>
        <v>12.245922123327375</v>
      </c>
      <c r="AA65">
        <f>Strains!AA58</f>
        <v>0.7631008361838838</v>
      </c>
      <c r="AB65" t="str">
        <f>Strains!AB58</f>
        <v>****</v>
      </c>
      <c r="AC65" t="str">
        <f>Strains!AC58</f>
        <v>****</v>
      </c>
      <c r="AD65">
        <f>Strains!AD58</f>
        <v>2.0187168311981685</v>
      </c>
      <c r="AG65" s="1" t="s">
        <v>587</v>
      </c>
      <c r="AH65" s="1">
        <v>2.5</v>
      </c>
      <c r="AI65" s="1">
        <f t="shared" si="23"/>
        <v>-9</v>
      </c>
      <c r="AJ65" s="8">
        <f t="shared" si="24"/>
        <v>-90.212390885242314</v>
      </c>
      <c r="AK65" s="8">
        <f t="shared" si="25"/>
        <v>1.6972666224259313E-2</v>
      </c>
      <c r="AL65" s="8">
        <f t="shared" si="26"/>
        <v>0.98205547066535981</v>
      </c>
      <c r="AM65" s="8">
        <f t="shared" si="27"/>
        <v>4.1477021498689738E-2</v>
      </c>
      <c r="AN65">
        <f t="shared" si="18"/>
        <v>1.17068247650855</v>
      </c>
      <c r="AO65">
        <f t="shared" si="19"/>
        <v>1.7229385244066364E-4</v>
      </c>
      <c r="AP65" s="9">
        <f t="shared" si="28"/>
        <v>376.25511874202004</v>
      </c>
      <c r="AQ65" s="9">
        <f t="shared" si="29"/>
        <v>148.74233307930956</v>
      </c>
      <c r="AR65" s="8">
        <v>-90.255799999999994</v>
      </c>
      <c r="AS65">
        <f t="shared" si="22"/>
        <v>1.1702421669030849</v>
      </c>
    </row>
    <row r="66" spans="1:45">
      <c r="A66" s="6" t="s">
        <v>574</v>
      </c>
      <c r="B66">
        <f>AVERAGE(Strains!B59,Strains!B179)</f>
        <v>58</v>
      </c>
      <c r="C66">
        <f>AVERAGE(Strains!C59,Strains!C179)</f>
        <v>980027</v>
      </c>
      <c r="D66">
        <f>AVERAGE(Strains!D59,Strains!D179)</f>
        <v>41630.979524537033</v>
      </c>
      <c r="E66">
        <f>AVERAGE(Strains!E59,Strains!E179)</f>
        <v>71.88</v>
      </c>
      <c r="F66">
        <f>AVERAGE(Strains!F59,Strains!F179)</f>
        <v>35.94</v>
      </c>
      <c r="G66">
        <f>AVERAGE(Strains!G59,Strains!G179)</f>
        <v>-135</v>
      </c>
      <c r="H66">
        <f>AVERAGE(Strains!H59,Strains!H179)</f>
        <v>-90.25</v>
      </c>
      <c r="I66">
        <f>AVERAGE(Strains!I59,Strains!I179)</f>
        <v>17</v>
      </c>
      <c r="J66">
        <f>AVERAGE(Strains!J59,Strains!J179)</f>
        <v>119.05200000000001</v>
      </c>
      <c r="K66">
        <f>AVERAGE(Strains!K59,Strains!K179)</f>
        <v>-19.027999999999999</v>
      </c>
      <c r="L66">
        <f>AVERAGE(Strains!L59,Strains!L179)</f>
        <v>11.22</v>
      </c>
      <c r="M66">
        <f>AVERAGE(Strains!M59,Strains!M179)</f>
        <v>0</v>
      </c>
      <c r="N66" t="s">
        <v>351</v>
      </c>
      <c r="O66">
        <f>AVERAGE(Strains!O59,Strains!O179)</f>
        <v>32</v>
      </c>
      <c r="P66">
        <f>AVERAGE(Strains!P59,Strains!P179)</f>
        <v>93500</v>
      </c>
      <c r="Q66">
        <f>AVERAGE(Strains!Q59,Strains!Q179)</f>
        <v>428</v>
      </c>
      <c r="R66">
        <f>AVERAGE(Strains!R59,Strains!R179)</f>
        <v>490</v>
      </c>
      <c r="S66">
        <f>AVERAGE(Strains!S59,Strains!S179)</f>
        <v>61</v>
      </c>
      <c r="T66">
        <f>AVERAGE(Strains!T59,Strains!T179)</f>
        <v>61.597713067827868</v>
      </c>
      <c r="U66">
        <f>1/2*SQRT(Strains!U59^2+Strains!U179^2)</f>
        <v>1.6273258506396007</v>
      </c>
      <c r="V66">
        <f>AVERAGE(Strains!V59,Strains!V179)</f>
        <v>-89.966604020933516</v>
      </c>
      <c r="W66">
        <f>1/2*SQRT(Strains!W59^2+Strains!W179^2)</f>
        <v>1.4686511107076283E-2</v>
      </c>
      <c r="X66">
        <f>AVERAGE(Strains!X59,Strains!X179)</f>
        <v>1.4526228055222439</v>
      </c>
      <c r="Y66">
        <f>1/2*SQRT(Strains!Y59^2+Strains!Y179^2)</f>
        <v>4.7419421573149628E-2</v>
      </c>
      <c r="Z66">
        <f>AVERAGE(Strains!Z59,Strains!Z179)</f>
        <v>15.651727207532986</v>
      </c>
      <c r="AA66">
        <f>1/2*SQRT(Strains!AA59^2+Strains!AA179^2)</f>
        <v>0.90378177990287234</v>
      </c>
      <c r="AB66" t="e">
        <f>AVERAGE(Strains!AB59,Strains!AB179)</f>
        <v>#DIV/0!</v>
      </c>
      <c r="AC66" t="e">
        <f>1/2*SQRT(Strains!AC59^2+Strains!AC179^2)</f>
        <v>#VALUE!</v>
      </c>
      <c r="AD66">
        <f>AVERAGE(Strains!AD59,Strains!AD179)</f>
        <v>1.6729715876891036</v>
      </c>
      <c r="AG66" s="1" t="s">
        <v>587</v>
      </c>
      <c r="AH66" s="1">
        <v>2.5</v>
      </c>
      <c r="AI66" s="1">
        <f t="shared" si="23"/>
        <v>-6</v>
      </c>
      <c r="AJ66" s="8">
        <f t="shared" si="24"/>
        <v>-89.966604020933516</v>
      </c>
      <c r="AK66" s="8">
        <f t="shared" si="25"/>
        <v>1.4686511107076283E-2</v>
      </c>
      <c r="AL66" s="8">
        <f t="shared" si="26"/>
        <v>1.4526228055222439</v>
      </c>
      <c r="AM66" s="8">
        <f t="shared" si="27"/>
        <v>4.7419421573149628E-2</v>
      </c>
      <c r="AN66">
        <f t="shared" si="18"/>
        <v>1.1731849975135569</v>
      </c>
      <c r="AO66">
        <f t="shared" si="19"/>
        <v>1.5004306672383727E-4</v>
      </c>
      <c r="AP66" s="9">
        <f t="shared" si="28"/>
        <v>446.53021143586943</v>
      </c>
      <c r="AQ66" s="9">
        <f t="shared" si="29"/>
        <v>129.61141741202323</v>
      </c>
      <c r="AR66" s="8">
        <v>-90.01790208134247</v>
      </c>
      <c r="AS66">
        <f t="shared" si="22"/>
        <v>1.1726613687846108</v>
      </c>
    </row>
    <row r="67" spans="1:45">
      <c r="A67" s="6" t="s">
        <v>575</v>
      </c>
      <c r="B67">
        <f>AVERAGE(Strains!B60,Strains!B180)</f>
        <v>59</v>
      </c>
      <c r="C67">
        <f>AVERAGE(Strains!C60,Strains!C180)</f>
        <v>980027</v>
      </c>
      <c r="D67">
        <f>AVERAGE(Strains!D60,Strains!D180)</f>
        <v>41630.984633738422</v>
      </c>
      <c r="E67">
        <f>AVERAGE(Strains!E60,Strains!E180)</f>
        <v>71.88</v>
      </c>
      <c r="F67">
        <f>AVERAGE(Strains!F60,Strains!F180)</f>
        <v>35.94</v>
      </c>
      <c r="G67">
        <f>AVERAGE(Strains!G60,Strains!G180)</f>
        <v>-135</v>
      </c>
      <c r="H67">
        <f>AVERAGE(Strains!H60,Strains!H180)</f>
        <v>-90.25</v>
      </c>
      <c r="I67">
        <f>AVERAGE(Strains!I60,Strains!I180)</f>
        <v>17</v>
      </c>
      <c r="J67">
        <f>AVERAGE(Strains!J60,Strains!J180)</f>
        <v>122.05200000000001</v>
      </c>
      <c r="K67">
        <f>AVERAGE(Strains!K60,Strains!K180)</f>
        <v>-19.550999999999998</v>
      </c>
      <c r="L67">
        <f>AVERAGE(Strains!L60,Strains!L180)</f>
        <v>11.22</v>
      </c>
      <c r="M67">
        <f>AVERAGE(Strains!M60,Strains!M180)</f>
        <v>0</v>
      </c>
      <c r="N67" t="s">
        <v>351</v>
      </c>
      <c r="O67">
        <f>AVERAGE(Strains!O60,Strains!O180)</f>
        <v>32</v>
      </c>
      <c r="P67">
        <f>AVERAGE(Strains!P60,Strains!P180)</f>
        <v>93500</v>
      </c>
      <c r="Q67">
        <f>AVERAGE(Strains!Q60,Strains!Q180)</f>
        <v>428</v>
      </c>
      <c r="R67">
        <f>AVERAGE(Strains!R60,Strains!R180)</f>
        <v>342</v>
      </c>
      <c r="S67">
        <f>AVERAGE(Strains!S60,Strains!S180)</f>
        <v>64</v>
      </c>
      <c r="T67">
        <f>AVERAGE(Strains!T60,Strains!T180)</f>
        <v>39.505846893777857</v>
      </c>
      <c r="U67">
        <f>1/2*SQRT(Strains!U60^2+Strains!U180^2)</f>
        <v>1.4161357895503384</v>
      </c>
      <c r="V67">
        <f>AVERAGE(Strains!V60,Strains!V180)</f>
        <v>-89.91956545678886</v>
      </c>
      <c r="W67">
        <f>1/2*SQRT(Strains!W60^2+Strains!W180^2)</f>
        <v>1.9743041612357855E-2</v>
      </c>
      <c r="X67">
        <f>AVERAGE(Strains!X60,Strains!X180)</f>
        <v>1.542438492057594</v>
      </c>
      <c r="Y67">
        <f>1/2*SQRT(Strains!Y60^2+Strains!Y180^2)</f>
        <v>7.3979557997192941E-2</v>
      </c>
      <c r="Z67">
        <f>AVERAGE(Strains!Z60,Strains!Z180)</f>
        <v>15.343513804715492</v>
      </c>
      <c r="AA67">
        <f>1/2*SQRT(Strains!AA60^2+Strains!AA180^2)</f>
        <v>1.0739585761328743</v>
      </c>
      <c r="AB67" t="e">
        <f>AVERAGE(Strains!AB60,Strains!AB180)</f>
        <v>#DIV/0!</v>
      </c>
      <c r="AC67" t="e">
        <f>1/2*SQRT(Strains!AC60^2+Strains!AC180^2)</f>
        <v>#VALUE!</v>
      </c>
      <c r="AD67">
        <f>AVERAGE(Strains!AD60,Strains!AD180)</f>
        <v>1.5359448991778473</v>
      </c>
      <c r="AG67" s="1" t="s">
        <v>587</v>
      </c>
      <c r="AH67" s="1">
        <v>2.5</v>
      </c>
      <c r="AI67" s="1">
        <f t="shared" si="23"/>
        <v>-3</v>
      </c>
      <c r="AJ67" s="8">
        <f t="shared" si="24"/>
        <v>-89.91956545678886</v>
      </c>
      <c r="AK67" s="8">
        <f t="shared" si="25"/>
        <v>1.9743041612357855E-2</v>
      </c>
      <c r="AL67" s="8">
        <f t="shared" si="26"/>
        <v>1.542438492057594</v>
      </c>
      <c r="AM67" s="8">
        <f t="shared" si="27"/>
        <v>7.3979557997192941E-2</v>
      </c>
      <c r="AN67">
        <f t="shared" si="18"/>
        <v>1.1736657650943958</v>
      </c>
      <c r="AO67">
        <f t="shared" si="19"/>
        <v>2.0196429425145546E-4</v>
      </c>
      <c r="AP67" s="9">
        <f t="shared" si="28"/>
        <v>856.51010301975509</v>
      </c>
      <c r="AQ67" s="9">
        <f t="shared" si="29"/>
        <v>175.2015155347766</v>
      </c>
      <c r="AR67" s="8">
        <v>-90.01790208134247</v>
      </c>
      <c r="AS67">
        <f t="shared" si="22"/>
        <v>1.1726613687846108</v>
      </c>
    </row>
    <row r="68" spans="1:45">
      <c r="A68" s="6" t="s">
        <v>576</v>
      </c>
      <c r="B68">
        <f>AVERAGE(Strains!B61,Strains!B181)</f>
        <v>60</v>
      </c>
      <c r="C68">
        <f>AVERAGE(Strains!C61,Strains!C181)</f>
        <v>980027</v>
      </c>
      <c r="D68">
        <f>AVERAGE(Strains!D61,Strains!D181)</f>
        <v>41630.989691377312</v>
      </c>
      <c r="E68">
        <f>AVERAGE(Strains!E61,Strains!E181)</f>
        <v>71.88</v>
      </c>
      <c r="F68">
        <f>AVERAGE(Strains!F61,Strains!F181)</f>
        <v>35.94</v>
      </c>
      <c r="G68">
        <f>AVERAGE(Strains!G61,Strains!G181)</f>
        <v>-135</v>
      </c>
      <c r="H68">
        <f>AVERAGE(Strains!H61,Strains!H181)</f>
        <v>-90.25</v>
      </c>
      <c r="I68">
        <f>AVERAGE(Strains!I61,Strains!I181)</f>
        <v>17</v>
      </c>
      <c r="J68">
        <f>AVERAGE(Strains!J61,Strains!J181)</f>
        <v>125.05200000000001</v>
      </c>
      <c r="K68">
        <f>AVERAGE(Strains!K61,Strains!K181)</f>
        <v>-19.716000000000001</v>
      </c>
      <c r="L68">
        <f>AVERAGE(Strains!L61,Strains!L181)</f>
        <v>11.22</v>
      </c>
      <c r="M68">
        <f>AVERAGE(Strains!M61,Strains!M181)</f>
        <v>0</v>
      </c>
      <c r="N68" t="s">
        <v>351</v>
      </c>
      <c r="O68">
        <f>AVERAGE(Strains!O61,Strains!O181)</f>
        <v>32</v>
      </c>
      <c r="P68">
        <f>AVERAGE(Strains!P61,Strains!P181)</f>
        <v>93500</v>
      </c>
      <c r="Q68">
        <f>AVERAGE(Strains!Q61,Strains!Q181)</f>
        <v>426.5</v>
      </c>
      <c r="R68">
        <f>AVERAGE(Strains!R61,Strains!R181)</f>
        <v>378</v>
      </c>
      <c r="S68">
        <f>AVERAGE(Strains!S61,Strains!S181)</f>
        <v>69.5</v>
      </c>
      <c r="T68">
        <f>AVERAGE(Strains!T61,Strains!T181)</f>
        <v>40.756836851720252</v>
      </c>
      <c r="U68">
        <f>1/2*SQRT(Strains!U61^2+Strains!U181^2)</f>
        <v>1.4483508519037755</v>
      </c>
      <c r="V68">
        <f>AVERAGE(Strains!V61,Strains!V181)</f>
        <v>-89.941467046971127</v>
      </c>
      <c r="W68">
        <f>1/2*SQRT(Strains!W61^2+Strains!W181^2)</f>
        <v>1.9259329523688373E-2</v>
      </c>
      <c r="X68">
        <f>AVERAGE(Strains!X61,Strains!X181)</f>
        <v>1.4099322697324488</v>
      </c>
      <c r="Y68">
        <f>1/2*SQRT(Strains!Y61^2+Strains!Y181^2)</f>
        <v>6.1453350535447891E-2</v>
      </c>
      <c r="Z68">
        <f>AVERAGE(Strains!Z61,Strains!Z181)</f>
        <v>15.414483605247858</v>
      </c>
      <c r="AA68">
        <f>1/2*SQRT(Strains!AA61^2+Strains!AA181^2)</f>
        <v>0.82557684517394059</v>
      </c>
      <c r="AB68" t="e">
        <f>AVERAGE(Strains!AB61,Strains!AB181)</f>
        <v>#DIV/0!</v>
      </c>
      <c r="AC68" t="e">
        <f>1/2*SQRT(Strains!AC61^2+Strains!AC181^2)</f>
        <v>#VALUE!</v>
      </c>
      <c r="AD68">
        <f>AVERAGE(Strains!AD61,Strains!AD181)</f>
        <v>1.6834031997473682</v>
      </c>
      <c r="AG68" s="1" t="s">
        <v>587</v>
      </c>
      <c r="AH68" s="1">
        <v>2.5</v>
      </c>
      <c r="AI68" s="1">
        <f t="shared" si="23"/>
        <v>0</v>
      </c>
      <c r="AJ68" s="8">
        <f t="shared" si="24"/>
        <v>-89.941467046971127</v>
      </c>
      <c r="AK68" s="8">
        <f t="shared" si="25"/>
        <v>1.9259329523688373E-2</v>
      </c>
      <c r="AL68" s="8">
        <f t="shared" si="26"/>
        <v>1.4099322697324488</v>
      </c>
      <c r="AM68" s="8">
        <f t="shared" si="27"/>
        <v>6.1453350535447891E-2</v>
      </c>
      <c r="AN68">
        <f t="shared" si="18"/>
        <v>1.1734418416546566</v>
      </c>
      <c r="AO68">
        <f t="shared" si="19"/>
        <v>1.9690196862365283E-4</v>
      </c>
      <c r="AP68" s="9">
        <f t="shared" si="28"/>
        <v>665.55690399752859</v>
      </c>
      <c r="AQ68" s="9">
        <f t="shared" si="29"/>
        <v>170.31977279310809</v>
      </c>
      <c r="AR68" s="8">
        <v>-90.01790208134247</v>
      </c>
      <c r="AS68">
        <f t="shared" si="22"/>
        <v>1.1726613687846108</v>
      </c>
    </row>
    <row r="69" spans="1:45">
      <c r="A69" s="6" t="s">
        <v>577</v>
      </c>
      <c r="B69">
        <f>AVERAGE(Strains!B62,Strains!B182)</f>
        <v>61</v>
      </c>
      <c r="C69">
        <f>AVERAGE(Strains!C62,Strains!C182)</f>
        <v>980027</v>
      </c>
      <c r="D69">
        <f>AVERAGE(Strains!D62,Strains!D182)</f>
        <v>41630.994730150465</v>
      </c>
      <c r="E69">
        <f>AVERAGE(Strains!E62,Strains!E182)</f>
        <v>71.88</v>
      </c>
      <c r="F69">
        <f>AVERAGE(Strains!F62,Strains!F182)</f>
        <v>35.94</v>
      </c>
      <c r="G69">
        <f>AVERAGE(Strains!G62,Strains!G182)</f>
        <v>-135</v>
      </c>
      <c r="H69">
        <f>AVERAGE(Strains!H62,Strains!H182)</f>
        <v>-90.25</v>
      </c>
      <c r="I69">
        <f>AVERAGE(Strains!I62,Strains!I182)</f>
        <v>17</v>
      </c>
      <c r="J69">
        <f>AVERAGE(Strains!J62,Strains!J182)</f>
        <v>128.053</v>
      </c>
      <c r="K69">
        <f>AVERAGE(Strains!K62,Strains!K182)</f>
        <v>-19.579000000000001</v>
      </c>
      <c r="L69">
        <f>AVERAGE(Strains!L62,Strains!L182)</f>
        <v>11.22</v>
      </c>
      <c r="M69">
        <f>AVERAGE(Strains!M62,Strains!M182)</f>
        <v>0</v>
      </c>
      <c r="N69" t="s">
        <v>351</v>
      </c>
      <c r="O69">
        <f>AVERAGE(Strains!O62,Strains!O182)</f>
        <v>32</v>
      </c>
      <c r="P69">
        <f>AVERAGE(Strains!P62,Strains!P182)</f>
        <v>93500</v>
      </c>
      <c r="Q69">
        <f>AVERAGE(Strains!Q62,Strains!Q182)</f>
        <v>428</v>
      </c>
      <c r="R69">
        <f>AVERAGE(Strains!R62,Strains!R182)</f>
        <v>370.5</v>
      </c>
      <c r="S69">
        <f>AVERAGE(Strains!S62,Strains!S182)</f>
        <v>73</v>
      </c>
      <c r="T69">
        <f>AVERAGE(Strains!T62,Strains!T182)</f>
        <v>45.660163153657919</v>
      </c>
      <c r="U69">
        <f>1/2*SQRT(Strains!U62^2+Strains!U182^2)</f>
        <v>1.3642975634576773</v>
      </c>
      <c r="V69">
        <f>AVERAGE(Strains!V62,Strains!V182)</f>
        <v>-89.971423913010426</v>
      </c>
      <c r="W69">
        <f>1/2*SQRT(Strains!W62^2+Strains!W182^2)</f>
        <v>1.7567236594722858E-2</v>
      </c>
      <c r="X69">
        <f>AVERAGE(Strains!X62,Strains!X182)</f>
        <v>1.590902812189916</v>
      </c>
      <c r="Y69">
        <f>1/2*SQRT(Strains!Y62^2+Strains!Y182^2)</f>
        <v>6.3259567561788618E-2</v>
      </c>
      <c r="Z69">
        <f>AVERAGE(Strains!Z62,Strains!Z182)</f>
        <v>16.857065358138101</v>
      </c>
      <c r="AA69">
        <f>1/2*SQRT(Strains!AA62^2+Strains!AA182^2)</f>
        <v>0.96912209068681343</v>
      </c>
      <c r="AB69" t="e">
        <f>AVERAGE(Strains!AB62,Strains!AB182)</f>
        <v>#DIV/0!</v>
      </c>
      <c r="AC69" t="e">
        <f>1/2*SQRT(Strains!AC62^2+Strains!AC182^2)</f>
        <v>#VALUE!</v>
      </c>
      <c r="AD69">
        <f>AVERAGE(Strains!AD62,Strains!AD182)</f>
        <v>1.4178562328830915</v>
      </c>
      <c r="AG69" s="1" t="s">
        <v>587</v>
      </c>
      <c r="AH69" s="1">
        <v>2.5</v>
      </c>
      <c r="AI69" s="9">
        <f t="shared" si="23"/>
        <v>3.0009999999999906</v>
      </c>
      <c r="AJ69" s="8">
        <f t="shared" si="24"/>
        <v>-89.971423913010426</v>
      </c>
      <c r="AK69" s="8">
        <f t="shared" si="25"/>
        <v>1.7567236594722858E-2</v>
      </c>
      <c r="AL69" s="8">
        <f t="shared" si="26"/>
        <v>1.590902812189916</v>
      </c>
      <c r="AM69" s="8">
        <f t="shared" si="27"/>
        <v>6.3259567561788618E-2</v>
      </c>
      <c r="AN69">
        <f t="shared" si="18"/>
        <v>1.173135768198158</v>
      </c>
      <c r="AO69">
        <f t="shared" si="19"/>
        <v>1.7945780413652912E-4</v>
      </c>
      <c r="AP69" s="9">
        <f t="shared" si="28"/>
        <v>404.54936623255151</v>
      </c>
      <c r="AQ69" s="9">
        <f t="shared" si="29"/>
        <v>154.64630690756007</v>
      </c>
      <c r="AR69" s="8">
        <v>-90.01790208134247</v>
      </c>
      <c r="AS69">
        <f t="shared" si="22"/>
        <v>1.1726613687846108</v>
      </c>
    </row>
    <row r="70" spans="1:45">
      <c r="A70" s="6" t="s">
        <v>578</v>
      </c>
      <c r="B70">
        <f>AVERAGE(Strains!B63,Strains!B183)</f>
        <v>62</v>
      </c>
      <c r="C70">
        <f>AVERAGE(Strains!C63,Strains!C183)</f>
        <v>980027</v>
      </c>
      <c r="D70">
        <f>AVERAGE(Strains!D63,Strains!D183)</f>
        <v>41630.999821296296</v>
      </c>
      <c r="E70">
        <f>AVERAGE(Strains!E63,Strains!E183)</f>
        <v>71.88</v>
      </c>
      <c r="F70">
        <f>AVERAGE(Strains!F63,Strains!F183)</f>
        <v>35.94</v>
      </c>
      <c r="G70">
        <f>AVERAGE(Strains!G63,Strains!G183)</f>
        <v>-135</v>
      </c>
      <c r="H70">
        <f>AVERAGE(Strains!H63,Strains!H183)</f>
        <v>-90.25</v>
      </c>
      <c r="I70">
        <f>AVERAGE(Strains!I63,Strains!I183)</f>
        <v>17</v>
      </c>
      <c r="J70">
        <f>AVERAGE(Strains!J63,Strains!J183)</f>
        <v>131.053</v>
      </c>
      <c r="K70">
        <f>AVERAGE(Strains!K63,Strains!K183)</f>
        <v>-19.2</v>
      </c>
      <c r="L70">
        <f>AVERAGE(Strains!L63,Strains!L183)</f>
        <v>11.22</v>
      </c>
      <c r="M70">
        <f>AVERAGE(Strains!M63,Strains!M183)</f>
        <v>0</v>
      </c>
      <c r="N70" t="s">
        <v>351</v>
      </c>
      <c r="O70">
        <f>AVERAGE(Strains!O63,Strains!O183)</f>
        <v>32</v>
      </c>
      <c r="P70">
        <f>AVERAGE(Strains!P63,Strains!P183)</f>
        <v>93500</v>
      </c>
      <c r="Q70">
        <f>AVERAGE(Strains!Q63,Strains!Q183)</f>
        <v>428</v>
      </c>
      <c r="R70">
        <f>AVERAGE(Strains!R63,Strains!R183)</f>
        <v>499.5</v>
      </c>
      <c r="S70">
        <f>AVERAGE(Strains!S63,Strains!S183)</f>
        <v>70</v>
      </c>
      <c r="T70">
        <f>AVERAGE(Strains!T63,Strains!T183)</f>
        <v>61.211415173428506</v>
      </c>
      <c r="U70">
        <f>1/2*SQRT(Strains!U63^2+Strains!U183^2)</f>
        <v>1.595786373413381</v>
      </c>
      <c r="V70">
        <f>AVERAGE(Strains!V63,Strains!V183)</f>
        <v>-89.956063953913471</v>
      </c>
      <c r="W70">
        <f>1/2*SQRT(Strains!W63^2+Strains!W183^2)</f>
        <v>1.443032042847698E-2</v>
      </c>
      <c r="X70">
        <f>AVERAGE(Strains!X63,Strains!X183)</f>
        <v>1.4594173458225526</v>
      </c>
      <c r="Y70">
        <f>1/2*SQRT(Strains!Y63^2+Strains!Y183^2)</f>
        <v>4.7324738756185765E-2</v>
      </c>
      <c r="Z70">
        <f>AVERAGE(Strains!Z63,Strains!Z183)</f>
        <v>16.333547702994998</v>
      </c>
      <c r="AA70">
        <f>1/2*SQRT(Strains!AA63^2+Strains!AA183^2)</f>
        <v>0.92124522144688048</v>
      </c>
      <c r="AB70" t="e">
        <f>AVERAGE(Strains!AB63,Strains!AB183)</f>
        <v>#DIV/0!</v>
      </c>
      <c r="AC70" t="e">
        <f>1/2*SQRT(Strains!AC63^2+Strains!AC183^2)</f>
        <v>#VALUE!</v>
      </c>
      <c r="AD70">
        <f>AVERAGE(Strains!AD63,Strains!AD183)</f>
        <v>1.6225855780731953</v>
      </c>
      <c r="AG70" s="1" t="s">
        <v>587</v>
      </c>
      <c r="AH70" s="1">
        <v>2.5</v>
      </c>
      <c r="AI70" s="9">
        <f t="shared" si="23"/>
        <v>6.0009999999999906</v>
      </c>
      <c r="AJ70" s="8">
        <f t="shared" si="24"/>
        <v>-89.956063953913471</v>
      </c>
      <c r="AK70" s="8">
        <f t="shared" si="25"/>
        <v>1.443032042847698E-2</v>
      </c>
      <c r="AL70" s="8">
        <f t="shared" si="26"/>
        <v>1.4594173458225526</v>
      </c>
      <c r="AM70" s="8">
        <f t="shared" si="27"/>
        <v>4.7324738756185765E-2</v>
      </c>
      <c r="AN70">
        <f t="shared" si="18"/>
        <v>1.1732926730663058</v>
      </c>
      <c r="AO70">
        <f t="shared" si="19"/>
        <v>1.4746588747471812E-4</v>
      </c>
      <c r="AP70" s="9">
        <f t="shared" si="28"/>
        <v>538.35173435388833</v>
      </c>
      <c r="AQ70" s="9">
        <f t="shared" si="29"/>
        <v>127.67284113780875</v>
      </c>
      <c r="AR70" s="8">
        <v>-90.01790208134247</v>
      </c>
      <c r="AS70">
        <f t="shared" si="22"/>
        <v>1.1726613687846108</v>
      </c>
    </row>
    <row r="71" spans="1:45">
      <c r="A71">
        <f>Strains!A64</f>
        <v>63</v>
      </c>
      <c r="B71">
        <f>Strains!B64</f>
        <v>63</v>
      </c>
      <c r="C71">
        <f>Strains!C64</f>
        <v>980027</v>
      </c>
      <c r="D71">
        <f>Strains!D64</f>
        <v>41630.476981597225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134.053</v>
      </c>
      <c r="K71">
        <f>Strains!K64</f>
        <v>-18.571000000000002</v>
      </c>
      <c r="L71">
        <f>Strains!L64</f>
        <v>11.22</v>
      </c>
      <c r="M71">
        <f>Strains!M64</f>
        <v>0</v>
      </c>
      <c r="N71" t="s">
        <v>351</v>
      </c>
      <c r="O71">
        <f>Strains!O64</f>
        <v>32</v>
      </c>
      <c r="P71">
        <f>Strains!P64</f>
        <v>77000</v>
      </c>
      <c r="Q71">
        <f>Strains!Q64</f>
        <v>336</v>
      </c>
      <c r="R71">
        <f>Strains!R64</f>
        <v>616</v>
      </c>
      <c r="S71">
        <f>Strains!S64</f>
        <v>56</v>
      </c>
      <c r="T71">
        <f>Strains!T64</f>
        <v>58.442479326162946</v>
      </c>
      <c r="U71">
        <f>Strains!U64</f>
        <v>2.7983962789925445</v>
      </c>
      <c r="V71">
        <f>Strains!V64</f>
        <v>-90.239958551582902</v>
      </c>
      <c r="W71">
        <f>Strains!W64</f>
        <v>1.5495542897707285E-2</v>
      </c>
      <c r="X71">
        <f>Strains!X64</f>
        <v>0.83660206811059756</v>
      </c>
      <c r="Y71">
        <f>Strains!Y64</f>
        <v>3.5963434593785967E-2</v>
      </c>
      <c r="Z71">
        <f>Strains!Z64</f>
        <v>10.822800944093601</v>
      </c>
      <c r="AA71">
        <f>Strains!AA64</f>
        <v>0.60783866229781203</v>
      </c>
      <c r="AB71" t="str">
        <f>Strains!AB64</f>
        <v>****</v>
      </c>
      <c r="AC71" t="str">
        <f>Strains!AC64</f>
        <v>****</v>
      </c>
      <c r="AD71">
        <f>Strains!AD64</f>
        <v>2.0664940280960944</v>
      </c>
      <c r="AG71" s="1" t="s">
        <v>587</v>
      </c>
      <c r="AH71" s="1">
        <v>2.5</v>
      </c>
      <c r="AI71" s="9">
        <f t="shared" si="23"/>
        <v>9.0009999999999906</v>
      </c>
      <c r="AJ71" s="8">
        <f t="shared" si="24"/>
        <v>-90.239958551582902</v>
      </c>
      <c r="AK71" s="8">
        <f t="shared" si="25"/>
        <v>1.5495542897707285E-2</v>
      </c>
      <c r="AL71" s="8">
        <f t="shared" si="26"/>
        <v>0.83660206811059756</v>
      </c>
      <c r="AM71" s="8">
        <f t="shared" si="27"/>
        <v>3.5963434593785967E-2</v>
      </c>
      <c r="AN71">
        <f t="shared" si="18"/>
        <v>1.1704027928646255</v>
      </c>
      <c r="AO71">
        <f t="shared" si="19"/>
        <v>1.5718293050470677E-4</v>
      </c>
      <c r="AP71" s="9">
        <f t="shared" si="28"/>
        <v>137.25873676695301</v>
      </c>
      <c r="AQ71" s="9">
        <f t="shared" si="29"/>
        <v>135.10146016160309</v>
      </c>
      <c r="AR71" s="8">
        <v>-90.255799999999994</v>
      </c>
      <c r="AS71">
        <f t="shared" si="22"/>
        <v>1.1702421669030849</v>
      </c>
    </row>
    <row r="72" spans="1:45">
      <c r="A72">
        <f>Strains!A65</f>
        <v>64</v>
      </c>
      <c r="B72">
        <f>Strains!B65</f>
        <v>64</v>
      </c>
      <c r="C72">
        <f>Strains!C65</f>
        <v>980027</v>
      </c>
      <c r="D72">
        <f>Strains!D65</f>
        <v>41630.480959490742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137.053</v>
      </c>
      <c r="K72">
        <f>Strains!K65</f>
        <v>-18.748000000000001</v>
      </c>
      <c r="L72">
        <f>Strains!L65</f>
        <v>11.22</v>
      </c>
      <c r="M72">
        <f>Strains!M65</f>
        <v>0</v>
      </c>
      <c r="N72" t="s">
        <v>351</v>
      </c>
      <c r="O72">
        <f>Strains!O65</f>
        <v>32</v>
      </c>
      <c r="P72">
        <f>Strains!P65</f>
        <v>77000</v>
      </c>
      <c r="Q72">
        <f>Strains!Q65</f>
        <v>337</v>
      </c>
      <c r="R72">
        <f>Strains!R65</f>
        <v>799</v>
      </c>
      <c r="S72">
        <f>Strains!S65</f>
        <v>46</v>
      </c>
      <c r="T72">
        <f>Strains!T65</f>
        <v>72.15471169934618</v>
      </c>
      <c r="U72">
        <f>Strains!U65</f>
        <v>4.1013492712330519</v>
      </c>
      <c r="V72">
        <f>Strains!V65</f>
        <v>-90.362327345875627</v>
      </c>
      <c r="W72">
        <f>Strains!W65</f>
        <v>1.8384253502431749E-2</v>
      </c>
      <c r="X72">
        <f>Strains!X65</f>
        <v>0.8527460194959835</v>
      </c>
      <c r="Y72">
        <f>Strains!Y65</f>
        <v>4.2915636911320471E-2</v>
      </c>
      <c r="Z72">
        <f>Strains!Z65</f>
        <v>11.730736287064444</v>
      </c>
      <c r="AA72">
        <f>Strains!AA65</f>
        <v>0.856374713474085</v>
      </c>
      <c r="AB72" t="str">
        <f>Strains!AB65</f>
        <v>****</v>
      </c>
      <c r="AC72" t="str">
        <f>Strains!AC65</f>
        <v>****</v>
      </c>
      <c r="AD72">
        <f>Strains!AD65</f>
        <v>2.7456686609034633</v>
      </c>
      <c r="AG72" s="1" t="s">
        <v>587</v>
      </c>
      <c r="AH72" s="1">
        <v>2.5</v>
      </c>
      <c r="AI72" s="9">
        <f t="shared" si="23"/>
        <v>12.000999999999991</v>
      </c>
      <c r="AJ72" s="8">
        <f t="shared" si="24"/>
        <v>-90.362327345875627</v>
      </c>
      <c r="AK72" s="8">
        <f t="shared" si="25"/>
        <v>1.8384253502431749E-2</v>
      </c>
      <c r="AL72" s="8">
        <f t="shared" si="26"/>
        <v>0.8527460194959835</v>
      </c>
      <c r="AM72" s="8">
        <f t="shared" si="27"/>
        <v>4.2915636911320471E-2</v>
      </c>
      <c r="AN72">
        <f t="shared" si="18"/>
        <v>1.1691637461245299</v>
      </c>
      <c r="AO72">
        <f t="shared" si="19"/>
        <v>1.8589740118657438E-4</v>
      </c>
      <c r="AP72" s="9">
        <f t="shared" si="28"/>
        <v>-921.53642131093488</v>
      </c>
      <c r="AQ72" s="9">
        <f t="shared" si="29"/>
        <v>156.65069862863902</v>
      </c>
      <c r="AR72" s="8">
        <v>-90.255799999999994</v>
      </c>
      <c r="AS72">
        <f t="shared" si="22"/>
        <v>1.1702421669030849</v>
      </c>
    </row>
    <row r="73" spans="1:45">
      <c r="A73">
        <f>Strains!A66</f>
        <v>65</v>
      </c>
      <c r="B73">
        <f>Strains!B66</f>
        <v>65</v>
      </c>
      <c r="C73">
        <f>Strains!C66</f>
        <v>980027</v>
      </c>
      <c r="D73">
        <f>Strains!D66</f>
        <v>41630.484946643519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141.053</v>
      </c>
      <c r="K73">
        <f>Strains!K66</f>
        <v>-18.917000000000002</v>
      </c>
      <c r="L73">
        <f>Strains!L66</f>
        <v>11.22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77000</v>
      </c>
      <c r="Q73">
        <f>Strains!Q66</f>
        <v>335</v>
      </c>
      <c r="R73">
        <f>Strains!R66</f>
        <v>779</v>
      </c>
      <c r="S73">
        <f>Strains!S66</f>
        <v>55</v>
      </c>
      <c r="T73">
        <f>Strains!T66</f>
        <v>69.73423609061166</v>
      </c>
      <c r="U73">
        <f>Strains!U66</f>
        <v>3.3182104126503504</v>
      </c>
      <c r="V73">
        <f>Strains!V66</f>
        <v>-90.240161692343648</v>
      </c>
      <c r="W73">
        <f>Strains!W66</f>
        <v>1.5039283544091566E-2</v>
      </c>
      <c r="X73">
        <f>Strains!X66</f>
        <v>0.82796594200366869</v>
      </c>
      <c r="Y73">
        <f>Strains!Y66</f>
        <v>3.4697099558610979E-2</v>
      </c>
      <c r="Z73">
        <f>Strains!Z66</f>
        <v>11.329461658607372</v>
      </c>
      <c r="AA73">
        <f>Strains!AA66</f>
        <v>0.67490083202554108</v>
      </c>
      <c r="AB73" t="str">
        <f>Strains!AB66</f>
        <v>****</v>
      </c>
      <c r="AC73" t="str">
        <f>Strains!AC66</f>
        <v>****</v>
      </c>
      <c r="AD73">
        <f>Strains!AD66</f>
        <v>2.2679937950486191</v>
      </c>
      <c r="AG73" s="1" t="s">
        <v>587</v>
      </c>
      <c r="AH73" s="1">
        <v>2.5</v>
      </c>
      <c r="AI73" s="9">
        <f t="shared" si="23"/>
        <v>16.000999999999991</v>
      </c>
      <c r="AJ73" s="8">
        <f t="shared" si="24"/>
        <v>-90.240161692343648</v>
      </c>
      <c r="AK73" s="8">
        <f t="shared" si="25"/>
        <v>1.5039283544091566E-2</v>
      </c>
      <c r="AL73" s="8">
        <f t="shared" si="26"/>
        <v>0.82796594200366869</v>
      </c>
      <c r="AM73" s="8">
        <f t="shared" si="27"/>
        <v>3.4697099558610979E-2</v>
      </c>
      <c r="AN73">
        <f t="shared" si="18"/>
        <v>1.1704007326777486</v>
      </c>
      <c r="AO73">
        <f t="shared" si="19"/>
        <v>1.5255303061945114E-4</v>
      </c>
      <c r="AP73" s="9">
        <f t="shared" si="28"/>
        <v>135.49825766686612</v>
      </c>
      <c r="AQ73" s="9">
        <f t="shared" si="29"/>
        <v>131.12857532607828</v>
      </c>
      <c r="AR73" s="8">
        <v>-90.255799999999994</v>
      </c>
      <c r="AS73">
        <f t="shared" si="22"/>
        <v>1.1702421669030849</v>
      </c>
    </row>
    <row r="76" spans="1:45">
      <c r="A76">
        <f>A25</f>
        <v>18</v>
      </c>
      <c r="B76">
        <f t="shared" ref="B76:AD76" si="30">B25</f>
        <v>18</v>
      </c>
      <c r="C76">
        <f t="shared" si="30"/>
        <v>980027</v>
      </c>
      <c r="D76">
        <f t="shared" si="30"/>
        <v>41630.341339467595</v>
      </c>
      <c r="E76">
        <f t="shared" si="30"/>
        <v>71.88</v>
      </c>
      <c r="F76">
        <f t="shared" si="30"/>
        <v>35.94</v>
      </c>
      <c r="G76">
        <f t="shared" si="30"/>
        <v>-135</v>
      </c>
      <c r="H76">
        <f t="shared" si="30"/>
        <v>-90.5</v>
      </c>
      <c r="I76">
        <f t="shared" si="30"/>
        <v>12</v>
      </c>
      <c r="J76">
        <f t="shared" si="30"/>
        <v>125.05200000000001</v>
      </c>
      <c r="K76">
        <f t="shared" si="30"/>
        <v>-22.065999999999999</v>
      </c>
      <c r="L76">
        <f t="shared" si="30"/>
        <v>11.22</v>
      </c>
      <c r="M76">
        <f t="shared" si="30"/>
        <v>0</v>
      </c>
      <c r="N76" t="str">
        <f t="shared" si="30"/>
        <v>OFF</v>
      </c>
      <c r="O76">
        <f t="shared" si="30"/>
        <v>32</v>
      </c>
      <c r="P76">
        <f t="shared" si="30"/>
        <v>49000</v>
      </c>
      <c r="Q76">
        <f t="shared" si="30"/>
        <v>249</v>
      </c>
      <c r="R76">
        <f t="shared" si="30"/>
        <v>215</v>
      </c>
      <c r="S76">
        <f t="shared" si="30"/>
        <v>38</v>
      </c>
      <c r="T76">
        <f t="shared" si="30"/>
        <v>43.375616941037507</v>
      </c>
      <c r="U76">
        <f t="shared" si="30"/>
        <v>1.917836335689153</v>
      </c>
      <c r="V76">
        <f t="shared" si="30"/>
        <v>-90.105763352150944</v>
      </c>
      <c r="W76">
        <f t="shared" si="30"/>
        <v>2.2567368905977048E-2</v>
      </c>
      <c r="X76">
        <f t="shared" si="30"/>
        <v>1.3014890267848898</v>
      </c>
      <c r="Y76">
        <f t="shared" si="30"/>
        <v>6.5655395319326793E-2</v>
      </c>
      <c r="Z76">
        <f t="shared" si="30"/>
        <v>14.85153758911942</v>
      </c>
      <c r="AA76">
        <f t="shared" si="30"/>
        <v>0.92779933058515907</v>
      </c>
      <c r="AB76" t="str">
        <f t="shared" si="30"/>
        <v>****</v>
      </c>
      <c r="AC76" t="str">
        <f t="shared" si="30"/>
        <v>****</v>
      </c>
      <c r="AD76">
        <f t="shared" si="30"/>
        <v>1.163855596947468</v>
      </c>
      <c r="AG76" s="1" t="s">
        <v>587</v>
      </c>
      <c r="AH76" s="1">
        <v>0.15</v>
      </c>
      <c r="AI76" s="1">
        <f t="shared" ref="AI76" si="31">J76-$AF$1</f>
        <v>0</v>
      </c>
      <c r="AJ76" s="8">
        <f t="shared" ref="AJ76" si="32">V76</f>
        <v>-90.105763352150944</v>
      </c>
      <c r="AK76" s="8">
        <f t="shared" ref="AK76" si="33">W76</f>
        <v>2.2567368905977048E-2</v>
      </c>
      <c r="AL76" s="8">
        <f t="shared" ref="AL76" si="34">X76</f>
        <v>1.3014890267848898</v>
      </c>
      <c r="AM76" s="8">
        <f t="shared" ref="AM76" si="35">Y76</f>
        <v>6.5655395319326793E-2</v>
      </c>
      <c r="AN76">
        <f t="shared" ref="AN76:AN84" si="36">ABS(lambda/2/SIN(RADIANS(AJ76-phi0)/2))</f>
        <v>1.1717661486271329</v>
      </c>
      <c r="AO76">
        <f t="shared" ref="AO76:AO84" si="37">ABS(lambda/2/SIN(RADIANS(AJ76+AK76-phi0)/2))-AN76</f>
        <v>2.297431252329396E-4</v>
      </c>
      <c r="AP76" s="9">
        <f t="shared" ref="AP76" si="38">(AN76-AS76)/AS76*1000000</f>
        <v>1364.7299108422287</v>
      </c>
      <c r="AQ76" s="9">
        <f t="shared" ref="AQ76" si="39">(SIN(RADIANS(AR76/2))/SIN(RADIANS((AJ76+AK76)/2))-1)*1000000-AP76</f>
        <v>200.84775214858496</v>
      </c>
      <c r="AR76" s="8">
        <f t="shared" ref="AR76" si="40">VLOOKUP(AG76,$AH$1:$AI$4,2,FALSE)</f>
        <v>-90.263000000000005</v>
      </c>
      <c r="AS76">
        <f t="shared" ref="AS76:AS84" si="41">ABS(lambda/2/SIN(RADIANS(AR76-phi0)/2))</f>
        <v>1.1701691837413353</v>
      </c>
    </row>
    <row r="77" spans="1:45">
      <c r="A77">
        <f>Strains!A67</f>
        <v>66</v>
      </c>
      <c r="B77">
        <f>Strains!B67</f>
        <v>66</v>
      </c>
      <c r="C77">
        <f>Strains!C67</f>
        <v>980027</v>
      </c>
      <c r="D77">
        <f>Strains!D67</f>
        <v>41630.488917592593</v>
      </c>
      <c r="E77">
        <f>Strains!E67</f>
        <v>71.88</v>
      </c>
      <c r="F77">
        <f>Strains!F67</f>
        <v>35.94</v>
      </c>
      <c r="G77">
        <f>Strains!G67</f>
        <v>-135</v>
      </c>
      <c r="H77">
        <f>Strains!H67</f>
        <v>-90.5</v>
      </c>
      <c r="I77">
        <f>Strains!I67</f>
        <v>17</v>
      </c>
      <c r="J77">
        <f>Strains!J67</f>
        <v>125.05200000000001</v>
      </c>
      <c r="K77">
        <f>Strains!K67</f>
        <v>-21.765999999999998</v>
      </c>
      <c r="L77">
        <f>Strains!L67</f>
        <v>11.22</v>
      </c>
      <c r="M77">
        <f>Strains!M67</f>
        <v>0</v>
      </c>
      <c r="N77" t="str">
        <f>Strains!N67</f>
        <v>OFF</v>
      </c>
      <c r="O77">
        <f>Strains!O67</f>
        <v>32</v>
      </c>
      <c r="P77">
        <f>Strains!P67</f>
        <v>77000</v>
      </c>
      <c r="Q77">
        <f>Strains!Q67</f>
        <v>334</v>
      </c>
      <c r="R77">
        <f>Strains!R67</f>
        <v>484</v>
      </c>
      <c r="S77">
        <f>Strains!S67</f>
        <v>66</v>
      </c>
      <c r="T77">
        <f>Strains!T67</f>
        <v>54.629304412195715</v>
      </c>
      <c r="U77">
        <f>Strains!U67</f>
        <v>2.2536792977898621</v>
      </c>
      <c r="V77">
        <f>Strains!V67</f>
        <v>-90.021455914202221</v>
      </c>
      <c r="W77">
        <f>Strains!W67</f>
        <v>1.7978977489157999E-2</v>
      </c>
      <c r="X77">
        <f>Strains!X67</f>
        <v>1.1316210717854012</v>
      </c>
      <c r="Y77">
        <f>Strains!Y67</f>
        <v>4.777773238809753E-2</v>
      </c>
      <c r="Z77">
        <f>Strains!Z67</f>
        <v>14.573488231190538</v>
      </c>
      <c r="AA77">
        <f>Strains!AA67</f>
        <v>0.78523639039628379</v>
      </c>
      <c r="AB77" t="str">
        <f>Strains!AB67</f>
        <v>****</v>
      </c>
      <c r="AC77" t="str">
        <f>Strains!AC67</f>
        <v>****</v>
      </c>
      <c r="AD77">
        <f>Strains!AD67</f>
        <v>1.6064469451448236</v>
      </c>
      <c r="AG77" s="1" t="s">
        <v>587</v>
      </c>
      <c r="AH77" s="1">
        <v>0.45</v>
      </c>
      <c r="AI77" s="1">
        <f t="shared" ref="AI77" si="42">J77-$AF$1</f>
        <v>0</v>
      </c>
      <c r="AJ77" s="8">
        <f t="shared" ref="AJ77" si="43">V77</f>
        <v>-90.021455914202221</v>
      </c>
      <c r="AK77" s="8">
        <f t="shared" ref="AK77" si="44">W77</f>
        <v>1.7978977489157999E-2</v>
      </c>
      <c r="AL77" s="8">
        <f t="shared" ref="AL77" si="45">X77</f>
        <v>1.1316210717854012</v>
      </c>
      <c r="AM77" s="8">
        <f t="shared" ref="AM77" si="46">Y77</f>
        <v>4.777773238809753E-2</v>
      </c>
      <c r="AN77">
        <f t="shared" si="36"/>
        <v>1.1726251187886669</v>
      </c>
      <c r="AO77">
        <f t="shared" si="37"/>
        <v>1.8342472490062711E-4</v>
      </c>
      <c r="AP77" s="9">
        <f t="shared" ref="AP77" si="47">(AN77-AS77)/AS77*1000000</f>
        <v>2098.786296422023</v>
      </c>
      <c r="AQ77" s="9">
        <f t="shared" ref="AQ77" si="48">(SIN(RADIANS(AR77/2))/SIN(RADIANS((AJ77+AK77)/2))-1)*1000000-AP77</f>
        <v>163.27572501950135</v>
      </c>
      <c r="AR77" s="8">
        <f t="shared" ref="AR77" si="49">VLOOKUP(AG77,$AH$1:$AI$4,2,FALSE)</f>
        <v>-90.263000000000005</v>
      </c>
      <c r="AS77">
        <f t="shared" si="41"/>
        <v>1.1701691837413353</v>
      </c>
    </row>
    <row r="78" spans="1:45">
      <c r="A78" s="6" t="s">
        <v>579</v>
      </c>
      <c r="B78">
        <f>AVERAGE(Strains!B68,Strains!B184)</f>
        <v>67</v>
      </c>
      <c r="C78">
        <f>AVERAGE(Strains!C68,Strains!C184)</f>
        <v>980027</v>
      </c>
      <c r="D78">
        <f>AVERAGE(Strains!D68,Strains!D184)</f>
        <v>41631.012830729167</v>
      </c>
      <c r="E78">
        <f>AVERAGE(Strains!E68,Strains!E184)</f>
        <v>71.88</v>
      </c>
      <c r="F78">
        <f>AVERAGE(Strains!F68,Strains!F184)</f>
        <v>35.94</v>
      </c>
      <c r="G78">
        <f>AVERAGE(Strains!G68,Strains!G184)</f>
        <v>-135</v>
      </c>
      <c r="H78">
        <f>AVERAGE(Strains!H68,Strains!H184)</f>
        <v>-90.25</v>
      </c>
      <c r="I78">
        <f>AVERAGE(Strains!I68,Strains!I184)</f>
        <v>17</v>
      </c>
      <c r="J78">
        <f>AVERAGE(Strains!J68,Strains!J184)</f>
        <v>125.05200000000001</v>
      </c>
      <c r="K78">
        <f>AVERAGE(Strains!K68,Strains!K184)</f>
        <v>-21.466000000000001</v>
      </c>
      <c r="L78">
        <f>AVERAGE(Strains!L68,Strains!L184)</f>
        <v>11.22</v>
      </c>
      <c r="M78">
        <f>AVERAGE(Strains!M68,Strains!M184)</f>
        <v>0</v>
      </c>
      <c r="N78" t="str">
        <f>Strains!N68</f>
        <v>OFF</v>
      </c>
      <c r="O78">
        <f>AVERAGE(Strains!O68,Strains!O184)</f>
        <v>32</v>
      </c>
      <c r="P78">
        <f>AVERAGE(Strains!P68,Strains!P184)</f>
        <v>93500</v>
      </c>
      <c r="Q78">
        <f>AVERAGE(Strains!Q68,Strains!Q184)</f>
        <v>427.5</v>
      </c>
      <c r="R78">
        <f>AVERAGE(Strains!R68,Strains!R184)</f>
        <v>444</v>
      </c>
      <c r="S78">
        <f>AVERAGE(Strains!S68,Strains!S184)</f>
        <v>71.5</v>
      </c>
      <c r="T78">
        <f>AVERAGE(Strains!T68,Strains!T184)</f>
        <v>50.105308767789865</v>
      </c>
      <c r="U78">
        <f>1/2*SQRT(Strains!U68^2+Strains!U184^2)</f>
        <v>1.4026042252421183</v>
      </c>
      <c r="V78">
        <f>AVERAGE(Strains!V68,Strains!V184)</f>
        <v>-89.913069741440054</v>
      </c>
      <c r="W78">
        <f>1/2*SQRT(Strains!W68^2+Strains!W184^2)</f>
        <v>1.4799855273831429E-2</v>
      </c>
      <c r="X78">
        <f>AVERAGE(Strains!X68,Strains!X184)</f>
        <v>1.3820416319146582</v>
      </c>
      <c r="Y78">
        <f>1/2*SQRT(Strains!Y68^2+Strains!Y184^2)</f>
        <v>4.777139675854896E-2</v>
      </c>
      <c r="Z78">
        <f>AVERAGE(Strains!Z68,Strains!Z184)</f>
        <v>15.954427106111996</v>
      </c>
      <c r="AA78">
        <f>1/2*SQRT(Strains!AA68^2+Strains!AA184^2)</f>
        <v>0.79048534368564793</v>
      </c>
      <c r="AB78" t="e">
        <f>AVERAGE(Strains!AB68,Strains!AB184)</f>
        <v>#DIV/0!</v>
      </c>
      <c r="AC78" t="e">
        <f>1/2*SQRT(Strains!AC68^2+Strains!AC184^2)</f>
        <v>#VALUE!</v>
      </c>
      <c r="AD78">
        <f>AVERAGE(Strains!AD68,Strains!AD184)</f>
        <v>1.5265103952319456</v>
      </c>
      <c r="AG78" s="1" t="s">
        <v>587</v>
      </c>
      <c r="AH78" s="1">
        <v>0.75</v>
      </c>
      <c r="AI78" s="1">
        <f t="shared" ref="AI78:AI83" si="50">J78-$AF$1</f>
        <v>0</v>
      </c>
      <c r="AJ78" s="8">
        <f t="shared" ref="AJ78:AJ83" si="51">V78</f>
        <v>-89.913069741440054</v>
      </c>
      <c r="AK78" s="8">
        <f t="shared" ref="AK78:AK83" si="52">W78</f>
        <v>1.4799855273831429E-2</v>
      </c>
      <c r="AL78" s="8">
        <f t="shared" ref="AL78:AL83" si="53">X78</f>
        <v>1.3820416319146582</v>
      </c>
      <c r="AM78" s="8">
        <f t="shared" ref="AM78:AM83" si="54">Y78</f>
        <v>4.777139675854896E-2</v>
      </c>
      <c r="AN78">
        <f t="shared" si="36"/>
        <v>1.173732202434999</v>
      </c>
      <c r="AO78">
        <f t="shared" si="37"/>
        <v>1.5141319908051898E-4</v>
      </c>
      <c r="AP78" s="9">
        <f t="shared" ref="AP78:AP83" si="55">(AN78-AS78)/AS78*1000000</f>
        <v>3044.8748293574213</v>
      </c>
      <c r="AQ78" s="9">
        <f t="shared" ref="AQ78:AQ83" si="56">(SIN(RADIANS(AR78/2))/SIN(RADIANS((AJ78+AK78)/2))-1)*1000000-AP78</f>
        <v>138.5814329480072</v>
      </c>
      <c r="AR78" s="8">
        <f t="shared" ref="AR78:AR83" si="57">VLOOKUP(AG78,$AH$1:$AI$4,2,FALSE)</f>
        <v>-90.263000000000005</v>
      </c>
      <c r="AS78">
        <f t="shared" si="41"/>
        <v>1.1701691837413353</v>
      </c>
    </row>
    <row r="79" spans="1:45">
      <c r="A79" s="6" t="s">
        <v>580</v>
      </c>
      <c r="B79">
        <f>AVERAGE(Strains!B69,Strains!B185)</f>
        <v>68</v>
      </c>
      <c r="C79">
        <f>AVERAGE(Strains!C69,Strains!C185)</f>
        <v>980027</v>
      </c>
      <c r="D79">
        <f>AVERAGE(Strains!D69,Strains!D185)</f>
        <v>41631.017870891199</v>
      </c>
      <c r="E79">
        <f>AVERAGE(Strains!E69,Strains!E185)</f>
        <v>71.88</v>
      </c>
      <c r="F79">
        <f>AVERAGE(Strains!F69,Strains!F185)</f>
        <v>35.94</v>
      </c>
      <c r="G79">
        <f>AVERAGE(Strains!G69,Strains!G185)</f>
        <v>-135</v>
      </c>
      <c r="H79">
        <f>AVERAGE(Strains!H69,Strains!H185)</f>
        <v>-90.25</v>
      </c>
      <c r="I79">
        <f>AVERAGE(Strains!I69,Strains!I185)</f>
        <v>17</v>
      </c>
      <c r="J79">
        <f>AVERAGE(Strains!J69,Strains!J185)</f>
        <v>125.05200000000001</v>
      </c>
      <c r="K79">
        <f>AVERAGE(Strains!K69,Strains!K185)</f>
        <v>-21.166</v>
      </c>
      <c r="L79">
        <f>AVERAGE(Strains!L69,Strains!L185)</f>
        <v>11.22</v>
      </c>
      <c r="M79">
        <f>AVERAGE(Strains!M69,Strains!M185)</f>
        <v>0</v>
      </c>
      <c r="N79" t="str">
        <f>Strains!N69</f>
        <v>OFF</v>
      </c>
      <c r="O79">
        <f>AVERAGE(Strains!O69,Strains!O185)</f>
        <v>32</v>
      </c>
      <c r="P79">
        <f>AVERAGE(Strains!P69,Strains!P185)</f>
        <v>93500</v>
      </c>
      <c r="Q79">
        <f>AVERAGE(Strains!Q69,Strains!Q185)</f>
        <v>427.5</v>
      </c>
      <c r="R79">
        <f>AVERAGE(Strains!R69,Strains!R185)</f>
        <v>390.5</v>
      </c>
      <c r="S79">
        <f>AVERAGE(Strains!S69,Strains!S185)</f>
        <v>59.5</v>
      </c>
      <c r="T79">
        <f>AVERAGE(Strains!T69,Strains!T185)</f>
        <v>45.81119080553843</v>
      </c>
      <c r="U79">
        <f>1/2*SQRT(Strains!U69^2+Strains!U185^2)</f>
        <v>1.6485095019865834</v>
      </c>
      <c r="V79">
        <f>AVERAGE(Strains!V69,Strains!V185)</f>
        <v>-89.912659002439781</v>
      </c>
      <c r="W79">
        <f>1/2*SQRT(Strains!W69^2+Strains!W185^2)</f>
        <v>2.0223045028350879E-2</v>
      </c>
      <c r="X79">
        <f>AVERAGE(Strains!X69,Strains!X185)</f>
        <v>1.5069797801388227</v>
      </c>
      <c r="Y79">
        <f>1/2*SQRT(Strains!Y69^2+Strains!Y185^2)</f>
        <v>7.0146174264649142E-2</v>
      </c>
      <c r="Z79">
        <f>AVERAGE(Strains!Z69,Strains!Z185)</f>
        <v>15.850322066951161</v>
      </c>
      <c r="AA79">
        <f>1/2*SQRT(Strains!AA69^2+Strains!AA185^2)</f>
        <v>1.0670355565474039</v>
      </c>
      <c r="AB79" t="e">
        <f>AVERAGE(Strains!AB69,Strains!AB185)</f>
        <v>#DIV/0!</v>
      </c>
      <c r="AC79" t="e">
        <f>1/2*SQRT(Strains!AC69^2+Strains!AC185^2)</f>
        <v>#VALUE!</v>
      </c>
      <c r="AD79">
        <f>AVERAGE(Strains!AD69,Strains!AD185)</f>
        <v>1.7876690519307437</v>
      </c>
      <c r="AG79" s="1" t="s">
        <v>587</v>
      </c>
      <c r="AH79" s="1">
        <v>1.05</v>
      </c>
      <c r="AI79" s="1">
        <f t="shared" si="50"/>
        <v>0</v>
      </c>
      <c r="AJ79" s="8">
        <f t="shared" si="51"/>
        <v>-89.912659002439781</v>
      </c>
      <c r="AK79" s="8">
        <f t="shared" si="52"/>
        <v>2.0223045028350879E-2</v>
      </c>
      <c r="AL79" s="8">
        <f t="shared" si="53"/>
        <v>1.5069797801388227</v>
      </c>
      <c r="AM79" s="8">
        <f t="shared" si="54"/>
        <v>7.0146174264649142E-2</v>
      </c>
      <c r="AN79">
        <f t="shared" si="36"/>
        <v>1.1737364038002585</v>
      </c>
      <c r="AO79">
        <f t="shared" si="37"/>
        <v>2.0691325113064707E-4</v>
      </c>
      <c r="AP79" s="9">
        <f t="shared" si="55"/>
        <v>3048.4652206596752</v>
      </c>
      <c r="AQ79" s="9">
        <f t="shared" si="56"/>
        <v>186.15841715944771</v>
      </c>
      <c r="AR79" s="8">
        <f t="shared" si="57"/>
        <v>-90.263000000000005</v>
      </c>
      <c r="AS79">
        <f t="shared" si="41"/>
        <v>1.1701691837413353</v>
      </c>
    </row>
    <row r="80" spans="1:45">
      <c r="A80" s="6" t="s">
        <v>581</v>
      </c>
      <c r="B80">
        <f>AVERAGE(Strains!B70,Strains!B186)</f>
        <v>69</v>
      </c>
      <c r="C80">
        <f>AVERAGE(Strains!C70,Strains!C186)</f>
        <v>980027</v>
      </c>
      <c r="D80">
        <f>AVERAGE(Strains!D70,Strains!D186)</f>
        <v>41631.022911689812</v>
      </c>
      <c r="E80">
        <f>AVERAGE(Strains!E70,Strains!E186)</f>
        <v>71.88</v>
      </c>
      <c r="F80">
        <f>AVERAGE(Strains!F70,Strains!F186)</f>
        <v>35.94</v>
      </c>
      <c r="G80">
        <f>AVERAGE(Strains!G70,Strains!G186)</f>
        <v>-135</v>
      </c>
      <c r="H80">
        <f>AVERAGE(Strains!H70,Strains!H186)</f>
        <v>-90.25</v>
      </c>
      <c r="I80">
        <f>AVERAGE(Strains!I70,Strains!I186)</f>
        <v>17</v>
      </c>
      <c r="J80">
        <f>AVERAGE(Strains!J70,Strains!J186)</f>
        <v>125.05200000000001</v>
      </c>
      <c r="K80">
        <f>AVERAGE(Strains!K70,Strains!K186)</f>
        <v>-20.866</v>
      </c>
      <c r="L80">
        <f>AVERAGE(Strains!L70,Strains!L186)</f>
        <v>11.22</v>
      </c>
      <c r="M80">
        <f>AVERAGE(Strains!M70,Strains!M186)</f>
        <v>0</v>
      </c>
      <c r="N80" t="str">
        <f>Strains!N70</f>
        <v>OFF</v>
      </c>
      <c r="O80">
        <f>AVERAGE(Strains!O70,Strains!O186)</f>
        <v>32</v>
      </c>
      <c r="P80">
        <f>AVERAGE(Strains!P70,Strains!P186)</f>
        <v>93500</v>
      </c>
      <c r="Q80">
        <f>AVERAGE(Strains!Q70,Strains!Q186)</f>
        <v>428</v>
      </c>
      <c r="R80">
        <f>AVERAGE(Strains!R70,Strains!R186)</f>
        <v>390</v>
      </c>
      <c r="S80">
        <f>AVERAGE(Strains!S70,Strains!S186)</f>
        <v>83</v>
      </c>
      <c r="T80">
        <f>AVERAGE(Strains!T70,Strains!T186)</f>
        <v>40.290881066811991</v>
      </c>
      <c r="U80">
        <f>1/2*SQRT(Strains!U70^2+Strains!U186^2)</f>
        <v>1.1865884521811578</v>
      </c>
      <c r="V80">
        <f>AVERAGE(Strains!V70,Strains!V186)</f>
        <v>-89.93156993671343</v>
      </c>
      <c r="W80">
        <f>1/2*SQRT(Strains!W70^2+Strains!W186^2)</f>
        <v>1.5245524200367469E-2</v>
      </c>
      <c r="X80">
        <f>AVERAGE(Strains!X70,Strains!X186)</f>
        <v>1.3304584782082873</v>
      </c>
      <c r="Y80">
        <f>1/2*SQRT(Strains!Y70^2+Strains!Y186^2)</f>
        <v>4.5721689955957233E-2</v>
      </c>
      <c r="Z80">
        <f>AVERAGE(Strains!Z70,Strains!Z186)</f>
        <v>16.091524708238339</v>
      </c>
      <c r="AA80">
        <f>1/2*SQRT(Strains!AA70^2+Strains!AA186^2)</f>
        <v>0.59876902572062995</v>
      </c>
      <c r="AB80" t="e">
        <f>AVERAGE(Strains!AB70,Strains!AB186)</f>
        <v>#DIV/0!</v>
      </c>
      <c r="AC80" t="e">
        <f>1/2*SQRT(Strains!AC70^2+Strains!AC186^2)</f>
        <v>#VALUE!</v>
      </c>
      <c r="AD80">
        <f>AVERAGE(Strains!AD70,Strains!AD186)</f>
        <v>1.3765375894940028</v>
      </c>
      <c r="AG80" s="1" t="s">
        <v>587</v>
      </c>
      <c r="AH80" s="1">
        <v>1.35</v>
      </c>
      <c r="AI80" s="1">
        <f t="shared" si="50"/>
        <v>0</v>
      </c>
      <c r="AJ80" s="8">
        <f t="shared" si="51"/>
        <v>-89.93156993671343</v>
      </c>
      <c r="AK80" s="8">
        <f t="shared" si="52"/>
        <v>1.5245524200367469E-2</v>
      </c>
      <c r="AL80" s="8">
        <f t="shared" si="53"/>
        <v>1.3304584782082873</v>
      </c>
      <c r="AM80" s="8">
        <f t="shared" si="54"/>
        <v>4.5721689955957233E-2</v>
      </c>
      <c r="AN80">
        <f t="shared" si="36"/>
        <v>1.1735430145330863</v>
      </c>
      <c r="AO80">
        <f t="shared" si="37"/>
        <v>1.558981334521814E-4</v>
      </c>
      <c r="AP80" s="9">
        <f t="shared" si="55"/>
        <v>2883.199146437958</v>
      </c>
      <c r="AQ80" s="9">
        <f t="shared" si="56"/>
        <v>141.95663189122251</v>
      </c>
      <c r="AR80" s="8">
        <f t="shared" si="57"/>
        <v>-90.263000000000005</v>
      </c>
      <c r="AS80">
        <f t="shared" si="41"/>
        <v>1.1701691837413353</v>
      </c>
    </row>
    <row r="81" spans="1:45">
      <c r="A81" s="6" t="s">
        <v>582</v>
      </c>
      <c r="B81">
        <f>AVERAGE(Strains!B71,Strains!B187)</f>
        <v>70</v>
      </c>
      <c r="C81">
        <f>AVERAGE(Strains!C71,Strains!C187)</f>
        <v>980027</v>
      </c>
      <c r="D81">
        <f>AVERAGE(Strains!D71,Strains!D187)</f>
        <v>41631.027955844911</v>
      </c>
      <c r="E81">
        <f>AVERAGE(Strains!E71,Strains!E187)</f>
        <v>71.88</v>
      </c>
      <c r="F81">
        <f>AVERAGE(Strains!F71,Strains!F187)</f>
        <v>35.94</v>
      </c>
      <c r="G81">
        <f>AVERAGE(Strains!G71,Strains!G187)</f>
        <v>-135</v>
      </c>
      <c r="H81">
        <f>AVERAGE(Strains!H71,Strains!H187)</f>
        <v>-90.25</v>
      </c>
      <c r="I81">
        <f>AVERAGE(Strains!I71,Strains!I187)</f>
        <v>17</v>
      </c>
      <c r="J81">
        <f>AVERAGE(Strains!J71,Strains!J187)</f>
        <v>125.05200000000001</v>
      </c>
      <c r="K81">
        <f>AVERAGE(Strains!K71,Strains!K187)</f>
        <v>-20.565999999999999</v>
      </c>
      <c r="L81">
        <f>AVERAGE(Strains!L71,Strains!L187)</f>
        <v>11.22</v>
      </c>
      <c r="M81">
        <f>AVERAGE(Strains!M71,Strains!M187)</f>
        <v>0</v>
      </c>
      <c r="N81" t="str">
        <f>Strains!N71</f>
        <v>OFF</v>
      </c>
      <c r="O81">
        <f>AVERAGE(Strains!O71,Strains!O187)</f>
        <v>32</v>
      </c>
      <c r="P81">
        <f>AVERAGE(Strains!P71,Strains!P187)</f>
        <v>93500</v>
      </c>
      <c r="Q81">
        <f>AVERAGE(Strains!Q71,Strains!Q187)</f>
        <v>429</v>
      </c>
      <c r="R81">
        <f>AVERAGE(Strains!R71,Strains!R187)</f>
        <v>386</v>
      </c>
      <c r="S81">
        <f>AVERAGE(Strains!S71,Strains!S187)</f>
        <v>68.5</v>
      </c>
      <c r="T81">
        <f>AVERAGE(Strains!T71,Strains!T187)</f>
        <v>44.182451923663081</v>
      </c>
      <c r="U81">
        <f>1/2*SQRT(Strains!U71^2+Strains!U187^2)</f>
        <v>1.4655403346132096</v>
      </c>
      <c r="V81">
        <f>AVERAGE(Strains!V71,Strains!V187)</f>
        <v>-89.894366237607613</v>
      </c>
      <c r="W81">
        <f>1/2*SQRT(Strains!W71^2+Strains!W187^2)</f>
        <v>1.8037666862388411E-2</v>
      </c>
      <c r="X81">
        <f>AVERAGE(Strains!X71,Strains!X187)</f>
        <v>1.4652441324644949</v>
      </c>
      <c r="Y81">
        <f>1/2*SQRT(Strains!Y71^2+Strains!Y187^2)</f>
        <v>6.0675230092552872E-2</v>
      </c>
      <c r="Z81">
        <f>AVERAGE(Strains!Z71,Strains!Z187)</f>
        <v>15.278735693778501</v>
      </c>
      <c r="AA81">
        <f>1/2*SQRT(Strains!AA71^2+Strains!AA187^2)</f>
        <v>0.91074163976637046</v>
      </c>
      <c r="AB81" t="e">
        <f>AVERAGE(Strains!AB71,Strains!AB187)</f>
        <v>#DIV/0!</v>
      </c>
      <c r="AC81" t="e">
        <f>1/2*SQRT(Strains!AC71^2+Strains!AC187^2)</f>
        <v>#VALUE!</v>
      </c>
      <c r="AD81">
        <f>AVERAGE(Strains!AD71,Strains!AD187)</f>
        <v>1.6066110892087524</v>
      </c>
      <c r="AG81" s="1" t="s">
        <v>587</v>
      </c>
      <c r="AH81" s="1">
        <v>1.65</v>
      </c>
      <c r="AI81" s="1">
        <f t="shared" si="50"/>
        <v>0</v>
      </c>
      <c r="AJ81" s="8">
        <f t="shared" si="51"/>
        <v>-89.894366237607613</v>
      </c>
      <c r="AK81" s="8">
        <f t="shared" si="52"/>
        <v>1.8037666862388411E-2</v>
      </c>
      <c r="AL81" s="8">
        <f t="shared" si="53"/>
        <v>1.4652441324644949</v>
      </c>
      <c r="AM81" s="8">
        <f t="shared" si="54"/>
        <v>6.0675230092552872E-2</v>
      </c>
      <c r="AN81">
        <f t="shared" si="36"/>
        <v>1.1739235625506095</v>
      </c>
      <c r="AO81">
        <f t="shared" si="37"/>
        <v>1.8463652182432178E-4</v>
      </c>
      <c r="AP81" s="9">
        <f t="shared" si="55"/>
        <v>3208.4068367537079</v>
      </c>
      <c r="AQ81" s="9">
        <f t="shared" si="56"/>
        <v>167.5297380208217</v>
      </c>
      <c r="AR81" s="8">
        <f t="shared" si="57"/>
        <v>-90.263000000000005</v>
      </c>
      <c r="AS81">
        <f t="shared" si="41"/>
        <v>1.1701691837413353</v>
      </c>
    </row>
    <row r="82" spans="1:45">
      <c r="A82" s="6" t="s">
        <v>583</v>
      </c>
      <c r="B82">
        <f>AVERAGE(Strains!B72,Strains!B188)</f>
        <v>71</v>
      </c>
      <c r="C82">
        <f>AVERAGE(Strains!C72,Strains!C188)</f>
        <v>980027</v>
      </c>
      <c r="D82">
        <f>AVERAGE(Strains!D72,Strains!D188)</f>
        <v>41631.033029571758</v>
      </c>
      <c r="E82">
        <f>AVERAGE(Strains!E72,Strains!E188)</f>
        <v>71.88</v>
      </c>
      <c r="F82">
        <f>AVERAGE(Strains!F72,Strains!F188)</f>
        <v>35.94</v>
      </c>
      <c r="G82">
        <f>AVERAGE(Strains!G72,Strains!G188)</f>
        <v>-135</v>
      </c>
      <c r="H82">
        <f>AVERAGE(Strains!H72,Strains!H188)</f>
        <v>-90.25</v>
      </c>
      <c r="I82">
        <f>AVERAGE(Strains!I72,Strains!I188)</f>
        <v>17</v>
      </c>
      <c r="J82">
        <f>AVERAGE(Strains!J72,Strains!J188)</f>
        <v>125.05200000000001</v>
      </c>
      <c r="K82">
        <f>AVERAGE(Strains!K72,Strains!K188)</f>
        <v>-20.265999999999998</v>
      </c>
      <c r="L82">
        <f>AVERAGE(Strains!L72,Strains!L188)</f>
        <v>11.22</v>
      </c>
      <c r="M82">
        <f>AVERAGE(Strains!M72,Strains!M188)</f>
        <v>0</v>
      </c>
      <c r="N82" t="str">
        <f>Strains!N72</f>
        <v>OFF</v>
      </c>
      <c r="O82">
        <f>AVERAGE(Strains!O72,Strains!O188)</f>
        <v>32</v>
      </c>
      <c r="P82">
        <f>AVERAGE(Strains!P72,Strains!P188)</f>
        <v>93500</v>
      </c>
      <c r="Q82">
        <f>AVERAGE(Strains!Q72,Strains!Q188)</f>
        <v>429.5</v>
      </c>
      <c r="R82">
        <f>AVERAGE(Strains!R72,Strains!R188)</f>
        <v>388.5</v>
      </c>
      <c r="S82">
        <f>AVERAGE(Strains!S72,Strains!S188)</f>
        <v>76</v>
      </c>
      <c r="T82">
        <f>AVERAGE(Strains!T72,Strains!T188)</f>
        <v>40.654285220703478</v>
      </c>
      <c r="U82">
        <f>1/2*SQRT(Strains!U72^2+Strains!U188^2)</f>
        <v>1.3254401404826022</v>
      </c>
      <c r="V82">
        <f>AVERAGE(Strains!V72,Strains!V188)</f>
        <v>-89.911946943172325</v>
      </c>
      <c r="W82">
        <f>1/2*SQRT(Strains!W72^2+Strains!W188^2)</f>
        <v>1.7129569277202251E-2</v>
      </c>
      <c r="X82">
        <f>AVERAGE(Strains!X72,Strains!X188)</f>
        <v>1.357896148777304</v>
      </c>
      <c r="Y82">
        <f>1/2*SQRT(Strains!Y72^2+Strains!Y188^2)</f>
        <v>5.336134995372166E-2</v>
      </c>
      <c r="Z82">
        <f>AVERAGE(Strains!Z72,Strains!Z188)</f>
        <v>15.824703164203164</v>
      </c>
      <c r="AA82">
        <f>1/2*SQRT(Strains!AA72^2+Strains!AA188^2)</f>
        <v>0.71662134470108785</v>
      </c>
      <c r="AB82" t="e">
        <f>AVERAGE(Strains!AB72,Strains!AB188)</f>
        <v>#DIV/0!</v>
      </c>
      <c r="AC82" t="e">
        <f>1/2*SQRT(Strains!AC72^2+Strains!AC188^2)</f>
        <v>#VALUE!</v>
      </c>
      <c r="AD82">
        <f>AVERAGE(Strains!AD72,Strains!AD188)</f>
        <v>1.5473041623886212</v>
      </c>
      <c r="AG82" s="1" t="s">
        <v>587</v>
      </c>
      <c r="AH82" s="1">
        <v>1.95</v>
      </c>
      <c r="AI82" s="1">
        <f t="shared" si="50"/>
        <v>0</v>
      </c>
      <c r="AJ82" s="8">
        <f t="shared" si="51"/>
        <v>-89.911946943172325</v>
      </c>
      <c r="AK82" s="8">
        <f t="shared" si="52"/>
        <v>1.7129569277202251E-2</v>
      </c>
      <c r="AL82" s="8">
        <f t="shared" si="53"/>
        <v>1.357896148777304</v>
      </c>
      <c r="AM82" s="8">
        <f t="shared" si="54"/>
        <v>5.336134995372166E-2</v>
      </c>
      <c r="AN82">
        <f t="shared" si="36"/>
        <v>1.1737436874159284</v>
      </c>
      <c r="AO82">
        <f t="shared" si="37"/>
        <v>1.7525834668852269E-4</v>
      </c>
      <c r="AP82" s="9">
        <f t="shared" si="55"/>
        <v>3054.6896331387675</v>
      </c>
      <c r="AQ82" s="9">
        <f t="shared" si="56"/>
        <v>159.0464781386313</v>
      </c>
      <c r="AR82" s="8">
        <f t="shared" si="57"/>
        <v>-90.263000000000005</v>
      </c>
      <c r="AS82">
        <f t="shared" si="41"/>
        <v>1.1701691837413353</v>
      </c>
    </row>
    <row r="83" spans="1:45">
      <c r="A83" s="6" t="s">
        <v>584</v>
      </c>
      <c r="B83">
        <f>AVERAGE(Strains!B73,Strains!B189)</f>
        <v>72</v>
      </c>
      <c r="C83">
        <f>AVERAGE(Strains!C73,Strains!C189)</f>
        <v>980027</v>
      </c>
      <c r="D83">
        <f>AVERAGE(Strains!D73,Strains!D189)</f>
        <v>41631.038135358795</v>
      </c>
      <c r="E83">
        <f>AVERAGE(Strains!E73,Strains!E189)</f>
        <v>71.88</v>
      </c>
      <c r="F83">
        <f>AVERAGE(Strains!F73,Strains!F189)</f>
        <v>35.94</v>
      </c>
      <c r="G83">
        <f>AVERAGE(Strains!G73,Strains!G189)</f>
        <v>-135</v>
      </c>
      <c r="H83">
        <f>AVERAGE(Strains!H73,Strains!H189)</f>
        <v>-90.25</v>
      </c>
      <c r="I83">
        <f>AVERAGE(Strains!I73,Strains!I189)</f>
        <v>17</v>
      </c>
      <c r="J83">
        <f>AVERAGE(Strains!J73,Strains!J189)</f>
        <v>125.05200000000001</v>
      </c>
      <c r="K83">
        <f>AVERAGE(Strains!K73,Strains!K189)</f>
        <v>-19.966000000000001</v>
      </c>
      <c r="L83">
        <f>AVERAGE(Strains!L73,Strains!L189)</f>
        <v>11.22</v>
      </c>
      <c r="M83">
        <f>AVERAGE(Strains!M73,Strains!M189)</f>
        <v>0</v>
      </c>
      <c r="N83" t="str">
        <f>Strains!N73</f>
        <v>OFF</v>
      </c>
      <c r="O83">
        <f>AVERAGE(Strains!O73,Strains!O189)</f>
        <v>32</v>
      </c>
      <c r="P83">
        <f>AVERAGE(Strains!P73,Strains!P189)</f>
        <v>93500</v>
      </c>
      <c r="Q83">
        <f>AVERAGE(Strains!Q73,Strains!Q189)</f>
        <v>429</v>
      </c>
      <c r="R83">
        <f>AVERAGE(Strains!R73,Strains!R189)</f>
        <v>389</v>
      </c>
      <c r="S83">
        <f>AVERAGE(Strains!S73,Strains!S189)</f>
        <v>71</v>
      </c>
      <c r="T83">
        <f>AVERAGE(Strains!T73,Strains!T189)</f>
        <v>44.613728263816952</v>
      </c>
      <c r="U83">
        <f>1/2*SQRT(Strains!U73^2+Strains!U189^2)</f>
        <v>1.3448145111757432</v>
      </c>
      <c r="V83">
        <f>AVERAGE(Strains!V73,Strains!V189)</f>
        <v>-89.926981126011512</v>
      </c>
      <c r="W83">
        <f>1/2*SQRT(Strains!W73^2+Strains!W189^2)</f>
        <v>1.7330665877728271E-2</v>
      </c>
      <c r="X83">
        <f>AVERAGE(Strains!X73,Strains!X189)</f>
        <v>1.5211462813431815</v>
      </c>
      <c r="Y83">
        <f>1/2*SQRT(Strains!Y73^2+Strains!Y189^2)</f>
        <v>5.8662885521452442E-2</v>
      </c>
      <c r="Z83">
        <f>AVERAGE(Strains!Z73,Strains!Z189)</f>
        <v>15.447665037776826</v>
      </c>
      <c r="AA83">
        <f>1/2*SQRT(Strains!AA73^2+Strains!AA189^2)</f>
        <v>0.85129152701843425</v>
      </c>
      <c r="AB83" t="e">
        <f>AVERAGE(Strains!AB73,Strains!AB189)</f>
        <v>#DIV/0!</v>
      </c>
      <c r="AC83" t="e">
        <f>1/2*SQRT(Strains!AC73^2+Strains!AC189^2)</f>
        <v>#VALUE!</v>
      </c>
      <c r="AD83">
        <f>AVERAGE(Strains!AD73,Strains!AD189)</f>
        <v>1.4897426010020034</v>
      </c>
      <c r="AG83" s="1" t="s">
        <v>587</v>
      </c>
      <c r="AH83" s="1">
        <v>2.25</v>
      </c>
      <c r="AI83" s="1">
        <f t="shared" si="50"/>
        <v>0</v>
      </c>
      <c r="AJ83" s="8">
        <f t="shared" si="51"/>
        <v>-89.926981126011512</v>
      </c>
      <c r="AK83" s="8">
        <f t="shared" si="52"/>
        <v>1.7330665877728271E-2</v>
      </c>
      <c r="AL83" s="8">
        <f t="shared" si="53"/>
        <v>1.5211462813431815</v>
      </c>
      <c r="AM83" s="8">
        <f t="shared" si="54"/>
        <v>5.8662885521452442E-2</v>
      </c>
      <c r="AN83">
        <f t="shared" si="36"/>
        <v>1.1735899323874717</v>
      </c>
      <c r="AO83">
        <f t="shared" si="37"/>
        <v>1.7724655375173093E-4</v>
      </c>
      <c r="AP83" s="9">
        <f t="shared" si="55"/>
        <v>2923.2940788949618</v>
      </c>
      <c r="AQ83" s="9">
        <f t="shared" si="56"/>
        <v>160.36959953142332</v>
      </c>
      <c r="AR83" s="8">
        <f t="shared" si="57"/>
        <v>-90.263000000000005</v>
      </c>
      <c r="AS83">
        <f t="shared" si="41"/>
        <v>1.1701691837413353</v>
      </c>
    </row>
    <row r="84" spans="1:45">
      <c r="A84" s="6" t="str">
        <f>A68</f>
        <v>60 &amp; 180</v>
      </c>
      <c r="B84" s="6">
        <f t="shared" ref="B84:AD84" si="58">B68</f>
        <v>60</v>
      </c>
      <c r="C84" s="6">
        <f t="shared" si="58"/>
        <v>980027</v>
      </c>
      <c r="D84" s="6">
        <f t="shared" si="58"/>
        <v>41630.989691377312</v>
      </c>
      <c r="E84" s="6">
        <f t="shared" si="58"/>
        <v>71.88</v>
      </c>
      <c r="F84" s="6">
        <f t="shared" si="58"/>
        <v>35.94</v>
      </c>
      <c r="G84" s="6">
        <f t="shared" si="58"/>
        <v>-135</v>
      </c>
      <c r="H84" s="6">
        <f t="shared" si="58"/>
        <v>-90.25</v>
      </c>
      <c r="I84" s="6">
        <f t="shared" si="58"/>
        <v>17</v>
      </c>
      <c r="J84" s="6">
        <f t="shared" si="58"/>
        <v>125.05200000000001</v>
      </c>
      <c r="K84" s="6">
        <f t="shared" si="58"/>
        <v>-19.716000000000001</v>
      </c>
      <c r="L84" s="6">
        <f t="shared" si="58"/>
        <v>11.22</v>
      </c>
      <c r="M84" s="6">
        <f t="shared" si="58"/>
        <v>0</v>
      </c>
      <c r="N84" s="6" t="str">
        <f t="shared" si="58"/>
        <v>OFF</v>
      </c>
      <c r="O84" s="6">
        <f t="shared" si="58"/>
        <v>32</v>
      </c>
      <c r="P84" s="6">
        <f t="shared" si="58"/>
        <v>93500</v>
      </c>
      <c r="Q84" s="6">
        <f t="shared" si="58"/>
        <v>426.5</v>
      </c>
      <c r="R84" s="6">
        <f t="shared" si="58"/>
        <v>378</v>
      </c>
      <c r="S84" s="6">
        <f t="shared" si="58"/>
        <v>69.5</v>
      </c>
      <c r="T84" s="6">
        <f t="shared" si="58"/>
        <v>40.756836851720252</v>
      </c>
      <c r="U84" s="6">
        <f t="shared" si="58"/>
        <v>1.4483508519037755</v>
      </c>
      <c r="V84" s="6">
        <f t="shared" si="58"/>
        <v>-89.941467046971127</v>
      </c>
      <c r="W84" s="6">
        <f t="shared" si="58"/>
        <v>1.9259329523688373E-2</v>
      </c>
      <c r="X84" s="6">
        <f t="shared" si="58"/>
        <v>1.4099322697324488</v>
      </c>
      <c r="Y84" s="6">
        <f t="shared" si="58"/>
        <v>6.1453350535447891E-2</v>
      </c>
      <c r="Z84" s="6">
        <f t="shared" si="58"/>
        <v>15.414483605247858</v>
      </c>
      <c r="AA84" s="6">
        <f t="shared" si="58"/>
        <v>0.82557684517394059</v>
      </c>
      <c r="AB84" s="6" t="e">
        <f t="shared" si="58"/>
        <v>#DIV/0!</v>
      </c>
      <c r="AC84" s="6" t="e">
        <f t="shared" si="58"/>
        <v>#VALUE!</v>
      </c>
      <c r="AD84" s="6">
        <f t="shared" si="58"/>
        <v>1.6834031997473682</v>
      </c>
      <c r="AG84" s="1" t="s">
        <v>587</v>
      </c>
      <c r="AH84" s="1">
        <v>2.5</v>
      </c>
      <c r="AI84" s="1">
        <f t="shared" ref="AI84" si="59">J84-$AF$1</f>
        <v>0</v>
      </c>
      <c r="AJ84" s="8">
        <f t="shared" ref="AJ84" si="60">V84</f>
        <v>-89.941467046971127</v>
      </c>
      <c r="AK84" s="8">
        <f t="shared" ref="AK84" si="61">W84</f>
        <v>1.9259329523688373E-2</v>
      </c>
      <c r="AL84" s="8">
        <f t="shared" ref="AL84" si="62">X84</f>
        <v>1.4099322697324488</v>
      </c>
      <c r="AM84" s="8">
        <f t="shared" ref="AM84" si="63">Y84</f>
        <v>6.1453350535447891E-2</v>
      </c>
      <c r="AN84">
        <f t="shared" si="36"/>
        <v>1.1734418416546566</v>
      </c>
      <c r="AO84">
        <f t="shared" si="37"/>
        <v>1.9690196862365283E-4</v>
      </c>
      <c r="AP84" s="9">
        <f t="shared" ref="AP84" si="64">(AN84-AS84)/AS84*1000000</f>
        <v>2796.7391030225058</v>
      </c>
      <c r="AQ84" s="9">
        <f t="shared" ref="AQ84" si="65">(SIN(RADIANS(AR84/2))/SIN(RADIANS((AJ84+AK84)/2))-1)*1000000-AP84</f>
        <v>176.84854988105872</v>
      </c>
      <c r="AR84" s="8">
        <f t="shared" ref="AR84" si="66">VLOOKUP(AG84,$AH$1:$AI$4,2,FALSE)</f>
        <v>-90.263000000000005</v>
      </c>
      <c r="AS84">
        <f t="shared" si="41"/>
        <v>1.1701691837413353</v>
      </c>
    </row>
    <row r="85" spans="1:45">
      <c r="A85" s="6"/>
    </row>
    <row r="86" spans="1:45">
      <c r="A86" s="6"/>
    </row>
    <row r="87" spans="1:45">
      <c r="A87" s="6">
        <f>Strains!A178</f>
        <v>177</v>
      </c>
      <c r="B87" s="6">
        <f>Strains!B178</f>
        <v>74</v>
      </c>
      <c r="C87" s="6">
        <f>Strains!C178</f>
        <v>980027</v>
      </c>
      <c r="D87" s="6">
        <f>Strains!D178</f>
        <v>41631.459058796296</v>
      </c>
      <c r="E87" s="6">
        <f>Strains!E178</f>
        <v>71.88</v>
      </c>
      <c r="F87" s="6">
        <f>Strains!F178</f>
        <v>35.94</v>
      </c>
      <c r="G87" s="6">
        <f>Strains!G178</f>
        <v>-135</v>
      </c>
      <c r="H87" s="6">
        <f>Strains!H178</f>
        <v>-90.5</v>
      </c>
      <c r="I87" s="6">
        <f>Strains!I178</f>
        <v>12</v>
      </c>
      <c r="J87" s="6">
        <f>Strains!J178</f>
        <v>101.05200000000001</v>
      </c>
      <c r="K87" s="6">
        <f>Strains!K178</f>
        <v>-20.63</v>
      </c>
      <c r="L87" s="6">
        <f>Strains!L178</f>
        <v>11.22</v>
      </c>
      <c r="M87" s="6">
        <f>Strains!M178</f>
        <v>0</v>
      </c>
      <c r="N87" s="6" t="str">
        <f>Strains!N178</f>
        <v>OFF</v>
      </c>
      <c r="O87" s="6">
        <f>Strains!O178</f>
        <v>32</v>
      </c>
      <c r="P87" s="6">
        <f>Strains!P178</f>
        <v>49000</v>
      </c>
      <c r="Q87" s="6">
        <f>Strains!Q178</f>
        <v>231</v>
      </c>
      <c r="R87" s="6">
        <f>Strains!R178</f>
        <v>814</v>
      </c>
      <c r="S87" s="6">
        <f>Strains!S178</f>
        <v>35</v>
      </c>
      <c r="T87" s="6">
        <f>Strains!T178</f>
        <v>134.82292763238632</v>
      </c>
      <c r="U87" s="6">
        <f>Strains!U178</f>
        <v>4.7184407703220588</v>
      </c>
      <c r="V87" s="6">
        <f>Strains!V178</f>
        <v>-90.188538142757395</v>
      </c>
      <c r="W87" s="6">
        <f>Strains!W178</f>
        <v>1.1884316182039492E-2</v>
      </c>
      <c r="X87" s="6">
        <f>Strains!X178</f>
        <v>0.90965562717028314</v>
      </c>
      <c r="Y87" s="6">
        <f>Strains!Y178</f>
        <v>2.701124279906331E-2</v>
      </c>
      <c r="Z87" s="6">
        <f>Strains!Z178</f>
        <v>14.368321449692282</v>
      </c>
      <c r="AA87" s="6">
        <f>Strains!AA178</f>
        <v>0.91315222349967584</v>
      </c>
      <c r="AB87" s="6" t="str">
        <f>Strains!AB178</f>
        <v>****</v>
      </c>
      <c r="AC87" s="6" t="str">
        <f>Strains!AC178</f>
        <v>****</v>
      </c>
      <c r="AD87" s="6">
        <f>Strains!AD178</f>
        <v>1.9243608803483019</v>
      </c>
      <c r="AG87" s="1" t="s">
        <v>587</v>
      </c>
      <c r="AH87" s="1">
        <v>0.15</v>
      </c>
      <c r="AI87" s="1">
        <f t="shared" ref="AI87" si="67">J87-$AF$1</f>
        <v>-24</v>
      </c>
      <c r="AJ87" s="8">
        <f t="shared" ref="AJ87" si="68">V87</f>
        <v>-90.188538142757395</v>
      </c>
      <c r="AK87" s="8">
        <f t="shared" ref="AK87" si="69">W87</f>
        <v>1.1884316182039492E-2</v>
      </c>
      <c r="AL87" s="8">
        <f t="shared" ref="AL87" si="70">X87</f>
        <v>0.90965562717028314</v>
      </c>
      <c r="AM87" s="8">
        <f t="shared" ref="AM87" si="71">Y87</f>
        <v>2.701124279906331E-2</v>
      </c>
      <c r="AN87">
        <f t="shared" ref="AN87:AN118" si="72">ABS(lambda/2/SIN(RADIANS(AJ87-phi0)/2))</f>
        <v>1.1709246335291603</v>
      </c>
      <c r="AO87">
        <f t="shared" ref="AO87:AO118" si="73">ABS(lambda/2/SIN(RADIANS(AJ87+AK87-phi0)/2))-AN87</f>
        <v>1.2070789603213505E-4</v>
      </c>
      <c r="AP87" s="9">
        <f t="shared" ref="AP87" si="74">(AN87-AS87)/AS87*1000000</f>
        <v>645.59022603011738</v>
      </c>
      <c r="AQ87" s="9">
        <f t="shared" ref="AQ87" si="75">(SIN(RADIANS(AR87/2))/SIN(RADIANS((AJ87+AK87)/2))-1)*1000000-AP87</f>
        <v>105.31867492107972</v>
      </c>
      <c r="AR87" s="8">
        <f t="shared" ref="AR87" si="76">VLOOKUP(AG87,$AH$1:$AI$4,2,FALSE)</f>
        <v>-90.263000000000005</v>
      </c>
      <c r="AS87">
        <f t="shared" ref="AS87:AS118" si="77">ABS(lambda/2/SIN(RADIANS(AR87-phi0)/2))</f>
        <v>1.1701691837413353</v>
      </c>
    </row>
    <row r="88" spans="1:45">
      <c r="A88">
        <f>Strains!A177</f>
        <v>176</v>
      </c>
      <c r="B88">
        <f>Strains!B177</f>
        <v>75</v>
      </c>
      <c r="C88">
        <f>Strains!C177</f>
        <v>980027</v>
      </c>
      <c r="D88">
        <f>Strains!D177</f>
        <v>41631.456275925928</v>
      </c>
      <c r="E88">
        <f>Strains!E177</f>
        <v>71.88</v>
      </c>
      <c r="F88">
        <f>Strains!F177</f>
        <v>35.94</v>
      </c>
      <c r="G88">
        <f>Strains!G177</f>
        <v>-135</v>
      </c>
      <c r="H88">
        <f>Strains!H177</f>
        <v>-90.5</v>
      </c>
      <c r="I88">
        <f>Strains!I177</f>
        <v>12</v>
      </c>
      <c r="J88">
        <f>Strains!J177</f>
        <v>109.05200000000001</v>
      </c>
      <c r="K88">
        <f>Strains!K177</f>
        <v>-20.564</v>
      </c>
      <c r="L88">
        <f>Strains!L177</f>
        <v>11.22</v>
      </c>
      <c r="M88">
        <f>Strains!M177</f>
        <v>0</v>
      </c>
      <c r="N88" t="str">
        <f>Strains!N177</f>
        <v>OFF</v>
      </c>
      <c r="O88">
        <f>Strains!O177</f>
        <v>32</v>
      </c>
      <c r="P88">
        <f>Strains!P177</f>
        <v>49000</v>
      </c>
      <c r="Q88">
        <f>Strains!Q177</f>
        <v>233</v>
      </c>
      <c r="R88">
        <f>Strains!R177</f>
        <v>826</v>
      </c>
      <c r="S88">
        <f>Strains!S177</f>
        <v>38</v>
      </c>
      <c r="T88">
        <f>Strains!T177</f>
        <v>134.99998463951707</v>
      </c>
      <c r="U88">
        <f>Strains!U177</f>
        <v>4.8776139420965627</v>
      </c>
      <c r="V88">
        <f>Strains!V177</f>
        <v>-90.249233123829185</v>
      </c>
      <c r="W88">
        <f>Strains!W177</f>
        <v>1.1730670882438243E-2</v>
      </c>
      <c r="X88">
        <f>Strains!X177</f>
        <v>0.8754540369691276</v>
      </c>
      <c r="Y88">
        <f>Strains!Y177</f>
        <v>2.6423987677854498E-2</v>
      </c>
      <c r="Z88">
        <f>Strains!Z177</f>
        <v>13.551627585676613</v>
      </c>
      <c r="AA88">
        <f>Strains!AA177</f>
        <v>0.87500314520218492</v>
      </c>
      <c r="AB88" t="str">
        <f>Strains!AB177</f>
        <v>****</v>
      </c>
      <c r="AC88" t="str">
        <f>Strains!AC177</f>
        <v>****</v>
      </c>
      <c r="AD88">
        <f>Strains!AD177</f>
        <v>1.991923784480812</v>
      </c>
      <c r="AG88" s="1" t="s">
        <v>587</v>
      </c>
      <c r="AH88" s="1">
        <v>0.15</v>
      </c>
      <c r="AI88" s="1">
        <f t="shared" ref="AI88:AI138" si="78">J88-$AF$1</f>
        <v>-16</v>
      </c>
      <c r="AJ88" s="8">
        <f t="shared" ref="AJ88:AJ138" si="79">V88</f>
        <v>-90.249233123829185</v>
      </c>
      <c r="AK88" s="8">
        <f t="shared" ref="AK88:AK138" si="80">W88</f>
        <v>1.1730670882438243E-2</v>
      </c>
      <c r="AL88" s="8">
        <f t="shared" ref="AL88:AL138" si="81">X88</f>
        <v>0.8754540369691276</v>
      </c>
      <c r="AM88" s="8">
        <f t="shared" ref="AM88:AM138" si="82">Y88</f>
        <v>2.6423987677854498E-2</v>
      </c>
      <c r="AN88">
        <f t="shared" si="72"/>
        <v>1.1703087443409383</v>
      </c>
      <c r="AO88">
        <f t="shared" si="73"/>
        <v>1.1895833445252357E-4</v>
      </c>
      <c r="AP88" s="9">
        <f t="shared" ref="AP88:AP138" si="83">(AN88-AS88)/AS88*1000000</f>
        <v>119.26531782084784</v>
      </c>
      <c r="AQ88" s="9">
        <f t="shared" ref="AQ88:AQ138" si="84">(SIN(RADIANS(AR88/2))/SIN(RADIANS((AJ88+AK88)/2))-1)*1000000-AP88</f>
        <v>102.29756501463201</v>
      </c>
      <c r="AR88" s="8">
        <f t="shared" ref="AR88:AR138" si="85">VLOOKUP(AG88,$AH$1:$AI$4,2,FALSE)</f>
        <v>-90.263000000000005</v>
      </c>
      <c r="AS88">
        <f t="shared" si="77"/>
        <v>1.1701691837413353</v>
      </c>
    </row>
    <row r="89" spans="1:45">
      <c r="A89">
        <f>Strains!A176</f>
        <v>175</v>
      </c>
      <c r="B89">
        <f>Strains!B176</f>
        <v>76</v>
      </c>
      <c r="C89">
        <f>Strains!C176</f>
        <v>980027</v>
      </c>
      <c r="D89">
        <f>Strains!D176</f>
        <v>41631.453514004628</v>
      </c>
      <c r="E89">
        <f>Strains!E176</f>
        <v>71.88</v>
      </c>
      <c r="F89">
        <f>Strains!F176</f>
        <v>35.94</v>
      </c>
      <c r="G89">
        <f>Strains!G176</f>
        <v>-135</v>
      </c>
      <c r="H89">
        <f>Strains!H176</f>
        <v>-90.5</v>
      </c>
      <c r="I89">
        <f>Strains!I176</f>
        <v>12</v>
      </c>
      <c r="J89">
        <f>Strains!J176</f>
        <v>110.05200000000001</v>
      </c>
      <c r="K89">
        <f>Strains!K176</f>
        <v>-20.547999999999998</v>
      </c>
      <c r="L89">
        <f>Strains!L176</f>
        <v>11.22</v>
      </c>
      <c r="M89">
        <f>Strains!M176</f>
        <v>0</v>
      </c>
      <c r="N89" t="str">
        <f>Strains!N176</f>
        <v>OFF</v>
      </c>
      <c r="O89">
        <f>Strains!O176</f>
        <v>32</v>
      </c>
      <c r="P89">
        <f>Strains!P176</f>
        <v>49000</v>
      </c>
      <c r="Q89">
        <f>Strains!Q176</f>
        <v>230</v>
      </c>
      <c r="R89">
        <f>Strains!R176</f>
        <v>825</v>
      </c>
      <c r="S89">
        <f>Strains!S176</f>
        <v>32</v>
      </c>
      <c r="T89">
        <f>Strains!T176</f>
        <v>131.96822962901325</v>
      </c>
      <c r="U89">
        <f>Strains!U176</f>
        <v>5.7982547246415646</v>
      </c>
      <c r="V89">
        <f>Strains!V176</f>
        <v>-90.262776154579299</v>
      </c>
      <c r="W89">
        <f>Strains!W176</f>
        <v>1.4246320504581906E-2</v>
      </c>
      <c r="X89">
        <f>Strains!X176</f>
        <v>0.87772485658532717</v>
      </c>
      <c r="Y89">
        <f>Strains!Y176</f>
        <v>3.2267569388179297E-2</v>
      </c>
      <c r="Z89">
        <f>Strains!Z176</f>
        <v>13.328471084003711</v>
      </c>
      <c r="AA89">
        <f>Strains!AA176</f>
        <v>1.040305621182726</v>
      </c>
      <c r="AB89" t="str">
        <f>Strains!AB176</f>
        <v>****</v>
      </c>
      <c r="AC89" t="str">
        <f>Strains!AC176</f>
        <v>****</v>
      </c>
      <c r="AD89">
        <f>Strains!AD176</f>
        <v>2.3865186713493425</v>
      </c>
      <c r="AG89" s="1" t="s">
        <v>587</v>
      </c>
      <c r="AH89" s="1">
        <v>0.15</v>
      </c>
      <c r="AI89" s="1">
        <f t="shared" si="78"/>
        <v>-15</v>
      </c>
      <c r="AJ89" s="8">
        <f t="shared" si="79"/>
        <v>-90.262776154579299</v>
      </c>
      <c r="AK89" s="8">
        <f t="shared" si="80"/>
        <v>1.4246320504581906E-2</v>
      </c>
      <c r="AL89" s="8">
        <f t="shared" si="81"/>
        <v>0.87772485658532717</v>
      </c>
      <c r="AM89" s="8">
        <f t="shared" si="82"/>
        <v>3.2267569388179297E-2</v>
      </c>
      <c r="AN89">
        <f t="shared" si="72"/>
        <v>1.1701714525550009</v>
      </c>
      <c r="AO89">
        <f t="shared" si="73"/>
        <v>1.4442267651149088E-4</v>
      </c>
      <c r="AP89" s="9">
        <f t="shared" si="83"/>
        <v>1.938876614706978</v>
      </c>
      <c r="AQ89" s="9">
        <f t="shared" si="84"/>
        <v>123.78261119405393</v>
      </c>
      <c r="AR89" s="8">
        <f t="shared" si="85"/>
        <v>-90.263000000000005</v>
      </c>
      <c r="AS89">
        <f t="shared" si="77"/>
        <v>1.1701691837413353</v>
      </c>
    </row>
    <row r="90" spans="1:45">
      <c r="A90">
        <f>Strains!A175</f>
        <v>174</v>
      </c>
      <c r="B90">
        <f>Strains!B175</f>
        <v>77</v>
      </c>
      <c r="C90">
        <f>Strains!C175</f>
        <v>980027</v>
      </c>
      <c r="D90">
        <f>Strains!D175</f>
        <v>41631.450692013888</v>
      </c>
      <c r="E90">
        <f>Strains!E175</f>
        <v>71.88</v>
      </c>
      <c r="F90">
        <f>Strains!F175</f>
        <v>35.94</v>
      </c>
      <c r="G90">
        <f>Strains!G175</f>
        <v>-135</v>
      </c>
      <c r="H90">
        <f>Strains!H175</f>
        <v>-90.5</v>
      </c>
      <c r="I90">
        <f>Strains!I175</f>
        <v>12</v>
      </c>
      <c r="J90">
        <f>Strains!J175</f>
        <v>111.05200000000001</v>
      </c>
      <c r="K90">
        <f>Strains!K175</f>
        <v>-20.576000000000001</v>
      </c>
      <c r="L90">
        <f>Strains!L175</f>
        <v>11.22</v>
      </c>
      <c r="M90">
        <f>Strains!M175</f>
        <v>0</v>
      </c>
      <c r="N90" t="str">
        <f>Strains!N175</f>
        <v>OFF</v>
      </c>
      <c r="O90">
        <f>Strains!O175</f>
        <v>32</v>
      </c>
      <c r="P90">
        <f>Strains!P175</f>
        <v>49000</v>
      </c>
      <c r="Q90">
        <f>Strains!Q175</f>
        <v>232</v>
      </c>
      <c r="R90">
        <f>Strains!R175</f>
        <v>856</v>
      </c>
      <c r="S90">
        <f>Strains!S175</f>
        <v>45</v>
      </c>
      <c r="T90">
        <f>Strains!T175</f>
        <v>124.99837787000877</v>
      </c>
      <c r="U90">
        <f>Strains!U175</f>
        <v>4.906015117755528</v>
      </c>
      <c r="V90">
        <f>Strains!V175</f>
        <v>-90.271825960506632</v>
      </c>
      <c r="W90">
        <f>Strains!W175</f>
        <v>1.215934765825181E-2</v>
      </c>
      <c r="X90">
        <f>Strains!X175</f>
        <v>0.82813394723486833</v>
      </c>
      <c r="Y90">
        <f>Strains!Y175</f>
        <v>2.7260689512159812E-2</v>
      </c>
      <c r="Z90">
        <f>Strains!Z175</f>
        <v>13.633820043697261</v>
      </c>
      <c r="AA90">
        <f>Strains!AA175</f>
        <v>0.85773764640552186</v>
      </c>
      <c r="AB90" t="str">
        <f>Strains!AB175</f>
        <v>****</v>
      </c>
      <c r="AC90" t="str">
        <f>Strains!AC175</f>
        <v>****</v>
      </c>
      <c r="AD90">
        <f>Strains!AD175</f>
        <v>2.0725680870005094</v>
      </c>
      <c r="AG90" s="1" t="s">
        <v>587</v>
      </c>
      <c r="AH90" s="1">
        <v>0.15</v>
      </c>
      <c r="AI90" s="1">
        <f t="shared" si="78"/>
        <v>-14</v>
      </c>
      <c r="AJ90" s="8">
        <f t="shared" si="79"/>
        <v>-90.271825960506632</v>
      </c>
      <c r="AK90" s="8">
        <f t="shared" si="80"/>
        <v>1.215934765825181E-2</v>
      </c>
      <c r="AL90" s="8">
        <f t="shared" si="81"/>
        <v>0.82813394723486833</v>
      </c>
      <c r="AM90" s="8">
        <f t="shared" si="82"/>
        <v>2.7260689512159812E-2</v>
      </c>
      <c r="AN90">
        <f t="shared" si="72"/>
        <v>1.1700797376687544</v>
      </c>
      <c r="AO90">
        <f t="shared" si="73"/>
        <v>1.2323341291264889E-4</v>
      </c>
      <c r="AP90" s="9">
        <f t="shared" si="83"/>
        <v>-76.438581551854256</v>
      </c>
      <c r="AQ90" s="9">
        <f t="shared" si="84"/>
        <v>105.39591306050424</v>
      </c>
      <c r="AR90" s="8">
        <f t="shared" si="85"/>
        <v>-90.263000000000005</v>
      </c>
      <c r="AS90">
        <f t="shared" si="77"/>
        <v>1.1701691837413353</v>
      </c>
    </row>
    <row r="91" spans="1:45">
      <c r="A91">
        <f>Strains!A174</f>
        <v>173</v>
      </c>
      <c r="B91">
        <f>Strains!B174</f>
        <v>78</v>
      </c>
      <c r="C91">
        <f>Strains!C174</f>
        <v>980027</v>
      </c>
      <c r="D91">
        <f>Strains!D174</f>
        <v>41631.447858564818</v>
      </c>
      <c r="E91">
        <f>Strains!E174</f>
        <v>71.88</v>
      </c>
      <c r="F91">
        <f>Strains!F174</f>
        <v>35.94</v>
      </c>
      <c r="G91">
        <f>Strains!G174</f>
        <v>-135</v>
      </c>
      <c r="H91">
        <f>Strains!H174</f>
        <v>-90.5</v>
      </c>
      <c r="I91">
        <f>Strains!I174</f>
        <v>12</v>
      </c>
      <c r="J91">
        <f>Strains!J174</f>
        <v>112.05200000000001</v>
      </c>
      <c r="K91">
        <f>Strains!K174</f>
        <v>-20.521999999999998</v>
      </c>
      <c r="L91">
        <f>Strains!L174</f>
        <v>11.22</v>
      </c>
      <c r="M91">
        <f>Strains!M174</f>
        <v>0</v>
      </c>
      <c r="N91" t="str">
        <f>Strains!N174</f>
        <v>OFF</v>
      </c>
      <c r="O91">
        <f>Strains!O174</f>
        <v>32</v>
      </c>
      <c r="P91">
        <f>Strains!P174</f>
        <v>49000</v>
      </c>
      <c r="Q91">
        <f>Strains!Q174</f>
        <v>230</v>
      </c>
      <c r="R91">
        <f>Strains!R174</f>
        <v>823</v>
      </c>
      <c r="S91">
        <f>Strains!S174</f>
        <v>36</v>
      </c>
      <c r="T91">
        <f>Strains!T174</f>
        <v>137.37421091581513</v>
      </c>
      <c r="U91">
        <f>Strains!U174</f>
        <v>4.8588097109272503</v>
      </c>
      <c r="V91">
        <f>Strains!V174</f>
        <v>-90.290570919696037</v>
      </c>
      <c r="W91">
        <f>Strains!W174</f>
        <v>1.1468685943039621E-2</v>
      </c>
      <c r="X91">
        <f>Strains!X174</f>
        <v>0.8757489391785761</v>
      </c>
      <c r="Y91">
        <f>Strains!Y174</f>
        <v>2.5764461776769498E-2</v>
      </c>
      <c r="Z91">
        <f>Strains!Z174</f>
        <v>12.772072270323893</v>
      </c>
      <c r="AA91">
        <f>Strains!AA174</f>
        <v>0.84835184741703185</v>
      </c>
      <c r="AB91" t="str">
        <f>Strains!AB174</f>
        <v>****</v>
      </c>
      <c r="AC91" t="str">
        <f>Strains!AC174</f>
        <v>****</v>
      </c>
      <c r="AD91">
        <f>Strains!AD174</f>
        <v>1.9778913617756515</v>
      </c>
      <c r="AG91" s="1" t="s">
        <v>587</v>
      </c>
      <c r="AH91" s="1">
        <v>0.15</v>
      </c>
      <c r="AI91" s="1">
        <f t="shared" si="78"/>
        <v>-13</v>
      </c>
      <c r="AJ91" s="8">
        <f t="shared" si="79"/>
        <v>-90.290570919696037</v>
      </c>
      <c r="AK91" s="8">
        <f t="shared" si="80"/>
        <v>1.1468685943039621E-2</v>
      </c>
      <c r="AL91" s="8">
        <f t="shared" si="81"/>
        <v>0.8757489391785761</v>
      </c>
      <c r="AM91" s="8">
        <f t="shared" si="82"/>
        <v>2.5764461776769498E-2</v>
      </c>
      <c r="AN91">
        <f t="shared" si="72"/>
        <v>1.1698898365785046</v>
      </c>
      <c r="AO91">
        <f t="shared" si="73"/>
        <v>1.1617571594024767E-4</v>
      </c>
      <c r="AP91" s="9">
        <f t="shared" si="83"/>
        <v>-238.72373902163247</v>
      </c>
      <c r="AQ91" s="9">
        <f t="shared" si="84"/>
        <v>98.878208153311391</v>
      </c>
      <c r="AR91" s="8">
        <f t="shared" si="85"/>
        <v>-90.263000000000005</v>
      </c>
      <c r="AS91">
        <f t="shared" si="77"/>
        <v>1.1701691837413353</v>
      </c>
    </row>
    <row r="92" spans="1:45">
      <c r="A92">
        <f>Strains!A173</f>
        <v>172</v>
      </c>
      <c r="B92">
        <f>Strains!B173</f>
        <v>79</v>
      </c>
      <c r="C92">
        <f>Strains!C173</f>
        <v>980027</v>
      </c>
      <c r="D92">
        <f>Strains!D173</f>
        <v>41631.445093634262</v>
      </c>
      <c r="E92">
        <f>Strains!E173</f>
        <v>71.88</v>
      </c>
      <c r="F92">
        <f>Strains!F173</f>
        <v>35.94</v>
      </c>
      <c r="G92">
        <f>Strains!G173</f>
        <v>-135</v>
      </c>
      <c r="H92">
        <f>Strains!H173</f>
        <v>-90.5</v>
      </c>
      <c r="I92">
        <f>Strains!I173</f>
        <v>12</v>
      </c>
      <c r="J92">
        <f>Strains!J173</f>
        <v>113.05200000000001</v>
      </c>
      <c r="K92">
        <f>Strains!K173</f>
        <v>-20.513000000000002</v>
      </c>
      <c r="L92">
        <f>Strains!L173</f>
        <v>11.22</v>
      </c>
      <c r="M92">
        <f>Strains!M173</f>
        <v>0</v>
      </c>
      <c r="N92" t="str">
        <f>Strains!N173</f>
        <v>OFF</v>
      </c>
      <c r="O92">
        <f>Strains!O173</f>
        <v>32</v>
      </c>
      <c r="P92">
        <f>Strains!P173</f>
        <v>49000</v>
      </c>
      <c r="Q92">
        <f>Strains!Q173</f>
        <v>230</v>
      </c>
      <c r="R92">
        <f>Strains!R173</f>
        <v>801</v>
      </c>
      <c r="S92">
        <f>Strains!S173</f>
        <v>33</v>
      </c>
      <c r="T92">
        <f>Strains!T173</f>
        <v>131.47653198963366</v>
      </c>
      <c r="U92">
        <f>Strains!U173</f>
        <v>5.4800257835421355</v>
      </c>
      <c r="V92">
        <f>Strains!V173</f>
        <v>-90.31249061653628</v>
      </c>
      <c r="W92">
        <f>Strains!W173</f>
        <v>1.3473548410893389E-2</v>
      </c>
      <c r="X92">
        <f>Strains!X173</f>
        <v>0.87456556068049596</v>
      </c>
      <c r="Y92">
        <f>Strains!Y173</f>
        <v>3.0485758711592245E-2</v>
      </c>
      <c r="Z92">
        <f>Strains!Z173</f>
        <v>13.070072630846747</v>
      </c>
      <c r="AA92">
        <f>Strains!AA173</f>
        <v>0.97383233927311552</v>
      </c>
      <c r="AB92" t="str">
        <f>Strains!AB173</f>
        <v>****</v>
      </c>
      <c r="AC92" t="str">
        <f>Strains!AC173</f>
        <v>****</v>
      </c>
      <c r="AD92">
        <f>Strains!AD173</f>
        <v>2.262306871903395</v>
      </c>
      <c r="AG92" s="1" t="s">
        <v>587</v>
      </c>
      <c r="AH92" s="1">
        <v>0.15</v>
      </c>
      <c r="AI92" s="1">
        <f t="shared" si="78"/>
        <v>-12</v>
      </c>
      <c r="AJ92" s="8">
        <f t="shared" si="79"/>
        <v>-90.31249061653628</v>
      </c>
      <c r="AK92" s="8">
        <f t="shared" si="80"/>
        <v>1.3473548410893389E-2</v>
      </c>
      <c r="AL92" s="8">
        <f t="shared" si="81"/>
        <v>0.87456556068049596</v>
      </c>
      <c r="AM92" s="8">
        <f t="shared" si="82"/>
        <v>3.0485758711592245E-2</v>
      </c>
      <c r="AN92">
        <f t="shared" si="72"/>
        <v>1.1696678907757359</v>
      </c>
      <c r="AO92">
        <f t="shared" si="73"/>
        <v>1.3641008816889233E-4</v>
      </c>
      <c r="AP92" s="9">
        <f t="shared" si="83"/>
        <v>-428.39357980412393</v>
      </c>
      <c r="AQ92" s="9">
        <f t="shared" si="84"/>
        <v>115.67203370760677</v>
      </c>
      <c r="AR92" s="8">
        <f t="shared" si="85"/>
        <v>-90.263000000000005</v>
      </c>
      <c r="AS92">
        <f t="shared" si="77"/>
        <v>1.1701691837413353</v>
      </c>
    </row>
    <row r="93" spans="1:45">
      <c r="A93">
        <f>Strains!A172</f>
        <v>171</v>
      </c>
      <c r="B93">
        <f>Strains!B172</f>
        <v>80</v>
      </c>
      <c r="C93">
        <f>Strains!C172</f>
        <v>980027</v>
      </c>
      <c r="D93">
        <f>Strains!D172</f>
        <v>41631.442319444446</v>
      </c>
      <c r="E93">
        <f>Strains!E172</f>
        <v>71.88</v>
      </c>
      <c r="F93">
        <f>Strains!F172</f>
        <v>35.94</v>
      </c>
      <c r="G93">
        <f>Strains!G172</f>
        <v>-135</v>
      </c>
      <c r="H93">
        <f>Strains!H172</f>
        <v>-90.5</v>
      </c>
      <c r="I93">
        <f>Strains!I172</f>
        <v>12</v>
      </c>
      <c r="J93">
        <f>Strains!J172</f>
        <v>114.05200000000001</v>
      </c>
      <c r="K93">
        <f>Strains!K172</f>
        <v>-20.491</v>
      </c>
      <c r="L93">
        <f>Strains!L172</f>
        <v>11.22</v>
      </c>
      <c r="M93">
        <f>Strains!M172</f>
        <v>0</v>
      </c>
      <c r="N93" t="str">
        <f>Strains!N172</f>
        <v>OFF</v>
      </c>
      <c r="O93">
        <f>Strains!O172</f>
        <v>32</v>
      </c>
      <c r="P93">
        <f>Strains!P172</f>
        <v>49000</v>
      </c>
      <c r="Q93">
        <f>Strains!Q172</f>
        <v>230</v>
      </c>
      <c r="R93">
        <f>Strains!R172</f>
        <v>873</v>
      </c>
      <c r="S93">
        <f>Strains!S172</f>
        <v>37</v>
      </c>
      <c r="T93">
        <f>Strains!T172</f>
        <v>125.94967850474052</v>
      </c>
      <c r="U93">
        <f>Strains!U172</f>
        <v>5.4399394840340687</v>
      </c>
      <c r="V93">
        <f>Strains!V172</f>
        <v>-90.257486443038488</v>
      </c>
      <c r="W93">
        <f>Strains!W172</f>
        <v>1.3067154023484436E-2</v>
      </c>
      <c r="X93">
        <f>Strains!X172</f>
        <v>0.81135329278567225</v>
      </c>
      <c r="Y93">
        <f>Strains!Y172</f>
        <v>2.9098765569872682E-2</v>
      </c>
      <c r="Z93">
        <f>Strains!Z172</f>
        <v>12.649801409202349</v>
      </c>
      <c r="AA93">
        <f>Strains!AA172</f>
        <v>0.90134399049830183</v>
      </c>
      <c r="AB93" t="str">
        <f>Strains!AB172</f>
        <v>****</v>
      </c>
      <c r="AC93" t="str">
        <f>Strains!AC172</f>
        <v>****</v>
      </c>
      <c r="AD93">
        <f>Strains!AD172</f>
        <v>2.3033708604705705</v>
      </c>
      <c r="AG93" s="1" t="s">
        <v>587</v>
      </c>
      <c r="AH93" s="1">
        <v>0.15</v>
      </c>
      <c r="AI93" s="1">
        <f t="shared" si="78"/>
        <v>-11</v>
      </c>
      <c r="AJ93" s="8">
        <f t="shared" si="79"/>
        <v>-90.257486443038488</v>
      </c>
      <c r="AK93" s="8">
        <f t="shared" si="80"/>
        <v>1.3067154023484436E-2</v>
      </c>
      <c r="AL93" s="8">
        <f t="shared" si="81"/>
        <v>0.81135329278567225</v>
      </c>
      <c r="AM93" s="8">
        <f t="shared" si="82"/>
        <v>2.9098765569872682E-2</v>
      </c>
      <c r="AN93">
        <f t="shared" si="72"/>
        <v>1.1702250709577182</v>
      </c>
      <c r="AO93">
        <f t="shared" si="73"/>
        <v>1.324850882011841E-4</v>
      </c>
      <c r="AP93" s="9">
        <f t="shared" si="83"/>
        <v>47.759945450159471</v>
      </c>
      <c r="AQ93" s="9">
        <f t="shared" si="84"/>
        <v>113.68396360076952</v>
      </c>
      <c r="AR93" s="8">
        <f t="shared" si="85"/>
        <v>-90.263000000000005</v>
      </c>
      <c r="AS93">
        <f t="shared" si="77"/>
        <v>1.1701691837413353</v>
      </c>
    </row>
    <row r="94" spans="1:45">
      <c r="A94">
        <f>Strains!A171</f>
        <v>170</v>
      </c>
      <c r="B94">
        <f>Strains!B171</f>
        <v>81</v>
      </c>
      <c r="C94">
        <f>Strains!C171</f>
        <v>980027</v>
      </c>
      <c r="D94">
        <f>Strains!D171</f>
        <v>41631.439533217592</v>
      </c>
      <c r="E94">
        <f>Strains!E171</f>
        <v>71.88</v>
      </c>
      <c r="F94">
        <f>Strains!F171</f>
        <v>35.94</v>
      </c>
      <c r="G94">
        <f>Strains!G171</f>
        <v>-135</v>
      </c>
      <c r="H94">
        <f>Strains!H171</f>
        <v>-90.5</v>
      </c>
      <c r="I94">
        <f>Strains!I171</f>
        <v>12</v>
      </c>
      <c r="J94">
        <f>Strains!J171</f>
        <v>115.05200000000001</v>
      </c>
      <c r="K94">
        <f>Strains!K171</f>
        <v>-20.437999999999999</v>
      </c>
      <c r="L94">
        <f>Strains!L171</f>
        <v>11.22</v>
      </c>
      <c r="M94">
        <f>Strains!M171</f>
        <v>0</v>
      </c>
      <c r="N94" t="str">
        <f>Strains!N171</f>
        <v>OFF</v>
      </c>
      <c r="O94">
        <f>Strains!O171</f>
        <v>32</v>
      </c>
      <c r="P94">
        <f>Strains!P171</f>
        <v>49000</v>
      </c>
      <c r="Q94">
        <f>Strains!Q171</f>
        <v>231</v>
      </c>
      <c r="R94">
        <f>Strains!R171</f>
        <v>722</v>
      </c>
      <c r="S94">
        <f>Strains!S171</f>
        <v>38</v>
      </c>
      <c r="T94">
        <f>Strains!T171</f>
        <v>129.31021173098844</v>
      </c>
      <c r="U94">
        <f>Strains!U171</f>
        <v>4.2289613718922734</v>
      </c>
      <c r="V94">
        <f>Strains!V171</f>
        <v>-90.163348434151544</v>
      </c>
      <c r="W94">
        <f>Strains!W171</f>
        <v>1.2115786774775357E-2</v>
      </c>
      <c r="X94">
        <f>Strains!X171</f>
        <v>0.99617081490396986</v>
      </c>
      <c r="Y94">
        <f>Strains!Y171</f>
        <v>2.8589919092153419E-2</v>
      </c>
      <c r="Z94">
        <f>Strains!Z171</f>
        <v>14.06649476935392</v>
      </c>
      <c r="AA94">
        <f>Strains!AA171</f>
        <v>0.92668806757549627</v>
      </c>
      <c r="AB94" t="str">
        <f>Strains!AB171</f>
        <v>****</v>
      </c>
      <c r="AC94" t="str">
        <f>Strains!AC171</f>
        <v>****</v>
      </c>
      <c r="AD94">
        <f>Strains!AD171</f>
        <v>1.7512681083488528</v>
      </c>
      <c r="AG94" s="1" t="s">
        <v>587</v>
      </c>
      <c r="AH94" s="1">
        <v>0.15</v>
      </c>
      <c r="AI94" s="1">
        <f t="shared" si="78"/>
        <v>-10</v>
      </c>
      <c r="AJ94" s="8">
        <f t="shared" si="79"/>
        <v>-90.163348434151544</v>
      </c>
      <c r="AK94" s="8">
        <f t="shared" si="80"/>
        <v>1.2115786774775357E-2</v>
      </c>
      <c r="AL94" s="8">
        <f t="shared" si="81"/>
        <v>0.99617081490396986</v>
      </c>
      <c r="AM94" s="8">
        <f t="shared" si="82"/>
        <v>2.8589919092153419E-2</v>
      </c>
      <c r="AN94">
        <f t="shared" si="72"/>
        <v>1.1711805275409739</v>
      </c>
      <c r="AO94">
        <f t="shared" si="73"/>
        <v>1.2314031657556512E-4</v>
      </c>
      <c r="AP94" s="9">
        <f t="shared" si="83"/>
        <v>864.27143501173202</v>
      </c>
      <c r="AQ94" s="9">
        <f t="shared" si="84"/>
        <v>108.03583964040797</v>
      </c>
      <c r="AR94" s="8">
        <f t="shared" si="85"/>
        <v>-90.263000000000005</v>
      </c>
      <c r="AS94">
        <f t="shared" si="77"/>
        <v>1.1701691837413353</v>
      </c>
    </row>
    <row r="95" spans="1:45">
      <c r="A95">
        <f>Strains!A170</f>
        <v>169</v>
      </c>
      <c r="B95">
        <f>Strains!B170</f>
        <v>82</v>
      </c>
      <c r="C95">
        <f>Strains!C170</f>
        <v>980027</v>
      </c>
      <c r="D95">
        <f>Strains!D170</f>
        <v>41631.436759490738</v>
      </c>
      <c r="E95">
        <f>Strains!E170</f>
        <v>71.88</v>
      </c>
      <c r="F95">
        <f>Strains!F170</f>
        <v>35.94</v>
      </c>
      <c r="G95">
        <f>Strains!G170</f>
        <v>-135</v>
      </c>
      <c r="H95">
        <f>Strains!H170</f>
        <v>-90.5</v>
      </c>
      <c r="I95">
        <f>Strains!I170</f>
        <v>12</v>
      </c>
      <c r="J95">
        <f>Strains!J170</f>
        <v>116.05200000000001</v>
      </c>
      <c r="K95">
        <f>Strains!K170</f>
        <v>-20.516999999999999</v>
      </c>
      <c r="L95">
        <f>Strains!L170</f>
        <v>11.22</v>
      </c>
      <c r="M95">
        <f>Strains!M170</f>
        <v>0</v>
      </c>
      <c r="N95" t="str">
        <f>Strains!N170</f>
        <v>OFF</v>
      </c>
      <c r="O95">
        <f>Strains!O170</f>
        <v>32</v>
      </c>
      <c r="P95">
        <f>Strains!P170</f>
        <v>49000</v>
      </c>
      <c r="Q95">
        <f>Strains!Q170</f>
        <v>232</v>
      </c>
      <c r="R95">
        <f>Strains!R170</f>
        <v>395</v>
      </c>
      <c r="S95">
        <f>Strains!S170</f>
        <v>35</v>
      </c>
      <c r="T95">
        <f>Strains!T170</f>
        <v>89.26336681867916</v>
      </c>
      <c r="U95">
        <f>Strains!U170</f>
        <v>3.6589417823821844</v>
      </c>
      <c r="V95">
        <f>Strains!V170</f>
        <v>-89.997417316919936</v>
      </c>
      <c r="W95">
        <f>Strains!W170</f>
        <v>2.0981776005447546E-2</v>
      </c>
      <c r="X95">
        <f>Strains!X170</f>
        <v>1.3516808470528854</v>
      </c>
      <c r="Y95">
        <f>Strains!Y170</f>
        <v>5.6779736460207134E-2</v>
      </c>
      <c r="Z95">
        <f>Strains!Z170</f>
        <v>17.039609756138489</v>
      </c>
      <c r="AA95">
        <f>Strains!AA170</f>
        <v>1.4441051966498608</v>
      </c>
      <c r="AB95" t="str">
        <f>Strains!AB170</f>
        <v>****</v>
      </c>
      <c r="AC95" t="str">
        <f>Strains!AC170</f>
        <v>****</v>
      </c>
      <c r="AD95">
        <f>Strains!AD170</f>
        <v>1.6800610015365345</v>
      </c>
      <c r="AG95" s="1" t="s">
        <v>587</v>
      </c>
      <c r="AH95" s="1">
        <v>0.15</v>
      </c>
      <c r="AI95" s="1">
        <f t="shared" si="78"/>
        <v>-9</v>
      </c>
      <c r="AJ95" s="8">
        <f t="shared" si="79"/>
        <v>-89.997417316919936</v>
      </c>
      <c r="AK95" s="8">
        <f t="shared" si="80"/>
        <v>2.0981776005447546E-2</v>
      </c>
      <c r="AL95" s="8">
        <f t="shared" si="81"/>
        <v>1.3516808470528854</v>
      </c>
      <c r="AM95" s="8">
        <f t="shared" si="82"/>
        <v>5.6779736460207134E-2</v>
      </c>
      <c r="AN95">
        <f t="shared" si="72"/>
        <v>1.172870384268121</v>
      </c>
      <c r="AO95">
        <f t="shared" si="73"/>
        <v>2.1420284906681353E-4</v>
      </c>
      <c r="AP95" s="9">
        <f t="shared" si="83"/>
        <v>2308.3846031128974</v>
      </c>
      <c r="AQ95" s="9">
        <f t="shared" si="84"/>
        <v>190.26130126008957</v>
      </c>
      <c r="AR95" s="8">
        <f t="shared" si="85"/>
        <v>-90.263000000000005</v>
      </c>
      <c r="AS95">
        <f t="shared" si="77"/>
        <v>1.1701691837413353</v>
      </c>
    </row>
    <row r="96" spans="1:45">
      <c r="A96">
        <f>Strains!A169</f>
        <v>168</v>
      </c>
      <c r="B96">
        <f>Strains!B169</f>
        <v>83</v>
      </c>
      <c r="C96">
        <f>Strains!C169</f>
        <v>980027</v>
      </c>
      <c r="D96">
        <f>Strains!D169</f>
        <v>41631.433860648147</v>
      </c>
      <c r="E96">
        <f>Strains!E169</f>
        <v>71.88</v>
      </c>
      <c r="F96">
        <f>Strains!F169</f>
        <v>35.94</v>
      </c>
      <c r="G96">
        <f>Strains!G169</f>
        <v>-135</v>
      </c>
      <c r="H96">
        <f>Strains!H169</f>
        <v>-90.5</v>
      </c>
      <c r="I96">
        <f>Strains!I169</f>
        <v>12</v>
      </c>
      <c r="J96">
        <f>Strains!J169</f>
        <v>117.05200000000001</v>
      </c>
      <c r="K96">
        <f>Strains!K169</f>
        <v>-20.834</v>
      </c>
      <c r="L96">
        <f>Strains!L169</f>
        <v>11.22</v>
      </c>
      <c r="M96">
        <f>Strains!M169</f>
        <v>0</v>
      </c>
      <c r="N96" t="str">
        <f>Strains!N169</f>
        <v>OFF</v>
      </c>
      <c r="O96">
        <f>Strains!O169</f>
        <v>32</v>
      </c>
      <c r="P96">
        <f>Strains!P169</f>
        <v>49000</v>
      </c>
      <c r="Q96">
        <f>Strains!Q169</f>
        <v>242</v>
      </c>
      <c r="R96">
        <f>Strains!R169</f>
        <v>370</v>
      </c>
      <c r="S96">
        <f>Strains!S169</f>
        <v>34</v>
      </c>
      <c r="T96">
        <f>Strains!T169</f>
        <v>81.20595960750677</v>
      </c>
      <c r="U96">
        <f>Strains!U169</f>
        <v>3.4909834570041811</v>
      </c>
      <c r="V96">
        <f>Strains!V169</f>
        <v>-90.067812840019513</v>
      </c>
      <c r="W96">
        <f>Strains!W169</f>
        <v>2.0949252583648888E-2</v>
      </c>
      <c r="X96">
        <f>Strains!X169</f>
        <v>1.2874805544690651</v>
      </c>
      <c r="Y96">
        <f>Strains!Y169</f>
        <v>5.6728448996726522E-2</v>
      </c>
      <c r="Z96">
        <f>Strains!Z169</f>
        <v>15.627141287770858</v>
      </c>
      <c r="AA96">
        <f>Strains!AA169</f>
        <v>1.3358423377503186</v>
      </c>
      <c r="AB96" t="str">
        <f>Strains!AB169</f>
        <v>****</v>
      </c>
      <c r="AC96" t="str">
        <f>Strains!AC169</f>
        <v>****</v>
      </c>
      <c r="AD96">
        <f>Strains!AD169</f>
        <v>1.6920434450389703</v>
      </c>
      <c r="AG96" s="1" t="s">
        <v>585</v>
      </c>
      <c r="AH96" s="1">
        <v>0.15</v>
      </c>
      <c r="AI96" s="1">
        <f t="shared" si="78"/>
        <v>-8</v>
      </c>
      <c r="AJ96" s="8">
        <f t="shared" si="79"/>
        <v>-90.067812840019513</v>
      </c>
      <c r="AK96" s="8">
        <f t="shared" si="80"/>
        <v>2.0949252583648888E-2</v>
      </c>
      <c r="AL96" s="8">
        <f t="shared" si="81"/>
        <v>1.2874805544690651</v>
      </c>
      <c r="AM96" s="8">
        <f t="shared" si="82"/>
        <v>5.6728448996726522E-2</v>
      </c>
      <c r="AN96">
        <f t="shared" si="72"/>
        <v>1.17215257483539</v>
      </c>
      <c r="AO96">
        <f t="shared" si="73"/>
        <v>2.1347736340326939E-4</v>
      </c>
      <c r="AP96" s="9">
        <f t="shared" si="83"/>
        <v>114.60574518307131</v>
      </c>
      <c r="AQ96" s="9">
        <f t="shared" si="84"/>
        <v>183.00271932392189</v>
      </c>
      <c r="AR96" s="8">
        <f t="shared" si="85"/>
        <v>-90.081000000000003</v>
      </c>
      <c r="AS96">
        <f t="shared" si="77"/>
        <v>1.1720182548099294</v>
      </c>
    </row>
    <row r="97" spans="1:45">
      <c r="A97">
        <f>Strains!A168</f>
        <v>167</v>
      </c>
      <c r="B97">
        <f>Strains!B168</f>
        <v>84</v>
      </c>
      <c r="C97">
        <f>Strains!C168</f>
        <v>980027</v>
      </c>
      <c r="D97">
        <f>Strains!D168</f>
        <v>41631.43093923611</v>
      </c>
      <c r="E97">
        <f>Strains!E168</f>
        <v>71.88</v>
      </c>
      <c r="F97">
        <f>Strains!F168</f>
        <v>35.94</v>
      </c>
      <c r="G97">
        <f>Strains!G168</f>
        <v>-135</v>
      </c>
      <c r="H97">
        <f>Strains!H168</f>
        <v>-90.5</v>
      </c>
      <c r="I97">
        <f>Strains!I168</f>
        <v>12</v>
      </c>
      <c r="J97">
        <f>Strains!J168</f>
        <v>118.05200000000001</v>
      </c>
      <c r="K97">
        <f>Strains!K168</f>
        <v>-21.077999999999999</v>
      </c>
      <c r="L97">
        <f>Strains!L168</f>
        <v>11.22</v>
      </c>
      <c r="M97">
        <f>Strains!M168</f>
        <v>0</v>
      </c>
      <c r="N97" t="str">
        <f>Strains!N168</f>
        <v>OFF</v>
      </c>
      <c r="O97">
        <f>Strains!O168</f>
        <v>32</v>
      </c>
      <c r="P97">
        <f>Strains!P168</f>
        <v>49000</v>
      </c>
      <c r="Q97">
        <f>Strains!Q168</f>
        <v>244</v>
      </c>
      <c r="R97">
        <f>Strains!R168</f>
        <v>331</v>
      </c>
      <c r="S97">
        <f>Strains!S168</f>
        <v>45</v>
      </c>
      <c r="T97">
        <f>Strains!T168</f>
        <v>74.337054915466709</v>
      </c>
      <c r="U97">
        <f>Strains!U168</f>
        <v>2.6586784350261516</v>
      </c>
      <c r="V97">
        <f>Strains!V168</f>
        <v>-90.078416154845669</v>
      </c>
      <c r="W97">
        <f>Strains!W168</f>
        <v>1.7846854077224868E-2</v>
      </c>
      <c r="X97">
        <f>Strains!X168</f>
        <v>1.30956995649958</v>
      </c>
      <c r="Y97">
        <f>Strains!Y168</f>
        <v>4.9735357854208226E-2</v>
      </c>
      <c r="Z97">
        <f>Strains!Z168</f>
        <v>16.790182706365659</v>
      </c>
      <c r="AA97">
        <f>Strains!AA168</f>
        <v>1.1080186140433654</v>
      </c>
      <c r="AB97" t="str">
        <f>Strains!AB168</f>
        <v>****</v>
      </c>
      <c r="AC97" t="str">
        <f>Strains!AC168</f>
        <v>****</v>
      </c>
      <c r="AD97">
        <f>Strains!AD168</f>
        <v>1.3146692734696974</v>
      </c>
      <c r="AG97" s="1" t="s">
        <v>585</v>
      </c>
      <c r="AH97" s="1">
        <v>0.15</v>
      </c>
      <c r="AI97" s="1">
        <f t="shared" si="78"/>
        <v>-7</v>
      </c>
      <c r="AJ97" s="8">
        <f t="shared" si="79"/>
        <v>-90.078416154845669</v>
      </c>
      <c r="AK97" s="8">
        <f t="shared" si="80"/>
        <v>1.7846854077224868E-2</v>
      </c>
      <c r="AL97" s="8">
        <f t="shared" si="81"/>
        <v>1.30956995649958</v>
      </c>
      <c r="AM97" s="8">
        <f t="shared" si="82"/>
        <v>4.9735357854208226E-2</v>
      </c>
      <c r="AN97">
        <f t="shared" si="72"/>
        <v>1.1720445693496055</v>
      </c>
      <c r="AO97">
        <f t="shared" si="73"/>
        <v>1.8180547451263074E-4</v>
      </c>
      <c r="AP97" s="9">
        <f t="shared" si="83"/>
        <v>22.452329192118174</v>
      </c>
      <c r="AQ97" s="9">
        <f t="shared" si="84"/>
        <v>155.63488258658094</v>
      </c>
      <c r="AR97" s="8">
        <f t="shared" si="85"/>
        <v>-90.081000000000003</v>
      </c>
      <c r="AS97">
        <f t="shared" si="77"/>
        <v>1.1720182548099294</v>
      </c>
    </row>
    <row r="98" spans="1:45">
      <c r="A98">
        <f>Strains!A167</f>
        <v>166</v>
      </c>
      <c r="B98">
        <f>Strains!B167</f>
        <v>85</v>
      </c>
      <c r="C98">
        <f>Strains!C167</f>
        <v>980027</v>
      </c>
      <c r="D98">
        <f>Strains!D167</f>
        <v>41631.428049305556</v>
      </c>
      <c r="E98">
        <f>Strains!E167</f>
        <v>71.88</v>
      </c>
      <c r="F98">
        <f>Strains!F167</f>
        <v>35.94</v>
      </c>
      <c r="G98">
        <f>Strains!G167</f>
        <v>-135</v>
      </c>
      <c r="H98">
        <f>Strains!H167</f>
        <v>-90.5</v>
      </c>
      <c r="I98">
        <f>Strains!I167</f>
        <v>12</v>
      </c>
      <c r="J98">
        <f>Strains!J167</f>
        <v>119.05200000000001</v>
      </c>
      <c r="K98">
        <f>Strains!K167</f>
        <v>-21.277999999999999</v>
      </c>
      <c r="L98">
        <f>Strains!L167</f>
        <v>11.22</v>
      </c>
      <c r="M98">
        <f>Strains!M167</f>
        <v>0</v>
      </c>
      <c r="N98" t="str">
        <f>Strains!N167</f>
        <v>OFF</v>
      </c>
      <c r="O98">
        <f>Strains!O167</f>
        <v>32</v>
      </c>
      <c r="P98">
        <f>Strains!P167</f>
        <v>49000</v>
      </c>
      <c r="Q98">
        <f>Strains!Q167</f>
        <v>241</v>
      </c>
      <c r="R98">
        <f>Strains!R167</f>
        <v>393</v>
      </c>
      <c r="S98">
        <f>Strains!S167</f>
        <v>38</v>
      </c>
      <c r="T98">
        <f>Strains!T167</f>
        <v>79.280899813425592</v>
      </c>
      <c r="U98">
        <f>Strains!U167</f>
        <v>2.9289002643265656</v>
      </c>
      <c r="V98">
        <f>Strains!V167</f>
        <v>-90.117301463830174</v>
      </c>
      <c r="W98">
        <f>Strains!W167</f>
        <v>1.7260513715011944E-2</v>
      </c>
      <c r="X98">
        <f>Strains!X167</f>
        <v>1.2214427983763783</v>
      </c>
      <c r="Y98">
        <f>Strains!Y167</f>
        <v>4.6652690920208274E-2</v>
      </c>
      <c r="Z98">
        <f>Strains!Z167</f>
        <v>15.586088255123553</v>
      </c>
      <c r="AA98">
        <f>Strains!AA167</f>
        <v>1.078407391047111</v>
      </c>
      <c r="AB98" t="str">
        <f>Strains!AB167</f>
        <v>****</v>
      </c>
      <c r="AC98" t="str">
        <f>Strains!AC167</f>
        <v>****</v>
      </c>
      <c r="AD98">
        <f>Strains!AD167</f>
        <v>1.4467715399608954</v>
      </c>
      <c r="AG98" s="1" t="s">
        <v>585</v>
      </c>
      <c r="AH98" s="1">
        <v>0.15</v>
      </c>
      <c r="AI98" s="1">
        <f t="shared" si="78"/>
        <v>-6</v>
      </c>
      <c r="AJ98" s="8">
        <f t="shared" si="79"/>
        <v>-90.117301463830174</v>
      </c>
      <c r="AK98" s="8">
        <f t="shared" si="80"/>
        <v>1.7260513715011944E-2</v>
      </c>
      <c r="AL98" s="8">
        <f t="shared" si="81"/>
        <v>1.2214427983763783</v>
      </c>
      <c r="AM98" s="8">
        <f t="shared" si="82"/>
        <v>4.6652690920208274E-2</v>
      </c>
      <c r="AN98">
        <f t="shared" si="72"/>
        <v>1.1716487392610924</v>
      </c>
      <c r="AO98">
        <f t="shared" si="73"/>
        <v>1.7565244691031268E-4</v>
      </c>
      <c r="AP98" s="9">
        <f t="shared" si="83"/>
        <v>-315.28139371595711</v>
      </c>
      <c r="AQ98" s="9">
        <f t="shared" si="84"/>
        <v>149.39382921331458</v>
      </c>
      <c r="AR98" s="8">
        <f t="shared" si="85"/>
        <v>-90.081000000000003</v>
      </c>
      <c r="AS98">
        <f t="shared" si="77"/>
        <v>1.1720182548099294</v>
      </c>
    </row>
    <row r="99" spans="1:45">
      <c r="A99">
        <f>Strains!A166</f>
        <v>165</v>
      </c>
      <c r="B99">
        <f>Strains!B166</f>
        <v>86</v>
      </c>
      <c r="C99">
        <f>Strains!C166</f>
        <v>980027</v>
      </c>
      <c r="D99">
        <f>Strains!D166</f>
        <v>41631.425090972225</v>
      </c>
      <c r="E99">
        <f>Strains!E166</f>
        <v>71.88</v>
      </c>
      <c r="F99">
        <f>Strains!F166</f>
        <v>35.94</v>
      </c>
      <c r="G99">
        <f>Strains!G166</f>
        <v>-135</v>
      </c>
      <c r="H99">
        <f>Strains!H166</f>
        <v>-90.5</v>
      </c>
      <c r="I99">
        <f>Strains!I166</f>
        <v>12</v>
      </c>
      <c r="J99">
        <f>Strains!J166</f>
        <v>120.05200000000001</v>
      </c>
      <c r="K99">
        <f>Strains!K166</f>
        <v>-21.37</v>
      </c>
      <c r="L99">
        <f>Strains!L166</f>
        <v>11.22</v>
      </c>
      <c r="M99">
        <f>Strains!M166</f>
        <v>0</v>
      </c>
      <c r="N99" t="str">
        <f>Strains!N166</f>
        <v>OFF</v>
      </c>
      <c r="O99">
        <f>Strains!O166</f>
        <v>32</v>
      </c>
      <c r="P99">
        <f>Strains!P166</f>
        <v>49000</v>
      </c>
      <c r="Q99">
        <f>Strains!Q166</f>
        <v>247</v>
      </c>
      <c r="R99">
        <f>Strains!R166</f>
        <v>497</v>
      </c>
      <c r="S99">
        <f>Strains!S166</f>
        <v>45</v>
      </c>
      <c r="T99">
        <f>Strains!T166</f>
        <v>103.36925801556397</v>
      </c>
      <c r="U99">
        <f>Strains!U166</f>
        <v>3.4681755296730685</v>
      </c>
      <c r="V99">
        <f>Strains!V166</f>
        <v>-90.092756132332539</v>
      </c>
      <c r="W99">
        <f>Strains!W166</f>
        <v>1.5356991241251169E-2</v>
      </c>
      <c r="X99">
        <f>Strains!X166</f>
        <v>1.2096433250468215</v>
      </c>
      <c r="Y99">
        <f>Strains!Y166</f>
        <v>4.0420475461375435E-2</v>
      </c>
      <c r="Z99">
        <f>Strains!Z166</f>
        <v>17.113981397874525</v>
      </c>
      <c r="AA99">
        <f>Strains!AA166</f>
        <v>1.1695347833382954</v>
      </c>
      <c r="AB99" t="str">
        <f>Strains!AB166</f>
        <v>****</v>
      </c>
      <c r="AC99" t="str">
        <f>Strains!AC166</f>
        <v>****</v>
      </c>
      <c r="AD99">
        <f>Strains!AD166</f>
        <v>1.5308352524106004</v>
      </c>
      <c r="AG99" s="1" t="s">
        <v>585</v>
      </c>
      <c r="AH99" s="1">
        <v>0.15</v>
      </c>
      <c r="AI99" s="1">
        <f t="shared" si="78"/>
        <v>-5</v>
      </c>
      <c r="AJ99" s="8">
        <f t="shared" si="79"/>
        <v>-90.092756132332539</v>
      </c>
      <c r="AK99" s="8">
        <f t="shared" si="80"/>
        <v>1.5356991241251169E-2</v>
      </c>
      <c r="AL99" s="8">
        <f t="shared" si="81"/>
        <v>1.2096433250468215</v>
      </c>
      <c r="AM99" s="8">
        <f t="shared" si="82"/>
        <v>4.0420475461375435E-2</v>
      </c>
      <c r="AN99">
        <f t="shared" si="72"/>
        <v>1.1718985497915864</v>
      </c>
      <c r="AO99">
        <f t="shared" si="73"/>
        <v>1.5637757364261873E-4</v>
      </c>
      <c r="AP99" s="9">
        <f t="shared" si="83"/>
        <v>-102.1357968203595</v>
      </c>
      <c r="AQ99" s="9">
        <f t="shared" si="84"/>
        <v>133.51630472032912</v>
      </c>
      <c r="AR99" s="8">
        <f t="shared" si="85"/>
        <v>-90.081000000000003</v>
      </c>
      <c r="AS99">
        <f t="shared" si="77"/>
        <v>1.1720182548099294</v>
      </c>
    </row>
    <row r="100" spans="1:45">
      <c r="A100">
        <f>Strains!A165</f>
        <v>164</v>
      </c>
      <c r="B100">
        <f>Strains!B165</f>
        <v>87</v>
      </c>
      <c r="C100">
        <f>Strains!C165</f>
        <v>980027</v>
      </c>
      <c r="D100">
        <f>Strains!D165</f>
        <v>41631.42207951389</v>
      </c>
      <c r="E100">
        <f>Strains!E165</f>
        <v>71.88</v>
      </c>
      <c r="F100">
        <f>Strains!F165</f>
        <v>35.94</v>
      </c>
      <c r="G100">
        <f>Strains!G165</f>
        <v>-135</v>
      </c>
      <c r="H100">
        <f>Strains!H165</f>
        <v>-90.5</v>
      </c>
      <c r="I100">
        <f>Strains!I165</f>
        <v>12</v>
      </c>
      <c r="J100">
        <f>Strains!J165</f>
        <v>121.05200000000001</v>
      </c>
      <c r="K100">
        <f>Strains!K165</f>
        <v>-21.564</v>
      </c>
      <c r="L100">
        <f>Strains!L165</f>
        <v>11.22</v>
      </c>
      <c r="M100">
        <f>Strains!M165</f>
        <v>0</v>
      </c>
      <c r="N100" t="str">
        <f>Strains!N165</f>
        <v>OFF</v>
      </c>
      <c r="O100">
        <f>Strains!O165</f>
        <v>32</v>
      </c>
      <c r="P100">
        <f>Strains!P165</f>
        <v>49000</v>
      </c>
      <c r="Q100">
        <f>Strains!Q165</f>
        <v>252</v>
      </c>
      <c r="R100">
        <f>Strains!R165</f>
        <v>485</v>
      </c>
      <c r="S100">
        <f>Strains!S165</f>
        <v>48</v>
      </c>
      <c r="T100">
        <f>Strains!T165</f>
        <v>104.51315528242571</v>
      </c>
      <c r="U100">
        <f>Strains!U165</f>
        <v>3.276561271921882</v>
      </c>
      <c r="V100">
        <f>Strains!V165</f>
        <v>-90.063652166794213</v>
      </c>
      <c r="W100">
        <f>Strains!W165</f>
        <v>1.4562499242782509E-2</v>
      </c>
      <c r="X100">
        <f>Strains!X165</f>
        <v>1.2274278092268707</v>
      </c>
      <c r="Y100">
        <f>Strains!Y165</f>
        <v>3.8088478789698219E-2</v>
      </c>
      <c r="Z100">
        <f>Strains!Z165</f>
        <v>18.149489134084146</v>
      </c>
      <c r="AA100">
        <f>Strains!AA165</f>
        <v>1.1276987275961103</v>
      </c>
      <c r="AB100" t="str">
        <f>Strains!AB165</f>
        <v>****</v>
      </c>
      <c r="AC100" t="str">
        <f>Strains!AC165</f>
        <v>****</v>
      </c>
      <c r="AD100">
        <f>Strains!AD165</f>
        <v>1.4274825807121008</v>
      </c>
      <c r="AG100" s="1" t="s">
        <v>585</v>
      </c>
      <c r="AH100" s="1">
        <v>0.15</v>
      </c>
      <c r="AI100" s="1">
        <f t="shared" si="78"/>
        <v>-4</v>
      </c>
      <c r="AJ100" s="8">
        <f t="shared" si="79"/>
        <v>-90.063652166794213</v>
      </c>
      <c r="AK100" s="8">
        <f t="shared" si="80"/>
        <v>1.4562499242782509E-2</v>
      </c>
      <c r="AL100" s="8">
        <f t="shared" si="81"/>
        <v>1.2274278092268707</v>
      </c>
      <c r="AM100" s="8">
        <f t="shared" si="82"/>
        <v>3.8088478789698219E-2</v>
      </c>
      <c r="AN100">
        <f t="shared" si="72"/>
        <v>1.1721949636803548</v>
      </c>
      <c r="AO100">
        <f t="shared" si="73"/>
        <v>1.4839873314920204E-4</v>
      </c>
      <c r="AP100" s="9">
        <f t="shared" si="83"/>
        <v>150.77313830242463</v>
      </c>
      <c r="AQ100" s="9">
        <f t="shared" si="84"/>
        <v>127.4197840854186</v>
      </c>
      <c r="AR100" s="8">
        <f t="shared" si="85"/>
        <v>-90.081000000000003</v>
      </c>
      <c r="AS100">
        <f t="shared" si="77"/>
        <v>1.1720182548099294</v>
      </c>
    </row>
    <row r="101" spans="1:45">
      <c r="A101">
        <f>Strains!A164</f>
        <v>163</v>
      </c>
      <c r="B101">
        <f>Strains!B164</f>
        <v>88</v>
      </c>
      <c r="C101">
        <f>Strains!C164</f>
        <v>980027</v>
      </c>
      <c r="D101">
        <f>Strains!D164</f>
        <v>41631.419132754629</v>
      </c>
      <c r="E101">
        <f>Strains!E164</f>
        <v>71.88</v>
      </c>
      <c r="F101">
        <f>Strains!F164</f>
        <v>35.94</v>
      </c>
      <c r="G101">
        <f>Strains!G164</f>
        <v>-135</v>
      </c>
      <c r="H101">
        <f>Strains!H164</f>
        <v>-90.5</v>
      </c>
      <c r="I101">
        <f>Strains!I164</f>
        <v>12</v>
      </c>
      <c r="J101">
        <f>Strains!J164</f>
        <v>122.05200000000001</v>
      </c>
      <c r="K101">
        <f>Strains!K164</f>
        <v>-21.800999999999998</v>
      </c>
      <c r="L101">
        <f>Strains!L164</f>
        <v>11.22</v>
      </c>
      <c r="M101">
        <f>Strains!M164</f>
        <v>0</v>
      </c>
      <c r="N101" t="str">
        <f>Strains!N164</f>
        <v>OFF</v>
      </c>
      <c r="O101">
        <f>Strains!O164</f>
        <v>32</v>
      </c>
      <c r="P101">
        <f>Strains!P164</f>
        <v>49000</v>
      </c>
      <c r="Q101">
        <f>Strains!Q164</f>
        <v>246</v>
      </c>
      <c r="R101">
        <f>Strains!R164</f>
        <v>359</v>
      </c>
      <c r="S101">
        <f>Strains!S164</f>
        <v>39</v>
      </c>
      <c r="T101">
        <f>Strains!T164</f>
        <v>77.993259657980417</v>
      </c>
      <c r="U101">
        <f>Strains!U164</f>
        <v>2.7602115851372107</v>
      </c>
      <c r="V101">
        <f>Strains!V164</f>
        <v>-90.100728807897738</v>
      </c>
      <c r="W101">
        <f>Strains!W164</f>
        <v>1.7987606258727799E-2</v>
      </c>
      <c r="X101">
        <f>Strains!X164</f>
        <v>1.3327717430654802</v>
      </c>
      <c r="Y101">
        <f>Strains!Y164</f>
        <v>5.0944217819353481E-2</v>
      </c>
      <c r="Z101">
        <f>Strains!Z164</f>
        <v>16.85513415954301</v>
      </c>
      <c r="AA101">
        <f>Strains!AA164</f>
        <v>1.1913743510950663</v>
      </c>
      <c r="AB101" t="str">
        <f>Strains!AB164</f>
        <v>****</v>
      </c>
      <c r="AC101" t="str">
        <f>Strains!AC164</f>
        <v>****</v>
      </c>
      <c r="AD101">
        <f>Strains!AD164</f>
        <v>1.3411567435369953</v>
      </c>
      <c r="AG101" s="1" t="s">
        <v>585</v>
      </c>
      <c r="AH101" s="1">
        <v>0.15</v>
      </c>
      <c r="AI101" s="1">
        <f t="shared" si="78"/>
        <v>-3</v>
      </c>
      <c r="AJ101" s="8">
        <f t="shared" si="79"/>
        <v>-90.100728807897738</v>
      </c>
      <c r="AK101" s="8">
        <f t="shared" si="80"/>
        <v>1.7987606258727799E-2</v>
      </c>
      <c r="AL101" s="8">
        <f t="shared" si="81"/>
        <v>1.3327717430654802</v>
      </c>
      <c r="AM101" s="8">
        <f t="shared" si="82"/>
        <v>5.0944217819353481E-2</v>
      </c>
      <c r="AN101">
        <f t="shared" si="72"/>
        <v>1.1718173901739601</v>
      </c>
      <c r="AO101">
        <f t="shared" si="73"/>
        <v>1.8313279578174857E-4</v>
      </c>
      <c r="AP101" s="9">
        <f t="shared" si="83"/>
        <v>-171.38353873320813</v>
      </c>
      <c r="AQ101" s="9">
        <f t="shared" si="84"/>
        <v>156.21049967347324</v>
      </c>
      <c r="AR101" s="8">
        <f t="shared" si="85"/>
        <v>-90.081000000000003</v>
      </c>
      <c r="AS101">
        <f t="shared" si="77"/>
        <v>1.1720182548099294</v>
      </c>
    </row>
    <row r="102" spans="1:45">
      <c r="A102">
        <f>Strains!A163</f>
        <v>162</v>
      </c>
      <c r="B102">
        <f>Strains!B163</f>
        <v>89</v>
      </c>
      <c r="C102">
        <f>Strains!C163</f>
        <v>980027</v>
      </c>
      <c r="D102">
        <f>Strains!D163</f>
        <v>41631.416215740741</v>
      </c>
      <c r="E102">
        <f>Strains!E163</f>
        <v>71.88</v>
      </c>
      <c r="F102">
        <f>Strains!F163</f>
        <v>35.94</v>
      </c>
      <c r="G102">
        <f>Strains!G163</f>
        <v>-135</v>
      </c>
      <c r="H102">
        <f>Strains!H163</f>
        <v>-90.5</v>
      </c>
      <c r="I102">
        <f>Strains!I163</f>
        <v>12</v>
      </c>
      <c r="J102">
        <f>Strains!J163</f>
        <v>123.05200000000001</v>
      </c>
      <c r="K102">
        <f>Strains!K163</f>
        <v>-21.835999999999999</v>
      </c>
      <c r="L102">
        <f>Strains!L163</f>
        <v>11.22</v>
      </c>
      <c r="M102">
        <f>Strains!M163</f>
        <v>0</v>
      </c>
      <c r="N102" t="str">
        <f>Strains!N163</f>
        <v>OFF</v>
      </c>
      <c r="O102">
        <f>Strains!O163</f>
        <v>32</v>
      </c>
      <c r="P102">
        <f>Strains!P163</f>
        <v>49000</v>
      </c>
      <c r="Q102">
        <f>Strains!Q163</f>
        <v>244</v>
      </c>
      <c r="R102">
        <f>Strains!R163</f>
        <v>265</v>
      </c>
      <c r="S102">
        <f>Strains!S163</f>
        <v>37</v>
      </c>
      <c r="T102">
        <f>Strains!T163</f>
        <v>48.994247199904635</v>
      </c>
      <c r="U102">
        <f>Strains!U163</f>
        <v>2.5612280344399605</v>
      </c>
      <c r="V102">
        <f>Strains!V163</f>
        <v>-90.103481871864744</v>
      </c>
      <c r="W102">
        <f>Strains!W163</f>
        <v>2.584929009028613E-2</v>
      </c>
      <c r="X102">
        <f>Strains!X163</f>
        <v>1.2803610469112534</v>
      </c>
      <c r="Y102">
        <f>Strains!Y163</f>
        <v>7.4048126761726785E-2</v>
      </c>
      <c r="Z102">
        <f>Strains!Z163</f>
        <v>16.226351336440093</v>
      </c>
      <c r="AA102">
        <f>Strains!AA163</f>
        <v>1.1607161875409611</v>
      </c>
      <c r="AB102" t="str">
        <f>Strains!AB163</f>
        <v>****</v>
      </c>
      <c r="AC102" t="str">
        <f>Strains!AC163</f>
        <v>****</v>
      </c>
      <c r="AD102">
        <f>Strains!AD163</f>
        <v>1.4645195421051573</v>
      </c>
      <c r="AG102" s="1" t="s">
        <v>585</v>
      </c>
      <c r="AH102" s="1">
        <v>0.15</v>
      </c>
      <c r="AI102" s="1">
        <f t="shared" si="78"/>
        <v>-2</v>
      </c>
      <c r="AJ102" s="8">
        <f t="shared" si="79"/>
        <v>-90.103481871864744</v>
      </c>
      <c r="AK102" s="8">
        <f t="shared" si="80"/>
        <v>2.584929009028613E-2</v>
      </c>
      <c r="AL102" s="8">
        <f t="shared" si="81"/>
        <v>1.2803610469112534</v>
      </c>
      <c r="AM102" s="8">
        <f t="shared" si="82"/>
        <v>7.4048126761726785E-2</v>
      </c>
      <c r="AN102">
        <f t="shared" si="72"/>
        <v>1.1717893686777603</v>
      </c>
      <c r="AO102">
        <f t="shared" si="73"/>
        <v>2.631811316105015E-4</v>
      </c>
      <c r="AP102" s="9">
        <f t="shared" si="83"/>
        <v>-195.29229278618362</v>
      </c>
      <c r="AQ102" s="9">
        <f t="shared" si="84"/>
        <v>224.63833886802985</v>
      </c>
      <c r="AR102" s="8">
        <f t="shared" si="85"/>
        <v>-90.081000000000003</v>
      </c>
      <c r="AS102">
        <f t="shared" si="77"/>
        <v>1.1720182548099294</v>
      </c>
    </row>
    <row r="103" spans="1:45">
      <c r="A103">
        <f>Strains!A162</f>
        <v>161</v>
      </c>
      <c r="B103">
        <f>Strains!B162</f>
        <v>90</v>
      </c>
      <c r="C103">
        <f>Strains!C162</f>
        <v>980027</v>
      </c>
      <c r="D103">
        <f>Strains!D162</f>
        <v>41631.413309027776</v>
      </c>
      <c r="E103">
        <f>Strains!E162</f>
        <v>71.88</v>
      </c>
      <c r="F103">
        <f>Strains!F162</f>
        <v>35.94</v>
      </c>
      <c r="G103">
        <f>Strains!G162</f>
        <v>-135</v>
      </c>
      <c r="H103">
        <f>Strains!H162</f>
        <v>-90.5</v>
      </c>
      <c r="I103">
        <f>Strains!I162</f>
        <v>12</v>
      </c>
      <c r="J103">
        <f>Strains!J162</f>
        <v>124.05200000000001</v>
      </c>
      <c r="K103">
        <f>Strains!K162</f>
        <v>-21.866</v>
      </c>
      <c r="L103">
        <f>Strains!L162</f>
        <v>11.22</v>
      </c>
      <c r="M103">
        <f>Strains!M162</f>
        <v>0</v>
      </c>
      <c r="N103" t="str">
        <f>Strains!N162</f>
        <v>OFF</v>
      </c>
      <c r="O103">
        <f>Strains!O162</f>
        <v>32</v>
      </c>
      <c r="P103">
        <f>Strains!P162</f>
        <v>49000</v>
      </c>
      <c r="Q103">
        <f>Strains!Q162</f>
        <v>243</v>
      </c>
      <c r="R103">
        <f>Strains!R162</f>
        <v>293</v>
      </c>
      <c r="S103">
        <f>Strains!S162</f>
        <v>42</v>
      </c>
      <c r="T103">
        <f>Strains!T162</f>
        <v>56.383846673065825</v>
      </c>
      <c r="U103">
        <f>Strains!U162</f>
        <v>2.3087989497010906</v>
      </c>
      <c r="V103">
        <f>Strains!V162</f>
        <v>-90.057936773854976</v>
      </c>
      <c r="W103">
        <f>Strains!W162</f>
        <v>2.0790071873849625E-2</v>
      </c>
      <c r="X103">
        <f>Strains!X162</f>
        <v>1.3271108663737978</v>
      </c>
      <c r="Y103">
        <f>Strains!Y162</f>
        <v>5.9716014259761398E-2</v>
      </c>
      <c r="Z103">
        <f>Strains!Z162</f>
        <v>16.445055842271138</v>
      </c>
      <c r="AA103">
        <f>Strains!AA162</f>
        <v>1.0437100554557683</v>
      </c>
      <c r="AB103" t="str">
        <f>Strains!AB162</f>
        <v>****</v>
      </c>
      <c r="AC103" t="str">
        <f>Strains!AC162</f>
        <v>****</v>
      </c>
      <c r="AD103">
        <f>Strains!AD162</f>
        <v>1.2497119848870912</v>
      </c>
      <c r="AG103" s="1" t="s">
        <v>585</v>
      </c>
      <c r="AH103" s="1">
        <v>0.15</v>
      </c>
      <c r="AI103" s="1">
        <f t="shared" si="78"/>
        <v>-1</v>
      </c>
      <c r="AJ103" s="8">
        <f t="shared" si="79"/>
        <v>-90.057936773854976</v>
      </c>
      <c r="AK103" s="8">
        <f t="shared" si="80"/>
        <v>2.0790071873849625E-2</v>
      </c>
      <c r="AL103" s="8">
        <f t="shared" si="81"/>
        <v>1.3271108663737978</v>
      </c>
      <c r="AM103" s="8">
        <f t="shared" si="82"/>
        <v>5.9716014259761398E-2</v>
      </c>
      <c r="AN103">
        <f t="shared" si="72"/>
        <v>1.1722531994928624</v>
      </c>
      <c r="AO103">
        <f t="shared" si="73"/>
        <v>2.1190955115391041E-4</v>
      </c>
      <c r="AP103" s="9">
        <f t="shared" si="83"/>
        <v>200.46162418447994</v>
      </c>
      <c r="AQ103" s="9">
        <f t="shared" si="84"/>
        <v>181.90932764265796</v>
      </c>
      <c r="AR103" s="8">
        <f t="shared" si="85"/>
        <v>-90.081000000000003</v>
      </c>
      <c r="AS103">
        <f t="shared" si="77"/>
        <v>1.1720182548099294</v>
      </c>
    </row>
    <row r="104" spans="1:45">
      <c r="A104">
        <f>Strains!A161</f>
        <v>160</v>
      </c>
      <c r="B104">
        <f>Strains!B161</f>
        <v>91</v>
      </c>
      <c r="C104">
        <f>Strains!C161</f>
        <v>980027</v>
      </c>
      <c r="D104">
        <f>Strains!D161</f>
        <v>41631.410385300929</v>
      </c>
      <c r="E104">
        <f>Strains!E161</f>
        <v>71.88</v>
      </c>
      <c r="F104">
        <f>Strains!F161</f>
        <v>35.94</v>
      </c>
      <c r="G104">
        <f>Strains!G161</f>
        <v>-135</v>
      </c>
      <c r="H104">
        <f>Strains!H161</f>
        <v>-90.5</v>
      </c>
      <c r="I104">
        <f>Strains!I161</f>
        <v>12</v>
      </c>
      <c r="J104">
        <f>Strains!J161</f>
        <v>125.05200000000001</v>
      </c>
      <c r="K104">
        <f>Strains!K161</f>
        <v>-21.966000000000001</v>
      </c>
      <c r="L104">
        <f>Strains!L161</f>
        <v>11.22</v>
      </c>
      <c r="M104">
        <f>Strains!M161</f>
        <v>0</v>
      </c>
      <c r="N104" t="str">
        <f>Strains!N161</f>
        <v>OFF</v>
      </c>
      <c r="O104">
        <f>Strains!O161</f>
        <v>32</v>
      </c>
      <c r="P104">
        <f>Strains!P161</f>
        <v>49000</v>
      </c>
      <c r="Q104">
        <f>Strains!Q161</f>
        <v>244</v>
      </c>
      <c r="R104">
        <f>Strains!R161</f>
        <v>266</v>
      </c>
      <c r="S104">
        <f>Strains!S161</f>
        <v>47</v>
      </c>
      <c r="T104">
        <f>Strains!T161</f>
        <v>47.484719971838963</v>
      </c>
      <c r="U104">
        <f>Strains!U161</f>
        <v>2.3707668619823039</v>
      </c>
      <c r="V104">
        <f>Strains!V161</f>
        <v>-90.108812796025518</v>
      </c>
      <c r="W104">
        <f>Strains!W161</f>
        <v>2.5457136615916483E-2</v>
      </c>
      <c r="X104">
        <f>Strains!X161</f>
        <v>1.3159126650738606</v>
      </c>
      <c r="Y104">
        <f>Strains!Y161</f>
        <v>7.4982720712648762E-2</v>
      </c>
      <c r="Z104">
        <f>Strains!Z161</f>
        <v>18.01642501117438</v>
      </c>
      <c r="AA104">
        <f>Strains!AA161</f>
        <v>1.1687439639536379</v>
      </c>
      <c r="AB104" t="str">
        <f>Strains!AB161</f>
        <v>****</v>
      </c>
      <c r="AC104" t="str">
        <f>Strains!AC161</f>
        <v>****</v>
      </c>
      <c r="AD104">
        <f>Strains!AD161</f>
        <v>1.3348832118349645</v>
      </c>
      <c r="AG104" s="1" t="s">
        <v>585</v>
      </c>
      <c r="AH104" s="1">
        <v>0.15</v>
      </c>
      <c r="AI104" s="1">
        <f t="shared" si="78"/>
        <v>0</v>
      </c>
      <c r="AJ104" s="8">
        <f t="shared" si="79"/>
        <v>-90.108812796025518</v>
      </c>
      <c r="AK104" s="8">
        <f t="shared" si="80"/>
        <v>2.5457136615916483E-2</v>
      </c>
      <c r="AL104" s="8">
        <f t="shared" si="81"/>
        <v>1.3159126650738606</v>
      </c>
      <c r="AM104" s="8">
        <f t="shared" si="82"/>
        <v>7.4982720712648762E-2</v>
      </c>
      <c r="AN104">
        <f t="shared" si="72"/>
        <v>1.171735114693423</v>
      </c>
      <c r="AO104">
        <f t="shared" si="73"/>
        <v>2.5915102772455789E-4</v>
      </c>
      <c r="AP104" s="9">
        <f t="shared" si="83"/>
        <v>-241.58336727643254</v>
      </c>
      <c r="AQ104" s="9">
        <f t="shared" si="84"/>
        <v>221.05603483647567</v>
      </c>
      <c r="AR104" s="8">
        <f t="shared" si="85"/>
        <v>-90.081000000000003</v>
      </c>
      <c r="AS104">
        <f t="shared" si="77"/>
        <v>1.1720182548099294</v>
      </c>
    </row>
    <row r="105" spans="1:45">
      <c r="A105">
        <f>Strains!A160</f>
        <v>159</v>
      </c>
      <c r="B105">
        <f>Strains!B160</f>
        <v>92</v>
      </c>
      <c r="C105">
        <f>Strains!C160</f>
        <v>980027</v>
      </c>
      <c r="D105">
        <f>Strains!D160</f>
        <v>41631.407471759259</v>
      </c>
      <c r="E105">
        <f>Strains!E160</f>
        <v>71.88</v>
      </c>
      <c r="F105">
        <f>Strains!F160</f>
        <v>35.94</v>
      </c>
      <c r="G105">
        <f>Strains!G160</f>
        <v>-135</v>
      </c>
      <c r="H105">
        <f>Strains!H160</f>
        <v>-90.5</v>
      </c>
      <c r="I105">
        <f>Strains!I160</f>
        <v>12</v>
      </c>
      <c r="J105">
        <f>Strains!J160</f>
        <v>126.05200000000001</v>
      </c>
      <c r="K105">
        <f>Strains!K160</f>
        <v>-21.952000000000002</v>
      </c>
      <c r="L105">
        <f>Strains!L160</f>
        <v>11.22</v>
      </c>
      <c r="M105">
        <f>Strains!M160</f>
        <v>0</v>
      </c>
      <c r="N105" t="str">
        <f>Strains!N160</f>
        <v>OFF</v>
      </c>
      <c r="O105">
        <f>Strains!O160</f>
        <v>32</v>
      </c>
      <c r="P105">
        <f>Strains!P160</f>
        <v>49000</v>
      </c>
      <c r="Q105">
        <f>Strains!Q160</f>
        <v>243</v>
      </c>
      <c r="R105">
        <f>Strains!R160</f>
        <v>310</v>
      </c>
      <c r="S105">
        <f>Strains!S160</f>
        <v>37</v>
      </c>
      <c r="T105">
        <f>Strains!T160</f>
        <v>65.843087072385302</v>
      </c>
      <c r="U105">
        <f>Strains!U160</f>
        <v>3.0034995682697621</v>
      </c>
      <c r="V105">
        <f>Strains!V160</f>
        <v>-90.060557862028176</v>
      </c>
      <c r="W105">
        <f>Strains!W160</f>
        <v>2.2216359458101461E-2</v>
      </c>
      <c r="X105">
        <f>Strains!X160</f>
        <v>1.2644358062057646</v>
      </c>
      <c r="Y105">
        <f>Strains!Y160</f>
        <v>6.0404319016954741E-2</v>
      </c>
      <c r="Z105">
        <f>Strains!Z160</f>
        <v>15.569225984057541</v>
      </c>
      <c r="AA105">
        <f>Strains!AA160</f>
        <v>1.2060235381799935</v>
      </c>
      <c r="AB105" t="str">
        <f>Strains!AB160</f>
        <v>****</v>
      </c>
      <c r="AC105" t="str">
        <f>Strains!AC160</f>
        <v>****</v>
      </c>
      <c r="AD105">
        <f>Strains!AD160</f>
        <v>1.5792686383884027</v>
      </c>
      <c r="AG105" s="1" t="s">
        <v>585</v>
      </c>
      <c r="AH105" s="1">
        <v>0.15</v>
      </c>
      <c r="AI105" s="1">
        <f t="shared" si="78"/>
        <v>1</v>
      </c>
      <c r="AJ105" s="8">
        <f t="shared" si="79"/>
        <v>-90.060557862028176</v>
      </c>
      <c r="AK105" s="8">
        <f t="shared" si="80"/>
        <v>2.2216359458101461E-2</v>
      </c>
      <c r="AL105" s="8">
        <f t="shared" si="81"/>
        <v>1.2644358062057646</v>
      </c>
      <c r="AM105" s="8">
        <f t="shared" si="82"/>
        <v>6.0404319016954741E-2</v>
      </c>
      <c r="AN105">
        <f t="shared" si="72"/>
        <v>1.1722264913774962</v>
      </c>
      <c r="AO105">
        <f t="shared" si="73"/>
        <v>2.2643615373119097E-4</v>
      </c>
      <c r="AP105" s="9">
        <f t="shared" si="83"/>
        <v>177.67348478767994</v>
      </c>
      <c r="AQ105" s="9">
        <f t="shared" si="84"/>
        <v>194.27380140526188</v>
      </c>
      <c r="AR105" s="8">
        <f t="shared" si="85"/>
        <v>-90.081000000000003</v>
      </c>
      <c r="AS105">
        <f t="shared" si="77"/>
        <v>1.1720182548099294</v>
      </c>
    </row>
    <row r="106" spans="1:45">
      <c r="A106">
        <f>Strains!A159</f>
        <v>158</v>
      </c>
      <c r="B106">
        <f>Strains!B159</f>
        <v>93</v>
      </c>
      <c r="C106">
        <f>Strains!C159</f>
        <v>980027</v>
      </c>
      <c r="D106">
        <f>Strains!D159</f>
        <v>41631.404555555557</v>
      </c>
      <c r="E106">
        <f>Strains!E159</f>
        <v>71.88</v>
      </c>
      <c r="F106">
        <f>Strains!F159</f>
        <v>35.94</v>
      </c>
      <c r="G106">
        <f>Strains!G159</f>
        <v>-135</v>
      </c>
      <c r="H106">
        <f>Strains!H159</f>
        <v>-90.5</v>
      </c>
      <c r="I106">
        <f>Strains!I159</f>
        <v>12</v>
      </c>
      <c r="J106">
        <f>Strains!J159</f>
        <v>127.05200000000001</v>
      </c>
      <c r="K106">
        <f>Strains!K159</f>
        <v>-21.885000000000002</v>
      </c>
      <c r="L106">
        <f>Strains!L159</f>
        <v>11.22</v>
      </c>
      <c r="M106">
        <f>Strains!M159</f>
        <v>0</v>
      </c>
      <c r="N106" t="str">
        <f>Strains!N159</f>
        <v>OFF</v>
      </c>
      <c r="O106">
        <f>Strains!O159</f>
        <v>32</v>
      </c>
      <c r="P106">
        <f>Strains!P159</f>
        <v>49000</v>
      </c>
      <c r="Q106">
        <f>Strains!Q159</f>
        <v>243</v>
      </c>
      <c r="R106">
        <f>Strains!R159</f>
        <v>365</v>
      </c>
      <c r="S106">
        <f>Strains!S159</f>
        <v>34</v>
      </c>
      <c r="T106">
        <f>Strains!T159</f>
        <v>80.028633801762297</v>
      </c>
      <c r="U106">
        <f>Strains!U159</f>
        <v>2.709836274182126</v>
      </c>
      <c r="V106">
        <f>Strains!V159</f>
        <v>-90.046656875816268</v>
      </c>
      <c r="W106">
        <f>Strains!W159</f>
        <v>1.6679631172498117E-2</v>
      </c>
      <c r="X106">
        <f>Strains!X159</f>
        <v>1.2901243797190252</v>
      </c>
      <c r="Y106">
        <f>Strains!Y159</f>
        <v>4.4934688604211376E-2</v>
      </c>
      <c r="Z106">
        <f>Strains!Z159</f>
        <v>16.294611159321619</v>
      </c>
      <c r="AA106">
        <f>Strains!AA159</f>
        <v>1.0588607651402242</v>
      </c>
      <c r="AB106" t="str">
        <f>Strains!AB159</f>
        <v>****</v>
      </c>
      <c r="AC106" t="str">
        <f>Strains!AC159</f>
        <v>****</v>
      </c>
      <c r="AD106">
        <f>Strains!AD159</f>
        <v>1.3166831505814629</v>
      </c>
      <c r="AG106" s="1" t="s">
        <v>585</v>
      </c>
      <c r="AH106" s="1">
        <v>0.15</v>
      </c>
      <c r="AI106" s="1">
        <f t="shared" si="78"/>
        <v>2</v>
      </c>
      <c r="AJ106" s="8">
        <f t="shared" si="79"/>
        <v>-90.046656875816268</v>
      </c>
      <c r="AK106" s="8">
        <f t="shared" si="80"/>
        <v>1.6679631172498117E-2</v>
      </c>
      <c r="AL106" s="8">
        <f t="shared" si="81"/>
        <v>1.2901243797190252</v>
      </c>
      <c r="AM106" s="8">
        <f t="shared" si="82"/>
        <v>4.4934688604211376E-2</v>
      </c>
      <c r="AN106">
        <f t="shared" si="72"/>
        <v>1.1723681592170501</v>
      </c>
      <c r="AO106">
        <f t="shared" si="73"/>
        <v>1.7005356386823323E-4</v>
      </c>
      <c r="AP106" s="9">
        <f t="shared" si="83"/>
        <v>298.54859827027849</v>
      </c>
      <c r="AQ106" s="9">
        <f t="shared" si="84"/>
        <v>146.37689854879227</v>
      </c>
      <c r="AR106" s="8">
        <f t="shared" si="85"/>
        <v>-90.081000000000003</v>
      </c>
      <c r="AS106">
        <f t="shared" si="77"/>
        <v>1.1720182548099294</v>
      </c>
    </row>
    <row r="107" spans="1:45">
      <c r="A107">
        <f>Strains!A158</f>
        <v>157</v>
      </c>
      <c r="B107">
        <f>Strains!B158</f>
        <v>94</v>
      </c>
      <c r="C107">
        <f>Strains!C158</f>
        <v>980027</v>
      </c>
      <c r="D107">
        <f>Strains!D158</f>
        <v>41631.40166030093</v>
      </c>
      <c r="E107">
        <f>Strains!E158</f>
        <v>71.88</v>
      </c>
      <c r="F107">
        <f>Strains!F158</f>
        <v>35.94</v>
      </c>
      <c r="G107">
        <f>Strains!G158</f>
        <v>-135</v>
      </c>
      <c r="H107">
        <f>Strains!H158</f>
        <v>-90.5</v>
      </c>
      <c r="I107">
        <f>Strains!I158</f>
        <v>12</v>
      </c>
      <c r="J107">
        <f>Strains!J158</f>
        <v>128.053</v>
      </c>
      <c r="K107">
        <f>Strains!K158</f>
        <v>-21.829000000000001</v>
      </c>
      <c r="L107">
        <f>Strains!L158</f>
        <v>11.22</v>
      </c>
      <c r="M107">
        <f>Strains!M158</f>
        <v>0</v>
      </c>
      <c r="N107" t="str">
        <f>Strains!N158</f>
        <v>OFF</v>
      </c>
      <c r="O107">
        <f>Strains!O158</f>
        <v>32</v>
      </c>
      <c r="P107">
        <f>Strains!P158</f>
        <v>49000</v>
      </c>
      <c r="Q107">
        <f>Strains!Q158</f>
        <v>242</v>
      </c>
      <c r="R107">
        <f>Strains!R158</f>
        <v>411</v>
      </c>
      <c r="S107">
        <f>Strains!S158</f>
        <v>31</v>
      </c>
      <c r="T107">
        <f>Strains!T158</f>
        <v>90.041753928091453</v>
      </c>
      <c r="U107">
        <f>Strains!U158</f>
        <v>3.4374439237412222</v>
      </c>
      <c r="V107">
        <f>Strains!V158</f>
        <v>-90.075456116811239</v>
      </c>
      <c r="W107">
        <f>Strains!W158</f>
        <v>1.8083897742061664E-2</v>
      </c>
      <c r="X107">
        <f>Strains!X158</f>
        <v>1.2567047136802243</v>
      </c>
      <c r="Y107">
        <f>Strains!Y158</f>
        <v>4.7674469636813474E-2</v>
      </c>
      <c r="Z107">
        <f>Strains!Z158</f>
        <v>14.882692999411255</v>
      </c>
      <c r="AA107">
        <f>Strains!AA158</f>
        <v>1.2095971599840034</v>
      </c>
      <c r="AB107" t="str">
        <f>Strains!AB158</f>
        <v>****</v>
      </c>
      <c r="AC107" t="str">
        <f>Strains!AC158</f>
        <v>****</v>
      </c>
      <c r="AD107">
        <f>Strains!AD158</f>
        <v>1.6185181921032026</v>
      </c>
      <c r="AG107" s="1" t="s">
        <v>585</v>
      </c>
      <c r="AH107" s="1">
        <v>0.15</v>
      </c>
      <c r="AI107" s="9">
        <f t="shared" si="78"/>
        <v>3.0009999999999906</v>
      </c>
      <c r="AJ107" s="8">
        <f t="shared" si="79"/>
        <v>-90.075456116811239</v>
      </c>
      <c r="AK107" s="8">
        <f t="shared" si="80"/>
        <v>1.8083897742061664E-2</v>
      </c>
      <c r="AL107" s="8">
        <f t="shared" si="81"/>
        <v>1.2567047136802243</v>
      </c>
      <c r="AM107" s="8">
        <f t="shared" si="82"/>
        <v>4.7674469636813474E-2</v>
      </c>
      <c r="AN107">
        <f t="shared" si="72"/>
        <v>1.172074717318413</v>
      </c>
      <c r="AO107">
        <f t="shared" si="73"/>
        <v>1.8423506077369645E-4</v>
      </c>
      <c r="AP107" s="9">
        <f t="shared" si="83"/>
        <v>48.17545140772971</v>
      </c>
      <c r="AQ107" s="9">
        <f t="shared" si="84"/>
        <v>157.78821273254431</v>
      </c>
      <c r="AR107" s="8">
        <f t="shared" si="85"/>
        <v>-90.081000000000003</v>
      </c>
      <c r="AS107">
        <f t="shared" si="77"/>
        <v>1.1720182548099294</v>
      </c>
    </row>
    <row r="108" spans="1:45">
      <c r="A108">
        <f>Strains!A157</f>
        <v>156</v>
      </c>
      <c r="B108">
        <f>Strains!B157</f>
        <v>95</v>
      </c>
      <c r="C108">
        <f>Strains!C157</f>
        <v>980027</v>
      </c>
      <c r="D108">
        <f>Strains!D157</f>
        <v>41631.39874340278</v>
      </c>
      <c r="E108">
        <f>Strains!E157</f>
        <v>71.88</v>
      </c>
      <c r="F108">
        <f>Strains!F157</f>
        <v>35.94</v>
      </c>
      <c r="G108">
        <f>Strains!G157</f>
        <v>-135</v>
      </c>
      <c r="H108">
        <f>Strains!H157</f>
        <v>-90.5</v>
      </c>
      <c r="I108">
        <f>Strains!I157</f>
        <v>12</v>
      </c>
      <c r="J108">
        <f>Strains!J157</f>
        <v>129.053</v>
      </c>
      <c r="K108">
        <f>Strains!K157</f>
        <v>-21.684000000000001</v>
      </c>
      <c r="L108">
        <f>Strains!L157</f>
        <v>11.22</v>
      </c>
      <c r="M108">
        <f>Strains!M157</f>
        <v>0</v>
      </c>
      <c r="N108" t="str">
        <f>Strains!N157</f>
        <v>OFF</v>
      </c>
      <c r="O108">
        <f>Strains!O157</f>
        <v>32</v>
      </c>
      <c r="P108">
        <f>Strains!P157</f>
        <v>49000</v>
      </c>
      <c r="Q108">
        <f>Strains!Q157</f>
        <v>244</v>
      </c>
      <c r="R108">
        <f>Strains!R157</f>
        <v>478</v>
      </c>
      <c r="S108">
        <f>Strains!S157</f>
        <v>42</v>
      </c>
      <c r="T108">
        <f>Strains!T157</f>
        <v>99.277331819707769</v>
      </c>
      <c r="U108">
        <f>Strains!U157</f>
        <v>3.8853001491801744</v>
      </c>
      <c r="V108">
        <f>Strains!V157</f>
        <v>-90.059921238569757</v>
      </c>
      <c r="W108">
        <f>Strains!W157</f>
        <v>1.8682024158307154E-2</v>
      </c>
      <c r="X108">
        <f>Strains!X157</f>
        <v>1.267286835623354</v>
      </c>
      <c r="Y108">
        <f>Strains!Y157</f>
        <v>5.0096338110392533E-2</v>
      </c>
      <c r="Z108">
        <f>Strains!Z157</f>
        <v>17.800588066683741</v>
      </c>
      <c r="AA108">
        <f>Strains!AA157</f>
        <v>1.4077058811650198</v>
      </c>
      <c r="AB108" t="str">
        <f>Strains!AB157</f>
        <v>****</v>
      </c>
      <c r="AC108" t="str">
        <f>Strains!AC157</f>
        <v>****</v>
      </c>
      <c r="AD108">
        <f>Strains!AD157</f>
        <v>1.7187683275534169</v>
      </c>
      <c r="AG108" s="1" t="s">
        <v>585</v>
      </c>
      <c r="AH108" s="1">
        <v>0.15</v>
      </c>
      <c r="AI108" s="9">
        <f t="shared" si="78"/>
        <v>4.0009999999999906</v>
      </c>
      <c r="AJ108" s="8">
        <f t="shared" si="79"/>
        <v>-90.059921238569757</v>
      </c>
      <c r="AK108" s="8">
        <f t="shared" si="80"/>
        <v>1.8682024158307154E-2</v>
      </c>
      <c r="AL108" s="8">
        <f t="shared" si="81"/>
        <v>1.267286835623354</v>
      </c>
      <c r="AM108" s="8">
        <f t="shared" si="82"/>
        <v>5.0096338110392533E-2</v>
      </c>
      <c r="AN108">
        <f t="shared" si="72"/>
        <v>1.1722329782144685</v>
      </c>
      <c r="AO108">
        <f t="shared" si="73"/>
        <v>1.9040746224208149E-4</v>
      </c>
      <c r="AP108" s="9">
        <f t="shared" si="83"/>
        <v>183.20824241250335</v>
      </c>
      <c r="AQ108" s="9">
        <f t="shared" si="84"/>
        <v>163.46021320631149</v>
      </c>
      <c r="AR108" s="8">
        <f t="shared" si="85"/>
        <v>-90.081000000000003</v>
      </c>
      <c r="AS108">
        <f t="shared" si="77"/>
        <v>1.1720182548099294</v>
      </c>
    </row>
    <row r="109" spans="1:45">
      <c r="A109">
        <f>Strains!A156</f>
        <v>155</v>
      </c>
      <c r="B109">
        <f>Strains!B156</f>
        <v>96</v>
      </c>
      <c r="C109">
        <f>Strains!C156</f>
        <v>980027</v>
      </c>
      <c r="D109">
        <f>Strains!D156</f>
        <v>41631.395817245371</v>
      </c>
      <c r="E109">
        <f>Strains!E156</f>
        <v>71.88</v>
      </c>
      <c r="F109">
        <f>Strains!F156</f>
        <v>35.94</v>
      </c>
      <c r="G109">
        <f>Strains!G156</f>
        <v>-135</v>
      </c>
      <c r="H109">
        <f>Strains!H156</f>
        <v>-90.5</v>
      </c>
      <c r="I109">
        <f>Strains!I156</f>
        <v>12</v>
      </c>
      <c r="J109">
        <f>Strains!J156</f>
        <v>130.053</v>
      </c>
      <c r="K109">
        <f>Strains!K156</f>
        <v>-21.6</v>
      </c>
      <c r="L109">
        <f>Strains!L156</f>
        <v>11.22</v>
      </c>
      <c r="M109">
        <f>Strains!M156</f>
        <v>0</v>
      </c>
      <c r="N109" t="str">
        <f>Strains!N156</f>
        <v>OFF</v>
      </c>
      <c r="O109">
        <f>Strains!O156</f>
        <v>32</v>
      </c>
      <c r="P109">
        <f>Strains!P156</f>
        <v>49000</v>
      </c>
      <c r="Q109">
        <f>Strains!Q156</f>
        <v>243</v>
      </c>
      <c r="R109">
        <f>Strains!R156</f>
        <v>478</v>
      </c>
      <c r="S109">
        <f>Strains!S156</f>
        <v>46</v>
      </c>
      <c r="T109">
        <f>Strains!T156</f>
        <v>108.67307189817379</v>
      </c>
      <c r="U109">
        <f>Strains!U156</f>
        <v>3.4324301682492835</v>
      </c>
      <c r="V109">
        <f>Strains!V156</f>
        <v>-90.041593370371544</v>
      </c>
      <c r="W109">
        <f>Strains!W156</f>
        <v>1.5166720579589701E-2</v>
      </c>
      <c r="X109">
        <f>Strains!X156</f>
        <v>1.2746270484042441</v>
      </c>
      <c r="Y109">
        <f>Strains!Y156</f>
        <v>4.0064303531756093E-2</v>
      </c>
      <c r="Z109">
        <f>Strains!Z156</f>
        <v>17.45168676378356</v>
      </c>
      <c r="AA109">
        <f>Strains!AA156</f>
        <v>1.2080153108613538</v>
      </c>
      <c r="AB109" t="str">
        <f>Strains!AB156</f>
        <v>****</v>
      </c>
      <c r="AC109" t="str">
        <f>Strains!AC156</f>
        <v>****</v>
      </c>
      <c r="AD109">
        <f>Strains!AD156</f>
        <v>1.473655230561832</v>
      </c>
      <c r="AG109" s="1" t="s">
        <v>585</v>
      </c>
      <c r="AH109" s="1">
        <v>0.15</v>
      </c>
      <c r="AI109" s="9">
        <f t="shared" si="78"/>
        <v>5.0009999999999906</v>
      </c>
      <c r="AJ109" s="8">
        <f t="shared" si="79"/>
        <v>-90.041593370371544</v>
      </c>
      <c r="AK109" s="8">
        <f t="shared" si="80"/>
        <v>1.5166720579589701E-2</v>
      </c>
      <c r="AL109" s="8">
        <f t="shared" si="81"/>
        <v>1.2746270484042441</v>
      </c>
      <c r="AM109" s="8">
        <f t="shared" si="82"/>
        <v>4.0064303531756093E-2</v>
      </c>
      <c r="AN109">
        <f t="shared" si="72"/>
        <v>1.1724197752490328</v>
      </c>
      <c r="AO109">
        <f t="shared" si="73"/>
        <v>1.5464642797846651E-4</v>
      </c>
      <c r="AP109" s="9">
        <f t="shared" si="83"/>
        <v>342.58889522892321</v>
      </c>
      <c r="AQ109" s="9">
        <f t="shared" si="84"/>
        <v>133.32039830998878</v>
      </c>
      <c r="AR109" s="8">
        <f t="shared" si="85"/>
        <v>-90.081000000000003</v>
      </c>
      <c r="AS109">
        <f t="shared" si="77"/>
        <v>1.1720182548099294</v>
      </c>
    </row>
    <row r="110" spans="1:45">
      <c r="A110">
        <f>Strains!A155</f>
        <v>154</v>
      </c>
      <c r="B110">
        <f>Strains!B155</f>
        <v>97</v>
      </c>
      <c r="C110">
        <f>Strains!C155</f>
        <v>980027</v>
      </c>
      <c r="D110">
        <f>Strains!D155</f>
        <v>41631.392770833336</v>
      </c>
      <c r="E110">
        <f>Strains!E155</f>
        <v>71.88</v>
      </c>
      <c r="F110">
        <f>Strains!F155</f>
        <v>35.94</v>
      </c>
      <c r="G110">
        <f>Strains!G155</f>
        <v>-135</v>
      </c>
      <c r="H110">
        <f>Strains!H155</f>
        <v>-90.5</v>
      </c>
      <c r="I110">
        <f>Strains!I155</f>
        <v>12</v>
      </c>
      <c r="J110">
        <f>Strains!J155</f>
        <v>131.053</v>
      </c>
      <c r="K110">
        <f>Strains!K155</f>
        <v>-21.45</v>
      </c>
      <c r="L110">
        <f>Strains!L155</f>
        <v>11.22</v>
      </c>
      <c r="M110">
        <f>Strains!M155</f>
        <v>0</v>
      </c>
      <c r="N110" t="str">
        <f>Strains!N155</f>
        <v>OFF</v>
      </c>
      <c r="O110">
        <f>Strains!O155</f>
        <v>32</v>
      </c>
      <c r="P110">
        <f>Strains!P155</f>
        <v>49000</v>
      </c>
      <c r="Q110">
        <f>Strains!Q155</f>
        <v>248</v>
      </c>
      <c r="R110">
        <f>Strains!R155</f>
        <v>470</v>
      </c>
      <c r="S110">
        <f>Strains!S155</f>
        <v>45</v>
      </c>
      <c r="T110">
        <f>Strains!T155</f>
        <v>102.0456377765928</v>
      </c>
      <c r="U110">
        <f>Strains!U155</f>
        <v>3.5023030549912417</v>
      </c>
      <c r="V110">
        <f>Strains!V155</f>
        <v>-90.007739539240902</v>
      </c>
      <c r="W110">
        <f>Strains!W155</f>
        <v>1.639560878066507E-2</v>
      </c>
      <c r="X110">
        <f>Strains!X155</f>
        <v>1.2664254800747619</v>
      </c>
      <c r="Y110">
        <f>Strains!Y155</f>
        <v>4.3370311248672203E-2</v>
      </c>
      <c r="Z110">
        <f>Strains!Z155</f>
        <v>17.961630668563863</v>
      </c>
      <c r="AA110">
        <f>Strains!AA155</f>
        <v>1.2336669463300447</v>
      </c>
      <c r="AB110" t="str">
        <f>Strains!AB155</f>
        <v>****</v>
      </c>
      <c r="AC110" t="str">
        <f>Strains!AC155</f>
        <v>****</v>
      </c>
      <c r="AD110">
        <f>Strains!AD155</f>
        <v>1.5305983993291514</v>
      </c>
      <c r="AG110" s="1" t="s">
        <v>585</v>
      </c>
      <c r="AH110" s="1">
        <v>0.15</v>
      </c>
      <c r="AI110" s="9">
        <f t="shared" si="78"/>
        <v>6.0009999999999906</v>
      </c>
      <c r="AJ110" s="8">
        <f t="shared" si="79"/>
        <v>-90.007739539240902</v>
      </c>
      <c r="AK110" s="8">
        <f t="shared" si="80"/>
        <v>1.639560878066507E-2</v>
      </c>
      <c r="AL110" s="8">
        <f t="shared" si="81"/>
        <v>1.2664254800747619</v>
      </c>
      <c r="AM110" s="8">
        <f t="shared" si="82"/>
        <v>4.3370311248672203E-2</v>
      </c>
      <c r="AN110">
        <f t="shared" si="72"/>
        <v>1.1727650478842533</v>
      </c>
      <c r="AO110">
        <f t="shared" si="73"/>
        <v>1.6732746796166431E-4</v>
      </c>
      <c r="AP110" s="9">
        <f t="shared" si="83"/>
        <v>637.18553124841378</v>
      </c>
      <c r="AQ110" s="9">
        <f t="shared" si="84"/>
        <v>145.02333150962431</v>
      </c>
      <c r="AR110" s="8">
        <f t="shared" si="85"/>
        <v>-90.081000000000003</v>
      </c>
      <c r="AS110">
        <f t="shared" si="77"/>
        <v>1.1720182548099294</v>
      </c>
    </row>
    <row r="111" spans="1:45">
      <c r="A111">
        <f>Strains!A154</f>
        <v>153</v>
      </c>
      <c r="B111">
        <f>Strains!B154</f>
        <v>98</v>
      </c>
      <c r="C111">
        <f>Strains!C154</f>
        <v>980027</v>
      </c>
      <c r="D111">
        <f>Strains!D154</f>
        <v>41631.389710185184</v>
      </c>
      <c r="E111">
        <f>Strains!E154</f>
        <v>71.88</v>
      </c>
      <c r="F111">
        <f>Strains!F154</f>
        <v>35.94</v>
      </c>
      <c r="G111">
        <f>Strains!G154</f>
        <v>-135</v>
      </c>
      <c r="H111">
        <f>Strains!H154</f>
        <v>-90.5</v>
      </c>
      <c r="I111">
        <f>Strains!I154</f>
        <v>12</v>
      </c>
      <c r="J111">
        <f>Strains!J154</f>
        <v>132.053</v>
      </c>
      <c r="K111">
        <f>Strains!K154</f>
        <v>-21.373000000000001</v>
      </c>
      <c r="L111">
        <f>Strains!L154</f>
        <v>11.22</v>
      </c>
      <c r="M111">
        <f>Strains!M154</f>
        <v>0</v>
      </c>
      <c r="N111" t="str">
        <f>Strains!N154</f>
        <v>OFF</v>
      </c>
      <c r="O111">
        <f>Strains!O154</f>
        <v>32</v>
      </c>
      <c r="P111">
        <f>Strains!P154</f>
        <v>49000</v>
      </c>
      <c r="Q111">
        <f>Strains!Q154</f>
        <v>252</v>
      </c>
      <c r="R111">
        <f>Strains!R154</f>
        <v>454</v>
      </c>
      <c r="S111">
        <f>Strains!S154</f>
        <v>45</v>
      </c>
      <c r="T111">
        <f>Strains!T154</f>
        <v>97.770770408109513</v>
      </c>
      <c r="U111">
        <f>Strains!U154</f>
        <v>2.7822716682540758</v>
      </c>
      <c r="V111">
        <f>Strains!V154</f>
        <v>-90.023944551840529</v>
      </c>
      <c r="W111">
        <f>Strains!W154</f>
        <v>1.3714067849671484E-2</v>
      </c>
      <c r="X111">
        <f>Strains!X154</f>
        <v>1.2603121294354518</v>
      </c>
      <c r="Y111">
        <f>Strains!Y154</f>
        <v>3.6421719743758393E-2</v>
      </c>
      <c r="Z111">
        <f>Strains!Z154</f>
        <v>18.287406203574424</v>
      </c>
      <c r="AA111">
        <f>Strains!AA154</f>
        <v>1.0212153003217108</v>
      </c>
      <c r="AB111" t="str">
        <f>Strains!AB154</f>
        <v>****</v>
      </c>
      <c r="AC111" t="str">
        <f>Strains!AC154</f>
        <v>****</v>
      </c>
      <c r="AD111">
        <f>Strains!AD154</f>
        <v>1.2421033245477322</v>
      </c>
      <c r="AG111" s="1" t="s">
        <v>585</v>
      </c>
      <c r="AH111" s="1">
        <v>0.15</v>
      </c>
      <c r="AI111" s="9">
        <f t="shared" si="78"/>
        <v>7.0009999999999906</v>
      </c>
      <c r="AJ111" s="8">
        <f t="shared" si="79"/>
        <v>-90.023944551840529</v>
      </c>
      <c r="AK111" s="8">
        <f t="shared" si="80"/>
        <v>1.3714067849671484E-2</v>
      </c>
      <c r="AL111" s="8">
        <f t="shared" si="81"/>
        <v>1.2603121294354518</v>
      </c>
      <c r="AM111" s="8">
        <f t="shared" si="82"/>
        <v>3.6421719743758393E-2</v>
      </c>
      <c r="AN111">
        <f t="shared" si="72"/>
        <v>1.1725997360595553</v>
      </c>
      <c r="AO111">
        <f t="shared" si="73"/>
        <v>1.3989644979250926E-4</v>
      </c>
      <c r="AP111" s="9">
        <f t="shared" si="83"/>
        <v>496.13668322953839</v>
      </c>
      <c r="AQ111" s="9">
        <f t="shared" si="84"/>
        <v>121.14284423261728</v>
      </c>
      <c r="AR111" s="8">
        <f t="shared" si="85"/>
        <v>-90.081000000000003</v>
      </c>
      <c r="AS111">
        <f t="shared" si="77"/>
        <v>1.1720182548099294</v>
      </c>
    </row>
    <row r="112" spans="1:45">
      <c r="A112">
        <f>Strains!A153</f>
        <v>152</v>
      </c>
      <c r="B112">
        <f>Strains!B153</f>
        <v>99</v>
      </c>
      <c r="C112">
        <f>Strains!C153</f>
        <v>980027</v>
      </c>
      <c r="D112">
        <f>Strains!D153</f>
        <v>41631.386753356484</v>
      </c>
      <c r="E112">
        <f>Strains!E153</f>
        <v>71.88</v>
      </c>
      <c r="F112">
        <f>Strains!F153</f>
        <v>35.94</v>
      </c>
      <c r="G112">
        <f>Strains!G153</f>
        <v>-135</v>
      </c>
      <c r="H112">
        <f>Strains!H153</f>
        <v>-90.5</v>
      </c>
      <c r="I112">
        <f>Strains!I153</f>
        <v>12</v>
      </c>
      <c r="J112">
        <f>Strains!J153</f>
        <v>133.053</v>
      </c>
      <c r="K112">
        <f>Strains!K153</f>
        <v>-21.219000000000001</v>
      </c>
      <c r="L112">
        <f>Strains!L153</f>
        <v>11.22</v>
      </c>
      <c r="M112">
        <f>Strains!M153</f>
        <v>0</v>
      </c>
      <c r="N112" t="str">
        <f>Strains!N153</f>
        <v>OFF</v>
      </c>
      <c r="O112">
        <f>Strains!O153</f>
        <v>32</v>
      </c>
      <c r="P112">
        <f>Strains!P153</f>
        <v>49000</v>
      </c>
      <c r="Q112">
        <f>Strains!Q153</f>
        <v>245</v>
      </c>
      <c r="R112">
        <f>Strains!R153</f>
        <v>442</v>
      </c>
      <c r="S112">
        <f>Strains!S153</f>
        <v>41</v>
      </c>
      <c r="T112">
        <f>Strains!T153</f>
        <v>95.183970268740794</v>
      </c>
      <c r="U112">
        <f>Strains!U153</f>
        <v>3.5906866980139229</v>
      </c>
      <c r="V112">
        <f>Strains!V153</f>
        <v>-90.019105337606703</v>
      </c>
      <c r="W112">
        <f>Strains!W153</f>
        <v>1.8032308156429085E-2</v>
      </c>
      <c r="X112">
        <f>Strains!X153</f>
        <v>1.2546861012014452</v>
      </c>
      <c r="Y112">
        <f>Strains!Y153</f>
        <v>4.7398621903180664E-2</v>
      </c>
      <c r="Z112">
        <f>Strains!Z153</f>
        <v>17.698222149435658</v>
      </c>
      <c r="AA112">
        <f>Strains!AA153</f>
        <v>1.2919104627607809</v>
      </c>
      <c r="AB112" t="str">
        <f>Strains!AB153</f>
        <v>****</v>
      </c>
      <c r="AC112" t="str">
        <f>Strains!AC153</f>
        <v>****</v>
      </c>
      <c r="AD112">
        <f>Strains!AD153</f>
        <v>1.623754468926677</v>
      </c>
      <c r="AG112" s="1" t="s">
        <v>585</v>
      </c>
      <c r="AH112" s="1">
        <v>0.15</v>
      </c>
      <c r="AI112" s="9">
        <f t="shared" si="78"/>
        <v>8.0009999999999906</v>
      </c>
      <c r="AJ112" s="8">
        <f t="shared" si="79"/>
        <v>-90.019105337606703</v>
      </c>
      <c r="AK112" s="8">
        <f t="shared" si="80"/>
        <v>1.8032308156429085E-2</v>
      </c>
      <c r="AL112" s="8">
        <f t="shared" si="81"/>
        <v>1.2546861012014452</v>
      </c>
      <c r="AM112" s="8">
        <f t="shared" si="82"/>
        <v>4.7398621903180664E-2</v>
      </c>
      <c r="AN112">
        <f t="shared" si="72"/>
        <v>1.1726490948884902</v>
      </c>
      <c r="AO112">
        <f t="shared" si="73"/>
        <v>1.8398025200028201E-4</v>
      </c>
      <c r="AP112" s="9">
        <f t="shared" si="83"/>
        <v>538.25106901867468</v>
      </c>
      <c r="AQ112" s="9">
        <f t="shared" si="84"/>
        <v>158.98696135712726</v>
      </c>
      <c r="AR112" s="8">
        <f t="shared" si="85"/>
        <v>-90.081000000000003</v>
      </c>
      <c r="AS112">
        <f t="shared" si="77"/>
        <v>1.1720182548099294</v>
      </c>
    </row>
    <row r="113" spans="1:45">
      <c r="A113">
        <f>Strains!A152</f>
        <v>151</v>
      </c>
      <c r="B113">
        <f>Strains!B152</f>
        <v>100</v>
      </c>
      <c r="C113">
        <f>Strains!C152</f>
        <v>980027</v>
      </c>
      <c r="D113">
        <f>Strains!D152</f>
        <v>41631.383837847221</v>
      </c>
      <c r="E113">
        <f>Strains!E152</f>
        <v>71.88</v>
      </c>
      <c r="F113">
        <f>Strains!F152</f>
        <v>35.94</v>
      </c>
      <c r="G113">
        <f>Strains!G152</f>
        <v>-135</v>
      </c>
      <c r="H113">
        <f>Strains!H152</f>
        <v>-90.5</v>
      </c>
      <c r="I113">
        <f>Strains!I152</f>
        <v>12</v>
      </c>
      <c r="J113">
        <f>Strains!J152</f>
        <v>134.053</v>
      </c>
      <c r="K113">
        <f>Strains!K152</f>
        <v>-20.821000000000002</v>
      </c>
      <c r="L113">
        <f>Strains!L152</f>
        <v>11.22</v>
      </c>
      <c r="M113">
        <f>Strains!M152</f>
        <v>0</v>
      </c>
      <c r="N113" t="str">
        <f>Strains!N152</f>
        <v>OFF</v>
      </c>
      <c r="O113">
        <f>Strains!O152</f>
        <v>32</v>
      </c>
      <c r="P113">
        <f>Strains!P152</f>
        <v>49000</v>
      </c>
      <c r="Q113">
        <f>Strains!Q152</f>
        <v>243</v>
      </c>
      <c r="R113">
        <f>Strains!R152</f>
        <v>457</v>
      </c>
      <c r="S113">
        <f>Strains!S152</f>
        <v>21</v>
      </c>
      <c r="T113">
        <f>Strains!T152</f>
        <v>111.89857242929793</v>
      </c>
      <c r="U113">
        <f>Strains!U152</f>
        <v>4.5771565711340623</v>
      </c>
      <c r="V113">
        <f>Strains!V152</f>
        <v>-89.927981578368929</v>
      </c>
      <c r="W113">
        <f>Strains!W152</f>
        <v>2.1671846489445451E-2</v>
      </c>
      <c r="X113">
        <f>Strains!X152</f>
        <v>1.4124678843493121</v>
      </c>
      <c r="Y113">
        <f>Strains!Y152</f>
        <v>5.7441512420069146E-2</v>
      </c>
      <c r="Z113">
        <f>Strains!Z152</f>
        <v>14.623917084614353</v>
      </c>
      <c r="AA113">
        <f>Strains!AA152</f>
        <v>1.6085725096620835</v>
      </c>
      <c r="AB113" t="str">
        <f>Strains!AB152</f>
        <v>****</v>
      </c>
      <c r="AC113" t="str">
        <f>Strains!AC152</f>
        <v>****</v>
      </c>
      <c r="AD113">
        <f>Strains!AD152</f>
        <v>1.9413863405496645</v>
      </c>
      <c r="AG113" s="1" t="s">
        <v>587</v>
      </c>
      <c r="AH113" s="1">
        <v>0.15</v>
      </c>
      <c r="AI113" s="9">
        <f t="shared" si="78"/>
        <v>9.0009999999999906</v>
      </c>
      <c r="AJ113" s="8">
        <f t="shared" si="79"/>
        <v>-89.927981578368929</v>
      </c>
      <c r="AK113" s="8">
        <f t="shared" si="80"/>
        <v>2.1671846489445451E-2</v>
      </c>
      <c r="AL113" s="8">
        <f t="shared" si="81"/>
        <v>1.4124678843493121</v>
      </c>
      <c r="AM113" s="8">
        <f t="shared" si="82"/>
        <v>5.7441512420069146E-2</v>
      </c>
      <c r="AN113">
        <f t="shared" si="72"/>
        <v>1.1735797028781949</v>
      </c>
      <c r="AO113">
        <f t="shared" si="73"/>
        <v>2.21652057239341E-4</v>
      </c>
      <c r="AP113" s="9">
        <f t="shared" si="83"/>
        <v>2914.5521726655957</v>
      </c>
      <c r="AQ113" s="9">
        <f t="shared" si="84"/>
        <v>198.40219016450465</v>
      </c>
      <c r="AR113" s="8">
        <f t="shared" si="85"/>
        <v>-90.263000000000005</v>
      </c>
      <c r="AS113">
        <f t="shared" si="77"/>
        <v>1.1701691837413353</v>
      </c>
    </row>
    <row r="114" spans="1:45" ht="15.75" customHeight="1">
      <c r="A114">
        <f>Strains!A151</f>
        <v>150</v>
      </c>
      <c r="B114">
        <f>Strains!B151</f>
        <v>101</v>
      </c>
      <c r="C114">
        <f>Strains!C151</f>
        <v>980027</v>
      </c>
      <c r="D114">
        <f>Strains!D151</f>
        <v>41631.380935763889</v>
      </c>
      <c r="E114">
        <f>Strains!E151</f>
        <v>71.88</v>
      </c>
      <c r="F114">
        <f>Strains!F151</f>
        <v>35.94</v>
      </c>
      <c r="G114">
        <f>Strains!G151</f>
        <v>-135</v>
      </c>
      <c r="H114">
        <f>Strains!H151</f>
        <v>-90.5</v>
      </c>
      <c r="I114">
        <f>Strains!I151</f>
        <v>12</v>
      </c>
      <c r="J114">
        <f>Strains!J151</f>
        <v>135.053</v>
      </c>
      <c r="K114">
        <f>Strains!K151</f>
        <v>-20.879000000000001</v>
      </c>
      <c r="L114">
        <f>Strains!L151</f>
        <v>11.22</v>
      </c>
      <c r="M114">
        <f>Strains!M151</f>
        <v>0</v>
      </c>
      <c r="N114" t="str">
        <f>Strains!N151</f>
        <v>OFF</v>
      </c>
      <c r="O114">
        <f>Strains!O151</f>
        <v>32</v>
      </c>
      <c r="P114">
        <f>Strains!P151</f>
        <v>49000</v>
      </c>
      <c r="Q114">
        <f>Strains!Q151</f>
        <v>242</v>
      </c>
      <c r="R114">
        <f>Strains!R151</f>
        <v>799</v>
      </c>
      <c r="S114">
        <f>Strains!S151</f>
        <v>35</v>
      </c>
      <c r="T114">
        <f>Strains!T151</f>
        <v>134.65316585678616</v>
      </c>
      <c r="U114">
        <f>Strains!U151</f>
        <v>4.9313248528543214</v>
      </c>
      <c r="V114">
        <f>Strains!V151</f>
        <v>-90.205948390749072</v>
      </c>
      <c r="W114">
        <f>Strains!W151</f>
        <v>1.2160133793373079E-2</v>
      </c>
      <c r="X114">
        <f>Strains!X151</f>
        <v>0.89747665706781976</v>
      </c>
      <c r="Y114">
        <f>Strains!Y151</f>
        <v>2.7450973417257381E-2</v>
      </c>
      <c r="Z114">
        <f>Strains!Z151</f>
        <v>12.968768556016762</v>
      </c>
      <c r="AA114">
        <f>Strains!AA151</f>
        <v>0.89630510624146675</v>
      </c>
      <c r="AB114" t="str">
        <f>Strains!AB151</f>
        <v>****</v>
      </c>
      <c r="AC114" t="str">
        <f>Strains!AC151</f>
        <v>****</v>
      </c>
      <c r="AD114">
        <f>Strains!AD151</f>
        <v>2.0211487445367342</v>
      </c>
      <c r="AG114" s="1" t="s">
        <v>587</v>
      </c>
      <c r="AH114" s="1">
        <v>0.15</v>
      </c>
      <c r="AI114" s="9">
        <f t="shared" si="78"/>
        <v>10.000999999999991</v>
      </c>
      <c r="AJ114" s="8">
        <f t="shared" si="79"/>
        <v>-90.205948390749072</v>
      </c>
      <c r="AK114" s="8">
        <f t="shared" si="80"/>
        <v>1.2160133793373079E-2</v>
      </c>
      <c r="AL114" s="8">
        <f t="shared" si="81"/>
        <v>0.89747665706781976</v>
      </c>
      <c r="AM114" s="8">
        <f t="shared" si="82"/>
        <v>2.7450973417257381E-2</v>
      </c>
      <c r="AN114">
        <f t="shared" si="72"/>
        <v>1.1707478669137708</v>
      </c>
      <c r="AO114">
        <f t="shared" si="73"/>
        <v>1.2345362773302782E-4</v>
      </c>
      <c r="AP114" s="9">
        <f t="shared" si="83"/>
        <v>494.52949238098921</v>
      </c>
      <c r="AQ114" s="9">
        <f t="shared" si="84"/>
        <v>107.23508787308248</v>
      </c>
      <c r="AR114" s="8">
        <f t="shared" si="85"/>
        <v>-90.263000000000005</v>
      </c>
      <c r="AS114">
        <f t="shared" si="77"/>
        <v>1.1701691837413353</v>
      </c>
    </row>
    <row r="115" spans="1:45">
      <c r="A115">
        <f>Strains!A150</f>
        <v>149</v>
      </c>
      <c r="B115">
        <f>Strains!B150</f>
        <v>102</v>
      </c>
      <c r="C115">
        <f>Strains!C150</f>
        <v>980027</v>
      </c>
      <c r="D115">
        <f>Strains!D150</f>
        <v>41631.378028240739</v>
      </c>
      <c r="E115">
        <f>Strains!E150</f>
        <v>71.88</v>
      </c>
      <c r="F115">
        <f>Strains!F150</f>
        <v>35.94</v>
      </c>
      <c r="G115">
        <f>Strains!G150</f>
        <v>-135</v>
      </c>
      <c r="H115">
        <f>Strains!H150</f>
        <v>-90.5</v>
      </c>
      <c r="I115">
        <f>Strains!I150</f>
        <v>12</v>
      </c>
      <c r="J115">
        <f>Strains!J150</f>
        <v>136.053</v>
      </c>
      <c r="K115">
        <f>Strains!K150</f>
        <v>-20.971</v>
      </c>
      <c r="L115">
        <f>Strains!L150</f>
        <v>11.22</v>
      </c>
      <c r="M115">
        <f>Strains!M150</f>
        <v>0</v>
      </c>
      <c r="N115" t="str">
        <f>Strains!N150</f>
        <v>OFF</v>
      </c>
      <c r="O115">
        <f>Strains!O150</f>
        <v>32</v>
      </c>
      <c r="P115">
        <f>Strains!P150</f>
        <v>49000</v>
      </c>
      <c r="Q115">
        <f>Strains!Q150</f>
        <v>243</v>
      </c>
      <c r="R115">
        <f>Strains!R150</f>
        <v>847</v>
      </c>
      <c r="S115">
        <f>Strains!S150</f>
        <v>33</v>
      </c>
      <c r="T115">
        <f>Strains!T150</f>
        <v>135.72179148011182</v>
      </c>
      <c r="U115">
        <f>Strains!U150</f>
        <v>5.7542742130424038</v>
      </c>
      <c r="V115">
        <f>Strains!V150</f>
        <v>-90.304559954643224</v>
      </c>
      <c r="W115">
        <f>Strains!W150</f>
        <v>1.3323883095391112E-2</v>
      </c>
      <c r="X115">
        <f>Strains!X150</f>
        <v>0.84750858038110444</v>
      </c>
      <c r="Y115">
        <f>Strains!Y150</f>
        <v>2.9676523467495029E-2</v>
      </c>
      <c r="Z115">
        <f>Strains!Z150</f>
        <v>12.585492800756199</v>
      </c>
      <c r="AA115">
        <f>Strains!AA150</f>
        <v>0.96662557262190862</v>
      </c>
      <c r="AB115" t="str">
        <f>Strains!AB150</f>
        <v>****</v>
      </c>
      <c r="AC115" t="str">
        <f>Strains!AC150</f>
        <v>****</v>
      </c>
      <c r="AD115">
        <f>Strains!AD150</f>
        <v>2.3585787192258714</v>
      </c>
      <c r="AG115" s="1" t="s">
        <v>587</v>
      </c>
      <c r="AH115" s="1">
        <v>0.15</v>
      </c>
      <c r="AI115" s="9">
        <f t="shared" si="78"/>
        <v>11.000999999999991</v>
      </c>
      <c r="AJ115" s="8">
        <f t="shared" si="79"/>
        <v>-90.304559954643224</v>
      </c>
      <c r="AK115" s="8">
        <f t="shared" si="80"/>
        <v>1.3323883095391112E-2</v>
      </c>
      <c r="AL115" s="8">
        <f t="shared" si="81"/>
        <v>0.84750858038110444</v>
      </c>
      <c r="AM115" s="8">
        <f t="shared" si="82"/>
        <v>2.9676523467495029E-2</v>
      </c>
      <c r="AN115">
        <f t="shared" si="72"/>
        <v>1.1697481772729252</v>
      </c>
      <c r="AO115">
        <f t="shared" si="73"/>
        <v>1.3492250487323609E-4</v>
      </c>
      <c r="AP115" s="9">
        <f t="shared" si="83"/>
        <v>-359.78256329052124</v>
      </c>
      <c r="AQ115" s="9">
        <f t="shared" si="84"/>
        <v>114.59531686643783</v>
      </c>
      <c r="AR115" s="8">
        <f t="shared" si="85"/>
        <v>-90.263000000000005</v>
      </c>
      <c r="AS115">
        <f t="shared" si="77"/>
        <v>1.1701691837413353</v>
      </c>
    </row>
    <row r="116" spans="1:45">
      <c r="A116">
        <f>Strains!A149</f>
        <v>148</v>
      </c>
      <c r="B116">
        <f>Strains!B149</f>
        <v>103</v>
      </c>
      <c r="C116">
        <f>Strains!C149</f>
        <v>980027</v>
      </c>
      <c r="D116">
        <f>Strains!D149</f>
        <v>41631.375148611114</v>
      </c>
      <c r="E116">
        <f>Strains!E149</f>
        <v>71.88</v>
      </c>
      <c r="F116">
        <f>Strains!F149</f>
        <v>35.94</v>
      </c>
      <c r="G116">
        <f>Strains!G149</f>
        <v>-135</v>
      </c>
      <c r="H116">
        <f>Strains!H149</f>
        <v>-90.5</v>
      </c>
      <c r="I116">
        <f>Strains!I149</f>
        <v>12</v>
      </c>
      <c r="J116">
        <f>Strains!J149</f>
        <v>137.053</v>
      </c>
      <c r="K116">
        <f>Strains!K149</f>
        <v>-20.998000000000001</v>
      </c>
      <c r="L116">
        <f>Strains!L149</f>
        <v>11.22</v>
      </c>
      <c r="M116">
        <f>Strains!M149</f>
        <v>0</v>
      </c>
      <c r="N116" t="str">
        <f>Strains!N149</f>
        <v>OFF</v>
      </c>
      <c r="O116">
        <f>Strains!O149</f>
        <v>32</v>
      </c>
      <c r="P116">
        <f>Strains!P149</f>
        <v>49000</v>
      </c>
      <c r="Q116">
        <f>Strains!Q149</f>
        <v>241</v>
      </c>
      <c r="R116">
        <f>Strains!R149</f>
        <v>870</v>
      </c>
      <c r="S116">
        <f>Strains!S149</f>
        <v>40</v>
      </c>
      <c r="T116">
        <f>Strains!T149</f>
        <v>134.45387042884494</v>
      </c>
      <c r="U116">
        <f>Strains!U149</f>
        <v>4.6735021972443729</v>
      </c>
      <c r="V116">
        <f>Strains!V149</f>
        <v>-90.300439395063421</v>
      </c>
      <c r="W116">
        <f>Strains!W149</f>
        <v>1.0916248850559057E-2</v>
      </c>
      <c r="X116">
        <f>Strains!X149</f>
        <v>0.84386757899542564</v>
      </c>
      <c r="Y116">
        <f>Strains!Y149</f>
        <v>2.4337402291502573E-2</v>
      </c>
      <c r="Z116">
        <f>Strains!Z149</f>
        <v>13.422529799733898</v>
      </c>
      <c r="AA116">
        <f>Strains!AA149</f>
        <v>0.80487649042105325</v>
      </c>
      <c r="AB116" t="str">
        <f>Strains!AB149</f>
        <v>****</v>
      </c>
      <c r="AC116" t="str">
        <f>Strains!AC149</f>
        <v>****</v>
      </c>
      <c r="AD116">
        <f>Strains!AD149</f>
        <v>1.9176533487295657</v>
      </c>
      <c r="AG116" s="1" t="s">
        <v>587</v>
      </c>
      <c r="AH116" s="1">
        <v>0.15</v>
      </c>
      <c r="AI116" s="9">
        <f t="shared" si="78"/>
        <v>12.000999999999991</v>
      </c>
      <c r="AJ116" s="8">
        <f t="shared" si="79"/>
        <v>-90.300439395063421</v>
      </c>
      <c r="AK116" s="8">
        <f t="shared" si="80"/>
        <v>1.0916248850559057E-2</v>
      </c>
      <c r="AL116" s="8">
        <f t="shared" si="81"/>
        <v>0.84386757899542564</v>
      </c>
      <c r="AM116" s="8">
        <f t="shared" si="82"/>
        <v>2.4337402291502573E-2</v>
      </c>
      <c r="AN116">
        <f t="shared" si="72"/>
        <v>1.1697898985503778</v>
      </c>
      <c r="AO116">
        <f t="shared" si="73"/>
        <v>1.1055034015639009E-4</v>
      </c>
      <c r="AP116" s="9">
        <f t="shared" si="83"/>
        <v>-324.12850742210634</v>
      </c>
      <c r="AQ116" s="9">
        <f t="shared" si="84"/>
        <v>93.8102516724</v>
      </c>
      <c r="AR116" s="8">
        <f t="shared" si="85"/>
        <v>-90.263000000000005</v>
      </c>
      <c r="AS116">
        <f t="shared" si="77"/>
        <v>1.1701691837413353</v>
      </c>
    </row>
    <row r="117" spans="1:45">
      <c r="A117">
        <f>Strains!A148</f>
        <v>147</v>
      </c>
      <c r="B117">
        <f>Strains!B148</f>
        <v>104</v>
      </c>
      <c r="C117">
        <f>Strains!C148</f>
        <v>980027</v>
      </c>
      <c r="D117">
        <f>Strains!D148</f>
        <v>41631.372385416667</v>
      </c>
      <c r="E117">
        <f>Strains!E148</f>
        <v>71.88</v>
      </c>
      <c r="F117">
        <f>Strains!F148</f>
        <v>35.94</v>
      </c>
      <c r="G117">
        <f>Strains!G148</f>
        <v>-135</v>
      </c>
      <c r="H117">
        <f>Strains!H148</f>
        <v>-90.5</v>
      </c>
      <c r="I117">
        <f>Strains!I148</f>
        <v>12</v>
      </c>
      <c r="J117">
        <f>Strains!J148</f>
        <v>138.053</v>
      </c>
      <c r="K117">
        <f>Strains!K148</f>
        <v>-21.062000000000001</v>
      </c>
      <c r="L117">
        <f>Strains!L148</f>
        <v>11.22</v>
      </c>
      <c r="M117">
        <f>Strains!M148</f>
        <v>0</v>
      </c>
      <c r="N117" t="str">
        <f>Strains!N148</f>
        <v>OFF</v>
      </c>
      <c r="O117">
        <f>Strains!O148</f>
        <v>32</v>
      </c>
      <c r="P117">
        <f>Strains!P148</f>
        <v>49000</v>
      </c>
      <c r="Q117">
        <f>Strains!Q148</f>
        <v>231</v>
      </c>
      <c r="R117">
        <f>Strains!R148</f>
        <v>817</v>
      </c>
      <c r="S117">
        <f>Strains!S148</f>
        <v>41</v>
      </c>
      <c r="T117">
        <f>Strains!T148</f>
        <v>135.31251636156233</v>
      </c>
      <c r="U117">
        <f>Strains!U148</f>
        <v>4.3980911374027549</v>
      </c>
      <c r="V117">
        <f>Strains!V148</f>
        <v>-90.287621242245464</v>
      </c>
      <c r="W117">
        <f>Strains!W148</f>
        <v>1.0456362673744196E-2</v>
      </c>
      <c r="X117">
        <f>Strains!X148</f>
        <v>0.86320046189419475</v>
      </c>
      <c r="Y117">
        <f>Strains!Y148</f>
        <v>2.3474393686738308E-2</v>
      </c>
      <c r="Z117">
        <f>Strains!Z148</f>
        <v>13.626831477371509</v>
      </c>
      <c r="AA117">
        <f>Strains!AA148</f>
        <v>0.78184209394630955</v>
      </c>
      <c r="AB117" t="str">
        <f>Strains!AB148</f>
        <v>****</v>
      </c>
      <c r="AC117" t="str">
        <f>Strains!AC148</f>
        <v>****</v>
      </c>
      <c r="AD117">
        <f>Strains!AD148</f>
        <v>1.7978937746453332</v>
      </c>
      <c r="AG117" s="1" t="s">
        <v>587</v>
      </c>
      <c r="AH117" s="1">
        <v>0.15</v>
      </c>
      <c r="AI117" s="9">
        <f t="shared" si="78"/>
        <v>13.000999999999991</v>
      </c>
      <c r="AJ117" s="8">
        <f t="shared" si="79"/>
        <v>-90.287621242245464</v>
      </c>
      <c r="AK117" s="8">
        <f t="shared" si="80"/>
        <v>1.0456362673744196E-2</v>
      </c>
      <c r="AL117" s="8">
        <f t="shared" si="81"/>
        <v>0.86320046189419475</v>
      </c>
      <c r="AM117" s="8">
        <f t="shared" si="82"/>
        <v>2.3474393686738308E-2</v>
      </c>
      <c r="AN117">
        <f t="shared" si="72"/>
        <v>1.1699197129547325</v>
      </c>
      <c r="AO117">
        <f t="shared" si="73"/>
        <v>1.0592782270402168E-4</v>
      </c>
      <c r="AP117" s="9">
        <f t="shared" si="83"/>
        <v>-213.19206664213613</v>
      </c>
      <c r="AQ117" s="9">
        <f t="shared" si="84"/>
        <v>90.169057090665518</v>
      </c>
      <c r="AR117" s="8">
        <f t="shared" si="85"/>
        <v>-90.263000000000005</v>
      </c>
      <c r="AS117">
        <f t="shared" si="77"/>
        <v>1.1701691837413353</v>
      </c>
    </row>
    <row r="118" spans="1:45">
      <c r="A118">
        <f>Strains!A147</f>
        <v>146</v>
      </c>
      <c r="B118">
        <f>Strains!B147</f>
        <v>105</v>
      </c>
      <c r="C118">
        <f>Strains!C147</f>
        <v>980027</v>
      </c>
      <c r="D118">
        <f>Strains!D147</f>
        <v>41631.369656249997</v>
      </c>
      <c r="E118">
        <f>Strains!E147</f>
        <v>71.88</v>
      </c>
      <c r="F118">
        <f>Strains!F147</f>
        <v>35.94</v>
      </c>
      <c r="G118">
        <f>Strains!G147</f>
        <v>-135</v>
      </c>
      <c r="H118">
        <f>Strains!H147</f>
        <v>-90.5</v>
      </c>
      <c r="I118">
        <f>Strains!I147</f>
        <v>12</v>
      </c>
      <c r="J118">
        <f>Strains!J147</f>
        <v>139.053</v>
      </c>
      <c r="K118">
        <f>Strains!K147</f>
        <v>-21.085999999999999</v>
      </c>
      <c r="L118">
        <f>Strains!L147</f>
        <v>11.22</v>
      </c>
      <c r="M118">
        <f>Strains!M147</f>
        <v>0</v>
      </c>
      <c r="N118" t="str">
        <f>Strains!N147</f>
        <v>OFF</v>
      </c>
      <c r="O118">
        <f>Strains!O147</f>
        <v>32</v>
      </c>
      <c r="P118">
        <f>Strains!P147</f>
        <v>49000</v>
      </c>
      <c r="Q118">
        <f>Strains!Q147</f>
        <v>228</v>
      </c>
      <c r="R118">
        <f>Strains!R147</f>
        <v>825</v>
      </c>
      <c r="S118">
        <f>Strains!S147</f>
        <v>42</v>
      </c>
      <c r="T118">
        <f>Strains!T147</f>
        <v>132.07319303547251</v>
      </c>
      <c r="U118">
        <f>Strains!U147</f>
        <v>4.8415586028713458</v>
      </c>
      <c r="V118">
        <f>Strains!V147</f>
        <v>-90.262998575397148</v>
      </c>
      <c r="W118">
        <f>Strains!W147</f>
        <v>1.1872199330327914E-2</v>
      </c>
      <c r="X118">
        <f>Strains!X147</f>
        <v>0.87073018391501755</v>
      </c>
      <c r="Y118">
        <f>Strains!Y147</f>
        <v>2.7068666389176783E-2</v>
      </c>
      <c r="Z118">
        <f>Strains!Z147</f>
        <v>14.134956553456862</v>
      </c>
      <c r="AA118">
        <f>Strains!AA147</f>
        <v>0.88661780563808223</v>
      </c>
      <c r="AB118" t="str">
        <f>Strains!AB147</f>
        <v>****</v>
      </c>
      <c r="AC118" t="str">
        <f>Strains!AC147</f>
        <v>****</v>
      </c>
      <c r="AD118">
        <f>Strains!AD147</f>
        <v>1.9869690874673951</v>
      </c>
      <c r="AG118" s="1" t="s">
        <v>587</v>
      </c>
      <c r="AH118" s="1">
        <v>0.15</v>
      </c>
      <c r="AI118" s="9">
        <f t="shared" si="78"/>
        <v>14.000999999999991</v>
      </c>
      <c r="AJ118" s="8">
        <f t="shared" si="79"/>
        <v>-90.262998575397148</v>
      </c>
      <c r="AK118" s="8">
        <f t="shared" si="80"/>
        <v>1.1872199330327914E-2</v>
      </c>
      <c r="AL118" s="8">
        <f t="shared" si="81"/>
        <v>0.87073018391501755</v>
      </c>
      <c r="AM118" s="8">
        <f t="shared" si="82"/>
        <v>2.7068666389176783E-2</v>
      </c>
      <c r="AN118">
        <f t="shared" si="72"/>
        <v>1.1701691981805362</v>
      </c>
      <c r="AO118">
        <f t="shared" si="73"/>
        <v>1.2035049220426863E-4</v>
      </c>
      <c r="AP118" s="9">
        <f t="shared" si="83"/>
        <v>1.2339413092258101E-2</v>
      </c>
      <c r="AQ118" s="9">
        <f t="shared" si="84"/>
        <v>103.14604933854181</v>
      </c>
      <c r="AR118" s="8">
        <f t="shared" si="85"/>
        <v>-90.263000000000005</v>
      </c>
      <c r="AS118">
        <f t="shared" si="77"/>
        <v>1.1701691837413353</v>
      </c>
    </row>
    <row r="119" spans="1:45">
      <c r="A119">
        <f>Strains!A146</f>
        <v>145</v>
      </c>
      <c r="B119">
        <f>Strains!B146</f>
        <v>106</v>
      </c>
      <c r="C119">
        <f>Strains!C146</f>
        <v>980027</v>
      </c>
      <c r="D119">
        <f>Strains!D146</f>
        <v>41631.366900578701</v>
      </c>
      <c r="E119">
        <f>Strains!E146</f>
        <v>71.88</v>
      </c>
      <c r="F119">
        <f>Strains!F146</f>
        <v>35.94</v>
      </c>
      <c r="G119">
        <f>Strains!G146</f>
        <v>-135</v>
      </c>
      <c r="H119">
        <f>Strains!H146</f>
        <v>-90.5</v>
      </c>
      <c r="I119">
        <f>Strains!I146</f>
        <v>12</v>
      </c>
      <c r="J119">
        <f>Strains!J146</f>
        <v>140.053</v>
      </c>
      <c r="K119">
        <f>Strains!K146</f>
        <v>-21.116</v>
      </c>
      <c r="L119">
        <f>Strains!L146</f>
        <v>11.22</v>
      </c>
      <c r="M119">
        <f>Strains!M146</f>
        <v>0</v>
      </c>
      <c r="N119" t="str">
        <f>Strains!N146</f>
        <v>OFF</v>
      </c>
      <c r="O119">
        <f>Strains!O146</f>
        <v>32</v>
      </c>
      <c r="P119">
        <f>Strains!P146</f>
        <v>49000</v>
      </c>
      <c r="Q119">
        <f>Strains!Q146</f>
        <v>230</v>
      </c>
      <c r="R119">
        <f>Strains!R146</f>
        <v>814</v>
      </c>
      <c r="S119">
        <f>Strains!S146</f>
        <v>31</v>
      </c>
      <c r="T119">
        <f>Strains!T146</f>
        <v>138.13050852872468</v>
      </c>
      <c r="U119">
        <f>Strains!U146</f>
        <v>5.968376768705034</v>
      </c>
      <c r="V119">
        <f>Strains!V146</f>
        <v>-90.244276861227391</v>
      </c>
      <c r="W119">
        <f>Strains!W146</f>
        <v>1.4102760523372348E-2</v>
      </c>
      <c r="X119">
        <f>Strains!X146</f>
        <v>0.88799618269803449</v>
      </c>
      <c r="Y119">
        <f>Strains!Y146</f>
        <v>3.1806013340723201E-2</v>
      </c>
      <c r="Z119">
        <f>Strains!Z146</f>
        <v>13.107011260490038</v>
      </c>
      <c r="AA119">
        <f>Strains!AA146</f>
        <v>1.0558139908537125</v>
      </c>
      <c r="AB119" t="str">
        <f>Strains!AB146</f>
        <v>****</v>
      </c>
      <c r="AC119" t="str">
        <f>Strains!AC146</f>
        <v>****</v>
      </c>
      <c r="AD119">
        <f>Strains!AD146</f>
        <v>2.4108279419099143</v>
      </c>
      <c r="AG119" s="1" t="s">
        <v>587</v>
      </c>
      <c r="AH119" s="1">
        <v>0.15</v>
      </c>
      <c r="AI119" s="9">
        <f t="shared" si="78"/>
        <v>15.000999999999991</v>
      </c>
      <c r="AJ119" s="8">
        <f t="shared" si="79"/>
        <v>-90.244276861227391</v>
      </c>
      <c r="AK119" s="8">
        <f t="shared" si="80"/>
        <v>1.4102760523372348E-2</v>
      </c>
      <c r="AL119" s="8">
        <f t="shared" si="81"/>
        <v>0.88799618269803449</v>
      </c>
      <c r="AM119" s="8">
        <f t="shared" si="82"/>
        <v>3.1806013340723201E-2</v>
      </c>
      <c r="AN119">
        <f t="shared" ref="AN119:AN138" si="86">ABS(lambda/2/SIN(RADIANS(AJ119-phi0)/2))</f>
        <v>1.1703590003400004</v>
      </c>
      <c r="AO119">
        <f t="shared" ref="AO119:AO138" si="87">ABS(lambda/2/SIN(RADIANS(AJ119+AK119-phi0)/2))-AN119</f>
        <v>1.4303615612254461E-4</v>
      </c>
      <c r="AP119" s="9">
        <f t="shared" si="83"/>
        <v>162.21295288108149</v>
      </c>
      <c r="AQ119" s="9">
        <f t="shared" si="84"/>
        <v>123.0575356037308</v>
      </c>
      <c r="AR119" s="8">
        <f t="shared" si="85"/>
        <v>-90.263000000000005</v>
      </c>
      <c r="AS119">
        <f t="shared" ref="AS119:AS138" si="88">ABS(lambda/2/SIN(RADIANS(AR119-phi0)/2))</f>
        <v>1.1701691837413353</v>
      </c>
    </row>
    <row r="120" spans="1:45">
      <c r="A120">
        <f>Strains!A145</f>
        <v>144</v>
      </c>
      <c r="B120">
        <f>Strains!B145</f>
        <v>107</v>
      </c>
      <c r="C120">
        <f>Strains!C145</f>
        <v>980027</v>
      </c>
      <c r="D120">
        <f>Strains!D145</f>
        <v>41631.364105787034</v>
      </c>
      <c r="E120">
        <f>Strains!E145</f>
        <v>71.88</v>
      </c>
      <c r="F120">
        <f>Strains!F145</f>
        <v>35.94</v>
      </c>
      <c r="G120">
        <f>Strains!G145</f>
        <v>-135</v>
      </c>
      <c r="H120">
        <f>Strains!H145</f>
        <v>-90.5</v>
      </c>
      <c r="I120">
        <f>Strains!I145</f>
        <v>12</v>
      </c>
      <c r="J120">
        <f>Strains!J145</f>
        <v>141.053</v>
      </c>
      <c r="K120">
        <f>Strains!K145</f>
        <v>-21.167000000000002</v>
      </c>
      <c r="L120">
        <f>Strains!L145</f>
        <v>11.22</v>
      </c>
      <c r="M120">
        <f>Strains!M145</f>
        <v>0</v>
      </c>
      <c r="N120" t="str">
        <f>Strains!N145</f>
        <v>OFF</v>
      </c>
      <c r="O120">
        <f>Strains!O145</f>
        <v>32</v>
      </c>
      <c r="P120">
        <f>Strains!P145</f>
        <v>49000</v>
      </c>
      <c r="Q120">
        <f>Strains!Q145</f>
        <v>229</v>
      </c>
      <c r="R120">
        <f>Strains!R145</f>
        <v>822</v>
      </c>
      <c r="S120">
        <f>Strains!S145</f>
        <v>31</v>
      </c>
      <c r="T120">
        <f>Strains!T145</f>
        <v>137.57829381053685</v>
      </c>
      <c r="U120">
        <f>Strains!U145</f>
        <v>5.4162182279613411</v>
      </c>
      <c r="V120">
        <f>Strains!V145</f>
        <v>-90.231681720242946</v>
      </c>
      <c r="W120">
        <f>Strains!W145</f>
        <v>1.2961358268875981E-2</v>
      </c>
      <c r="X120">
        <f>Strains!X145</f>
        <v>0.88769064816369248</v>
      </c>
      <c r="Y120">
        <f>Strains!Y145</f>
        <v>2.9172536547709033E-2</v>
      </c>
      <c r="Z120">
        <f>Strains!Z145</f>
        <v>13.527191440935798</v>
      </c>
      <c r="AA120">
        <f>Strains!AA145</f>
        <v>0.98141925022762999</v>
      </c>
      <c r="AB120" t="str">
        <f>Strains!AB145</f>
        <v>****</v>
      </c>
      <c r="AC120" t="str">
        <f>Strains!AC145</f>
        <v>****</v>
      </c>
      <c r="AD120">
        <f>Strains!AD145</f>
        <v>2.1963321634187478</v>
      </c>
      <c r="AG120" s="1" t="s">
        <v>587</v>
      </c>
      <c r="AH120" s="1">
        <v>0.15</v>
      </c>
      <c r="AI120" s="9">
        <f t="shared" si="78"/>
        <v>16.000999999999991</v>
      </c>
      <c r="AJ120" s="8">
        <f t="shared" si="79"/>
        <v>-90.231681720242946</v>
      </c>
      <c r="AK120" s="8">
        <f t="shared" si="80"/>
        <v>1.2961358268875981E-2</v>
      </c>
      <c r="AL120" s="8">
        <f t="shared" si="81"/>
        <v>0.88769064816369248</v>
      </c>
      <c r="AM120" s="8">
        <f t="shared" si="82"/>
        <v>2.9172536547709033E-2</v>
      </c>
      <c r="AN120">
        <f t="shared" si="86"/>
        <v>1.1704867430664196</v>
      </c>
      <c r="AO120">
        <f t="shared" si="87"/>
        <v>1.3150086739499578E-4</v>
      </c>
      <c r="AP120" s="9">
        <f t="shared" si="83"/>
        <v>271.3789847627429</v>
      </c>
      <c r="AQ120" s="9">
        <f t="shared" si="84"/>
        <v>113.48680587726699</v>
      </c>
      <c r="AR120" s="8">
        <f t="shared" si="85"/>
        <v>-90.263000000000005</v>
      </c>
      <c r="AS120">
        <f t="shared" si="88"/>
        <v>1.1701691837413353</v>
      </c>
    </row>
    <row r="121" spans="1:45">
      <c r="A121">
        <f>Strains!A144</f>
        <v>143</v>
      </c>
      <c r="B121">
        <f>Strains!B144</f>
        <v>108</v>
      </c>
      <c r="C121">
        <f>Strains!C144</f>
        <v>980027</v>
      </c>
      <c r="D121">
        <f>Strains!D144</f>
        <v>41631.361370254628</v>
      </c>
      <c r="E121">
        <f>Strains!E144</f>
        <v>71.88</v>
      </c>
      <c r="F121">
        <f>Strains!F144</f>
        <v>35.94</v>
      </c>
      <c r="G121">
        <f>Strains!G144</f>
        <v>-135</v>
      </c>
      <c r="H121">
        <f>Strains!H144</f>
        <v>-90.5</v>
      </c>
      <c r="I121">
        <f>Strains!I144</f>
        <v>12</v>
      </c>
      <c r="J121">
        <f>Strains!J144</f>
        <v>114.58</v>
      </c>
      <c r="K121">
        <f>Strains!K144</f>
        <v>-20.452999999999999</v>
      </c>
      <c r="L121">
        <f>Strains!L144</f>
        <v>11.22</v>
      </c>
      <c r="M121">
        <f>Strains!M144</f>
        <v>0</v>
      </c>
      <c r="N121" t="str">
        <f>Strains!N144</f>
        <v>OFF</v>
      </c>
      <c r="O121">
        <f>Strains!O144</f>
        <v>32</v>
      </c>
      <c r="P121">
        <f>Strains!P144</f>
        <v>49000</v>
      </c>
      <c r="Q121">
        <f>Strains!Q144</f>
        <v>228</v>
      </c>
      <c r="R121">
        <f>Strains!R144</f>
        <v>780</v>
      </c>
      <c r="S121">
        <f>Strains!S144</f>
        <v>42</v>
      </c>
      <c r="T121">
        <f>Strains!T144</f>
        <v>121.9507623865432</v>
      </c>
      <c r="U121">
        <f>Strains!U144</f>
        <v>5.0463751953229705</v>
      </c>
      <c r="V121">
        <f>Strains!V144</f>
        <v>-90.216002573027126</v>
      </c>
      <c r="W121">
        <f>Strains!W144</f>
        <v>1.3330778974488125E-2</v>
      </c>
      <c r="X121">
        <f>Strains!X144</f>
        <v>0.86064982708476478</v>
      </c>
      <c r="Y121">
        <f>Strains!Y144</f>
        <v>3.0110360417722214E-2</v>
      </c>
      <c r="Z121">
        <f>Strains!Z144</f>
        <v>13.431373030582206</v>
      </c>
      <c r="AA121">
        <f>Strains!AA144</f>
        <v>0.92591319133284067</v>
      </c>
      <c r="AB121" t="str">
        <f>Strains!AB144</f>
        <v>****</v>
      </c>
      <c r="AC121" t="str">
        <f>Strains!AC144</f>
        <v>****</v>
      </c>
      <c r="AD121">
        <f>Strains!AD144</f>
        <v>2.1564152045850702</v>
      </c>
      <c r="AG121" s="1" t="s">
        <v>587</v>
      </c>
      <c r="AH121" s="1">
        <v>0.15</v>
      </c>
      <c r="AI121" s="1">
        <f t="shared" si="78"/>
        <v>-10.472000000000008</v>
      </c>
      <c r="AJ121" s="8">
        <f t="shared" si="79"/>
        <v>-90.216002573027126</v>
      </c>
      <c r="AK121" s="8">
        <f t="shared" si="80"/>
        <v>1.3330778974488125E-2</v>
      </c>
      <c r="AL121" s="8">
        <f t="shared" si="81"/>
        <v>0.86064982708476478</v>
      </c>
      <c r="AM121" s="8">
        <f t="shared" si="82"/>
        <v>3.0110360417722214E-2</v>
      </c>
      <c r="AN121">
        <f t="shared" si="86"/>
        <v>1.1706458232036403</v>
      </c>
      <c r="AO121">
        <f t="shared" si="87"/>
        <v>1.3530492400959382E-4</v>
      </c>
      <c r="AP121" s="9">
        <f t="shared" si="83"/>
        <v>407.32525597801862</v>
      </c>
      <c r="AQ121" s="9">
        <f t="shared" si="84"/>
        <v>117.14008485337399</v>
      </c>
      <c r="AR121" s="8">
        <f t="shared" si="85"/>
        <v>-90.263000000000005</v>
      </c>
      <c r="AS121">
        <f t="shared" si="88"/>
        <v>1.1701691837413353</v>
      </c>
    </row>
    <row r="122" spans="1:45">
      <c r="A122">
        <f>Strains!A143</f>
        <v>142</v>
      </c>
      <c r="B122">
        <f>Strains!B143</f>
        <v>109</v>
      </c>
      <c r="C122">
        <f>Strains!C143</f>
        <v>980027</v>
      </c>
      <c r="D122">
        <f>Strains!D143</f>
        <v>41631.358621643521</v>
      </c>
      <c r="E122">
        <f>Strains!E143</f>
        <v>71.88</v>
      </c>
      <c r="F122">
        <f>Strains!F143</f>
        <v>35.94</v>
      </c>
      <c r="G122">
        <f>Strains!G143</f>
        <v>-135</v>
      </c>
      <c r="H122">
        <f>Strains!H143</f>
        <v>-90.5</v>
      </c>
      <c r="I122">
        <f>Strains!I143</f>
        <v>12</v>
      </c>
      <c r="J122">
        <f>Strains!J143</f>
        <v>114.83</v>
      </c>
      <c r="K122">
        <f>Strains!K143</f>
        <v>-20.474</v>
      </c>
      <c r="L122">
        <f>Strains!L143</f>
        <v>11.22</v>
      </c>
      <c r="M122">
        <f>Strains!M143</f>
        <v>0</v>
      </c>
      <c r="N122" t="str">
        <f>Strains!N143</f>
        <v>OFF</v>
      </c>
      <c r="O122">
        <f>Strains!O143</f>
        <v>32</v>
      </c>
      <c r="P122">
        <f>Strains!P143</f>
        <v>49000</v>
      </c>
      <c r="Q122">
        <f>Strains!Q143</f>
        <v>230</v>
      </c>
      <c r="R122">
        <f>Strains!R143</f>
        <v>787</v>
      </c>
      <c r="S122">
        <f>Strains!S143</f>
        <v>34</v>
      </c>
      <c r="T122">
        <f>Strains!T143</f>
        <v>124.21172395423905</v>
      </c>
      <c r="U122">
        <f>Strains!U143</f>
        <v>5.1265253873706387</v>
      </c>
      <c r="V122">
        <f>Strains!V143</f>
        <v>-90.197090939325406</v>
      </c>
      <c r="W122">
        <f>Strains!W143</f>
        <v>1.3598496480401689E-2</v>
      </c>
      <c r="X122">
        <f>Strains!X143</f>
        <v>0.8824661149929548</v>
      </c>
      <c r="Y122">
        <f>Strains!Y143</f>
        <v>3.1008911841508779E-2</v>
      </c>
      <c r="Z122">
        <f>Strains!Z143</f>
        <v>14.261412526896764</v>
      </c>
      <c r="AA122">
        <f>Strains!AA143</f>
        <v>0.97993276832323128</v>
      </c>
      <c r="AB122" t="str">
        <f>Strains!AB143</f>
        <v>****</v>
      </c>
      <c r="AC122" t="str">
        <f>Strains!AC143</f>
        <v>****</v>
      </c>
      <c r="AD122">
        <f>Strains!AD143</f>
        <v>2.1597702415155795</v>
      </c>
      <c r="AG122" s="1" t="s">
        <v>587</v>
      </c>
      <c r="AH122" s="1">
        <v>0.15</v>
      </c>
      <c r="AI122" s="1">
        <f t="shared" si="78"/>
        <v>-10.222000000000008</v>
      </c>
      <c r="AJ122" s="8">
        <f t="shared" si="79"/>
        <v>-90.197090939325406</v>
      </c>
      <c r="AK122" s="8">
        <f t="shared" si="80"/>
        <v>1.3598496480401689E-2</v>
      </c>
      <c r="AL122" s="8">
        <f t="shared" si="81"/>
        <v>0.8824661149929548</v>
      </c>
      <c r="AM122" s="8">
        <f t="shared" si="82"/>
        <v>3.1008911841508779E-2</v>
      </c>
      <c r="AN122">
        <f t="shared" si="86"/>
        <v>1.1708377867578987</v>
      </c>
      <c r="AO122">
        <f t="shared" si="87"/>
        <v>1.3809089839167399E-4</v>
      </c>
      <c r="AP122" s="9">
        <f t="shared" si="83"/>
        <v>571.37294833364604</v>
      </c>
      <c r="AQ122" s="9">
        <f t="shared" si="84"/>
        <v>120.00213270813242</v>
      </c>
      <c r="AR122" s="8">
        <f t="shared" si="85"/>
        <v>-90.263000000000005</v>
      </c>
      <c r="AS122">
        <f t="shared" si="88"/>
        <v>1.1701691837413353</v>
      </c>
    </row>
    <row r="123" spans="1:45">
      <c r="A123">
        <f>Strains!A142</f>
        <v>141</v>
      </c>
      <c r="B123">
        <f>Strains!B142</f>
        <v>110</v>
      </c>
      <c r="C123">
        <f>Strains!C142</f>
        <v>980027</v>
      </c>
      <c r="D123">
        <f>Strains!D142</f>
        <v>41631.35588101852</v>
      </c>
      <c r="E123">
        <f>Strains!E142</f>
        <v>71.88</v>
      </c>
      <c r="F123">
        <f>Strains!F142</f>
        <v>35.94</v>
      </c>
      <c r="G123">
        <f>Strains!G142</f>
        <v>-135</v>
      </c>
      <c r="H123">
        <f>Strains!H142</f>
        <v>-90.5</v>
      </c>
      <c r="I123">
        <f>Strains!I142</f>
        <v>12</v>
      </c>
      <c r="J123">
        <f>Strains!J142</f>
        <v>115.08</v>
      </c>
      <c r="K123">
        <f>Strains!K142</f>
        <v>-20.425000000000001</v>
      </c>
      <c r="L123">
        <f>Strains!L142</f>
        <v>11.22</v>
      </c>
      <c r="M123">
        <f>Strains!M142</f>
        <v>0</v>
      </c>
      <c r="N123" t="str">
        <f>Strains!N142</f>
        <v>OFF</v>
      </c>
      <c r="O123">
        <f>Strains!O142</f>
        <v>32</v>
      </c>
      <c r="P123">
        <f>Strains!P142</f>
        <v>49000</v>
      </c>
      <c r="Q123">
        <f>Strains!Q142</f>
        <v>229</v>
      </c>
      <c r="R123">
        <f>Strains!R142</f>
        <v>668</v>
      </c>
      <c r="S123">
        <f>Strains!S142</f>
        <v>39</v>
      </c>
      <c r="T123">
        <f>Strains!T142</f>
        <v>124.07051356824425</v>
      </c>
      <c r="U123">
        <f>Strains!U142</f>
        <v>4.6982655093787242</v>
      </c>
      <c r="V123">
        <f>Strains!V142</f>
        <v>-90.177844019169385</v>
      </c>
      <c r="W123">
        <f>Strains!W142</f>
        <v>1.4162057806733941E-2</v>
      </c>
      <c r="X123">
        <f>Strains!X142</f>
        <v>0.99853854443507684</v>
      </c>
      <c r="Y123">
        <f>Strains!Y142</f>
        <v>3.3732934046780946E-2</v>
      </c>
      <c r="Z123">
        <f>Strains!Z142</f>
        <v>15.266462870211797</v>
      </c>
      <c r="AA123">
        <f>Strains!AA142</f>
        <v>1.0834407683599623</v>
      </c>
      <c r="AB123" t="str">
        <f>Strains!AB142</f>
        <v>****</v>
      </c>
      <c r="AC123" t="str">
        <f>Strains!AC142</f>
        <v>****</v>
      </c>
      <c r="AD123">
        <f>Strains!AD142</f>
        <v>1.9668995860133949</v>
      </c>
      <c r="AG123" s="1" t="s">
        <v>587</v>
      </c>
      <c r="AH123" s="1">
        <v>0.15</v>
      </c>
      <c r="AI123" s="1">
        <f t="shared" si="78"/>
        <v>-9.9720000000000084</v>
      </c>
      <c r="AJ123" s="8">
        <f t="shared" si="79"/>
        <v>-90.177844019169385</v>
      </c>
      <c r="AK123" s="8">
        <f t="shared" si="80"/>
        <v>1.4162057806733941E-2</v>
      </c>
      <c r="AL123" s="8">
        <f t="shared" si="81"/>
        <v>0.99853854443507684</v>
      </c>
      <c r="AM123" s="8">
        <f t="shared" si="82"/>
        <v>3.3732934046780946E-2</v>
      </c>
      <c r="AN123">
        <f t="shared" si="86"/>
        <v>1.1710332510605879</v>
      </c>
      <c r="AO123">
        <f t="shared" si="87"/>
        <v>1.4388718614433138E-4</v>
      </c>
      <c r="AP123" s="9">
        <f t="shared" si="83"/>
        <v>738.41230076658212</v>
      </c>
      <c r="AQ123" s="9">
        <f t="shared" si="84"/>
        <v>125.45289802120112</v>
      </c>
      <c r="AR123" s="8">
        <f t="shared" si="85"/>
        <v>-90.263000000000005</v>
      </c>
      <c r="AS123">
        <f t="shared" si="88"/>
        <v>1.1701691837413353</v>
      </c>
    </row>
    <row r="124" spans="1:45">
      <c r="A124">
        <f>Strains!A141</f>
        <v>140</v>
      </c>
      <c r="B124">
        <f>Strains!B141</f>
        <v>111</v>
      </c>
      <c r="C124">
        <f>Strains!C141</f>
        <v>980027</v>
      </c>
      <c r="D124">
        <f>Strains!D141</f>
        <v>41631.353114699072</v>
      </c>
      <c r="E124">
        <f>Strains!E141</f>
        <v>71.88</v>
      </c>
      <c r="F124">
        <f>Strains!F141</f>
        <v>35.94</v>
      </c>
      <c r="G124">
        <f>Strains!G141</f>
        <v>-135</v>
      </c>
      <c r="H124">
        <f>Strains!H141</f>
        <v>-90.5</v>
      </c>
      <c r="I124">
        <f>Strains!I141</f>
        <v>12</v>
      </c>
      <c r="J124">
        <f>Strains!J141</f>
        <v>115.33</v>
      </c>
      <c r="K124">
        <f>Strains!K141</f>
        <v>-20.427</v>
      </c>
      <c r="L124">
        <f>Strains!L141</f>
        <v>11.22</v>
      </c>
      <c r="M124">
        <f>Strains!M141</f>
        <v>0</v>
      </c>
      <c r="N124" t="str">
        <f>Strains!N141</f>
        <v>OFF</v>
      </c>
      <c r="O124">
        <f>Strains!O141</f>
        <v>32</v>
      </c>
      <c r="P124">
        <f>Strains!P141</f>
        <v>49000</v>
      </c>
      <c r="Q124">
        <f>Strains!Q141</f>
        <v>231</v>
      </c>
      <c r="R124">
        <f>Strains!R141</f>
        <v>615</v>
      </c>
      <c r="S124">
        <f>Strains!S141</f>
        <v>29</v>
      </c>
      <c r="T124">
        <f>Strains!T141</f>
        <v>126.77661533623717</v>
      </c>
      <c r="U124">
        <f>Strains!U141</f>
        <v>5.1253030239922079</v>
      </c>
      <c r="V124">
        <f>Strains!V141</f>
        <v>-90.117609192609009</v>
      </c>
      <c r="W124">
        <f>Strains!W141</f>
        <v>1.6789685368619675E-2</v>
      </c>
      <c r="X124">
        <f>Strains!X141</f>
        <v>1.1236396859115039</v>
      </c>
      <c r="Y124">
        <f>Strains!Y141</f>
        <v>4.1575780886608169E-2</v>
      </c>
      <c r="Z124">
        <f>Strains!Z141</f>
        <v>14.892270224101216</v>
      </c>
      <c r="AA124">
        <f>Strains!AA141</f>
        <v>1.3497644046654675</v>
      </c>
      <c r="AB124" t="str">
        <f>Strains!AB141</f>
        <v>****</v>
      </c>
      <c r="AC124" t="str">
        <f>Strains!AC141</f>
        <v>****</v>
      </c>
      <c r="AD124">
        <f>Strains!AD141</f>
        <v>2.1128915149800767</v>
      </c>
      <c r="AG124" s="1" t="s">
        <v>587</v>
      </c>
      <c r="AH124" s="1">
        <v>0.15</v>
      </c>
      <c r="AI124" s="1">
        <f t="shared" si="78"/>
        <v>-9.7220000000000084</v>
      </c>
      <c r="AJ124" s="8">
        <f t="shared" si="79"/>
        <v>-90.117609192609009</v>
      </c>
      <c r="AK124" s="8">
        <f t="shared" si="80"/>
        <v>1.6789685368619675E-2</v>
      </c>
      <c r="AL124" s="8">
        <f t="shared" si="81"/>
        <v>1.1236396859115039</v>
      </c>
      <c r="AM124" s="8">
        <f t="shared" si="82"/>
        <v>4.1575780886608169E-2</v>
      </c>
      <c r="AN124">
        <f t="shared" si="86"/>
        <v>1.171645608363356</v>
      </c>
      <c r="AO124">
        <f t="shared" si="87"/>
        <v>1.7085861384846801E-4</v>
      </c>
      <c r="AP124" s="9">
        <f t="shared" si="83"/>
        <v>1261.7189399059164</v>
      </c>
      <c r="AQ124" s="9">
        <f t="shared" si="84"/>
        <v>150.08264906222598</v>
      </c>
      <c r="AR124" s="8">
        <f t="shared" si="85"/>
        <v>-90.263000000000005</v>
      </c>
      <c r="AS124">
        <f t="shared" si="88"/>
        <v>1.1701691837413353</v>
      </c>
    </row>
    <row r="125" spans="1:45">
      <c r="A125">
        <f>Strains!A140</f>
        <v>139</v>
      </c>
      <c r="B125">
        <f>Strains!B140</f>
        <v>112</v>
      </c>
      <c r="C125">
        <f>Strains!C140</f>
        <v>980027</v>
      </c>
      <c r="D125">
        <f>Strains!D140</f>
        <v>41631.350370370368</v>
      </c>
      <c r="E125">
        <f>Strains!E140</f>
        <v>71.88</v>
      </c>
      <c r="F125">
        <f>Strains!F140</f>
        <v>35.94</v>
      </c>
      <c r="G125">
        <f>Strains!G140</f>
        <v>-135</v>
      </c>
      <c r="H125">
        <f>Strains!H140</f>
        <v>-90.5</v>
      </c>
      <c r="I125">
        <f>Strains!I140</f>
        <v>12</v>
      </c>
      <c r="J125">
        <f>Strains!J140</f>
        <v>115.58</v>
      </c>
      <c r="K125">
        <f>Strains!K140</f>
        <v>-20.420000000000002</v>
      </c>
      <c r="L125">
        <f>Strains!L140</f>
        <v>11.22</v>
      </c>
      <c r="M125">
        <f>Strains!M140</f>
        <v>0</v>
      </c>
      <c r="N125" t="str">
        <f>Strains!N140</f>
        <v>OFF</v>
      </c>
      <c r="O125">
        <f>Strains!O140</f>
        <v>32</v>
      </c>
      <c r="P125">
        <f>Strains!P140</f>
        <v>49000</v>
      </c>
      <c r="Q125">
        <f>Strains!Q140</f>
        <v>229</v>
      </c>
      <c r="R125">
        <f>Strains!R140</f>
        <v>506</v>
      </c>
      <c r="S125">
        <f>Strains!S140</f>
        <v>39</v>
      </c>
      <c r="T125">
        <f>Strains!T140</f>
        <v>113.05025047100538</v>
      </c>
      <c r="U125">
        <f>Strains!U140</f>
        <v>4.1074312393915005</v>
      </c>
      <c r="V125">
        <f>Strains!V140</f>
        <v>-90.02486600709598</v>
      </c>
      <c r="W125">
        <f>Strains!W140</f>
        <v>1.6609846787255484E-2</v>
      </c>
      <c r="X125">
        <f>Strains!X140</f>
        <v>1.2228144418555225</v>
      </c>
      <c r="Y125">
        <f>Strains!Y140</f>
        <v>4.2228632318419015E-2</v>
      </c>
      <c r="Z125">
        <f>Strains!Z140</f>
        <v>16.342746858650948</v>
      </c>
      <c r="AA125">
        <f>Strains!AA140</f>
        <v>1.2875650972328383</v>
      </c>
      <c r="AB125" t="str">
        <f>Strains!AB140</f>
        <v>****</v>
      </c>
      <c r="AC125" t="str">
        <f>Strains!AC140</f>
        <v>****</v>
      </c>
      <c r="AD125">
        <f>Strains!AD140</f>
        <v>1.7510148416416287</v>
      </c>
      <c r="AG125" s="1" t="s">
        <v>587</v>
      </c>
      <c r="AH125" s="1">
        <v>0.15</v>
      </c>
      <c r="AI125" s="1">
        <f t="shared" si="78"/>
        <v>-9.4720000000000084</v>
      </c>
      <c r="AJ125" s="8">
        <f t="shared" si="79"/>
        <v>-90.02486600709598</v>
      </c>
      <c r="AK125" s="8">
        <f t="shared" si="80"/>
        <v>1.6609846787255484E-2</v>
      </c>
      <c r="AL125" s="8">
        <f t="shared" si="81"/>
        <v>1.2228144418555225</v>
      </c>
      <c r="AM125" s="8">
        <f t="shared" si="82"/>
        <v>4.2228632318419015E-2</v>
      </c>
      <c r="AN125">
        <f t="shared" si="86"/>
        <v>1.1725903381440463</v>
      </c>
      <c r="AO125">
        <f t="shared" si="87"/>
        <v>1.6943846427208697E-4</v>
      </c>
      <c r="AP125" s="9">
        <f t="shared" si="83"/>
        <v>2069.0635476914608</v>
      </c>
      <c r="AQ125" s="9">
        <f t="shared" si="84"/>
        <v>151.20268841980715</v>
      </c>
      <c r="AR125" s="8">
        <f t="shared" si="85"/>
        <v>-90.263000000000005</v>
      </c>
      <c r="AS125">
        <f t="shared" si="88"/>
        <v>1.1701691837413353</v>
      </c>
    </row>
    <row r="126" spans="1:45">
      <c r="A126">
        <f>Strains!A139</f>
        <v>138</v>
      </c>
      <c r="B126">
        <f>Strains!B139</f>
        <v>113</v>
      </c>
      <c r="C126">
        <f>Strains!C139</f>
        <v>980027</v>
      </c>
      <c r="D126">
        <f>Strains!D139</f>
        <v>41631.347600810186</v>
      </c>
      <c r="E126">
        <f>Strains!E139</f>
        <v>71.88</v>
      </c>
      <c r="F126">
        <f>Strains!F139</f>
        <v>35.94</v>
      </c>
      <c r="G126">
        <f>Strains!G139</f>
        <v>-135</v>
      </c>
      <c r="H126">
        <f>Strains!H139</f>
        <v>-90.5</v>
      </c>
      <c r="I126">
        <f>Strains!I139</f>
        <v>12</v>
      </c>
      <c r="J126">
        <f>Strains!J139</f>
        <v>115.83</v>
      </c>
      <c r="K126">
        <f>Strains!K139</f>
        <v>-20.446000000000002</v>
      </c>
      <c r="L126">
        <f>Strains!L139</f>
        <v>11.22</v>
      </c>
      <c r="M126">
        <f>Strains!M139</f>
        <v>0</v>
      </c>
      <c r="N126" t="str">
        <f>Strains!N139</f>
        <v>OFF</v>
      </c>
      <c r="O126">
        <f>Strains!O139</f>
        <v>32</v>
      </c>
      <c r="P126">
        <f>Strains!P139</f>
        <v>49000</v>
      </c>
      <c r="Q126">
        <f>Strains!Q139</f>
        <v>231</v>
      </c>
      <c r="R126">
        <f>Strains!R139</f>
        <v>411</v>
      </c>
      <c r="S126">
        <f>Strains!S139</f>
        <v>37</v>
      </c>
      <c r="T126">
        <f>Strains!T139</f>
        <v>97.204309415907687</v>
      </c>
      <c r="U126">
        <f>Strains!U139</f>
        <v>3.0130146187312961</v>
      </c>
      <c r="V126">
        <f>Strains!V139</f>
        <v>-89.998583652456816</v>
      </c>
      <c r="W126">
        <f>Strains!W139</f>
        <v>1.5869587446884381E-2</v>
      </c>
      <c r="X126">
        <f>Strains!X139</f>
        <v>1.3511435797060074</v>
      </c>
      <c r="Y126">
        <f>Strains!Y139</f>
        <v>4.2945248820083798E-2</v>
      </c>
      <c r="Z126">
        <f>Strains!Z139</f>
        <v>16.951996812873968</v>
      </c>
      <c r="AA126">
        <f>Strains!AA139</f>
        <v>1.1669968963058166</v>
      </c>
      <c r="AB126" t="str">
        <f>Strains!AB139</f>
        <v>****</v>
      </c>
      <c r="AC126" t="str">
        <f>Strains!AC139</f>
        <v>****</v>
      </c>
      <c r="AD126">
        <f>Strains!AD139</f>
        <v>1.3441345432980687</v>
      </c>
      <c r="AG126" s="1" t="s">
        <v>587</v>
      </c>
      <c r="AH126" s="1">
        <v>0.15</v>
      </c>
      <c r="AI126" s="1">
        <f t="shared" si="78"/>
        <v>-9.2220000000000084</v>
      </c>
      <c r="AJ126" s="8">
        <f t="shared" si="79"/>
        <v>-89.998583652456816</v>
      </c>
      <c r="AK126" s="8">
        <f t="shared" si="80"/>
        <v>1.5869587446884381E-2</v>
      </c>
      <c r="AL126" s="8">
        <f t="shared" si="81"/>
        <v>1.3511435797060074</v>
      </c>
      <c r="AM126" s="8">
        <f t="shared" si="82"/>
        <v>4.2945248820083798E-2</v>
      </c>
      <c r="AN126">
        <f t="shared" si="86"/>
        <v>1.1728584806029188</v>
      </c>
      <c r="AO126">
        <f t="shared" si="87"/>
        <v>1.6199676616568404E-4</v>
      </c>
      <c r="AP126" s="9">
        <f t="shared" si="83"/>
        <v>2298.2120012638661</v>
      </c>
      <c r="AQ126" s="9">
        <f t="shared" si="84"/>
        <v>145.48846372611797</v>
      </c>
      <c r="AR126" s="8">
        <f t="shared" si="85"/>
        <v>-90.263000000000005</v>
      </c>
      <c r="AS126">
        <f t="shared" si="88"/>
        <v>1.1701691837413353</v>
      </c>
    </row>
    <row r="127" spans="1:45">
      <c r="A127">
        <f>Strains!A138</f>
        <v>137</v>
      </c>
      <c r="B127">
        <f>Strains!B138</f>
        <v>114</v>
      </c>
      <c r="C127">
        <f>Strains!C138</f>
        <v>980027</v>
      </c>
      <c r="D127">
        <f>Strains!D138</f>
        <v>41631.34484351852</v>
      </c>
      <c r="E127">
        <f>Strains!E138</f>
        <v>71.88</v>
      </c>
      <c r="F127">
        <f>Strains!F138</f>
        <v>35.94</v>
      </c>
      <c r="G127">
        <f>Strains!G138</f>
        <v>-135</v>
      </c>
      <c r="H127">
        <f>Strains!H138</f>
        <v>-90.5</v>
      </c>
      <c r="I127">
        <f>Strains!I138</f>
        <v>12</v>
      </c>
      <c r="J127">
        <f>Strains!J138</f>
        <v>116.08</v>
      </c>
      <c r="K127">
        <f>Strains!K138</f>
        <v>-20.513000000000002</v>
      </c>
      <c r="L127">
        <f>Strains!L138</f>
        <v>11.22</v>
      </c>
      <c r="M127">
        <f>Strains!M138</f>
        <v>0</v>
      </c>
      <c r="N127" t="str">
        <f>Strains!N138</f>
        <v>OFF</v>
      </c>
      <c r="O127">
        <f>Strains!O138</f>
        <v>32</v>
      </c>
      <c r="P127">
        <f>Strains!P138</f>
        <v>49000</v>
      </c>
      <c r="Q127">
        <f>Strains!Q138</f>
        <v>230</v>
      </c>
      <c r="R127">
        <f>Strains!R138</f>
        <v>408</v>
      </c>
      <c r="S127">
        <f>Strains!S138</f>
        <v>24</v>
      </c>
      <c r="T127">
        <f>Strains!T138</f>
        <v>91.778786043262059</v>
      </c>
      <c r="U127">
        <f>Strains!U138</f>
        <v>4.484226199385013</v>
      </c>
      <c r="V127">
        <f>Strains!V138</f>
        <v>-89.981857217576149</v>
      </c>
      <c r="W127">
        <f>Strains!W138</f>
        <v>2.4701998418982914E-2</v>
      </c>
      <c r="X127">
        <f>Strains!X138</f>
        <v>1.3539485193981389</v>
      </c>
      <c r="Y127">
        <f>Strains!Y138</f>
        <v>6.5961022598150232E-2</v>
      </c>
      <c r="Z127">
        <f>Strains!Z138</f>
        <v>14.805309721031358</v>
      </c>
      <c r="AA127">
        <f>Strains!AA138</f>
        <v>1.6359660072819553</v>
      </c>
      <c r="AB127" t="str">
        <f>Strains!AB138</f>
        <v>****</v>
      </c>
      <c r="AC127" t="str">
        <f>Strains!AC138</f>
        <v>****</v>
      </c>
      <c r="AD127">
        <f>Strains!AD138</f>
        <v>2.0615834769225252</v>
      </c>
      <c r="AG127" s="1" t="s">
        <v>587</v>
      </c>
      <c r="AH127" s="1">
        <v>0.15</v>
      </c>
      <c r="AI127" s="1">
        <f t="shared" si="78"/>
        <v>-8.9720000000000084</v>
      </c>
      <c r="AJ127" s="8">
        <f t="shared" si="79"/>
        <v>-89.981857217576149</v>
      </c>
      <c r="AK127" s="8">
        <f t="shared" si="80"/>
        <v>2.4701998418982914E-2</v>
      </c>
      <c r="AL127" s="8">
        <f t="shared" si="81"/>
        <v>1.3539485193981389</v>
      </c>
      <c r="AM127" s="8">
        <f t="shared" si="82"/>
        <v>6.5961022598150232E-2</v>
      </c>
      <c r="AN127">
        <f t="shared" si="86"/>
        <v>1.1730292259821591</v>
      </c>
      <c r="AO127">
        <f t="shared" si="87"/>
        <v>2.5229752396738192E-4</v>
      </c>
      <c r="AP127" s="9">
        <f t="shared" si="83"/>
        <v>2444.1271232929867</v>
      </c>
      <c r="AQ127" s="9">
        <f t="shared" si="84"/>
        <v>223.30371961322862</v>
      </c>
      <c r="AR127" s="8">
        <f t="shared" si="85"/>
        <v>-90.263000000000005</v>
      </c>
      <c r="AS127">
        <f t="shared" si="88"/>
        <v>1.1701691837413353</v>
      </c>
    </row>
    <row r="128" spans="1:45">
      <c r="A128">
        <f>Strains!A137</f>
        <v>136</v>
      </c>
      <c r="B128">
        <f>Strains!B137</f>
        <v>115</v>
      </c>
      <c r="C128">
        <f>Strains!C137</f>
        <v>980027</v>
      </c>
      <c r="D128">
        <f>Strains!D137</f>
        <v>41631.34207835648</v>
      </c>
      <c r="E128">
        <f>Strains!E137</f>
        <v>71.88</v>
      </c>
      <c r="F128">
        <f>Strains!F137</f>
        <v>35.94</v>
      </c>
      <c r="G128">
        <f>Strains!G137</f>
        <v>-135</v>
      </c>
      <c r="H128">
        <f>Strains!H137</f>
        <v>-90.5</v>
      </c>
      <c r="I128">
        <f>Strains!I137</f>
        <v>12</v>
      </c>
      <c r="J128">
        <f>Strains!J137</f>
        <v>116.33</v>
      </c>
      <c r="K128">
        <f>Strains!K137</f>
        <v>-20.602</v>
      </c>
      <c r="L128">
        <f>Strains!L137</f>
        <v>11.22</v>
      </c>
      <c r="M128">
        <f>Strains!M137</f>
        <v>0</v>
      </c>
      <c r="N128" t="str">
        <f>Strains!N137</f>
        <v>OFF</v>
      </c>
      <c r="O128">
        <f>Strains!O137</f>
        <v>32</v>
      </c>
      <c r="P128">
        <f>Strains!P137</f>
        <v>49000</v>
      </c>
      <c r="Q128">
        <f>Strains!Q137</f>
        <v>230</v>
      </c>
      <c r="R128">
        <f>Strains!R137</f>
        <v>399</v>
      </c>
      <c r="S128">
        <f>Strains!S137</f>
        <v>34</v>
      </c>
      <c r="T128">
        <f>Strains!T137</f>
        <v>84.348868760694515</v>
      </c>
      <c r="U128">
        <f>Strains!U137</f>
        <v>3.3192627753598374</v>
      </c>
      <c r="V128">
        <f>Strains!V137</f>
        <v>-90.028200965575948</v>
      </c>
      <c r="W128">
        <f>Strains!W137</f>
        <v>1.9115068968999543E-2</v>
      </c>
      <c r="X128">
        <f>Strains!X137</f>
        <v>1.2801107324215857</v>
      </c>
      <c r="Y128">
        <f>Strains!Y137</f>
        <v>5.1214308735660845E-2</v>
      </c>
      <c r="Z128">
        <f>Strains!Z137</f>
        <v>16.524693827966011</v>
      </c>
      <c r="AA128">
        <f>Strains!AA137</f>
        <v>1.2454134609082574</v>
      </c>
      <c r="AB128" t="str">
        <f>Strains!AB137</f>
        <v>****</v>
      </c>
      <c r="AC128" t="str">
        <f>Strains!AC137</f>
        <v>****</v>
      </c>
      <c r="AD128">
        <f>Strains!AD137</f>
        <v>1.5750393335880133</v>
      </c>
      <c r="AG128" s="1" t="s">
        <v>587</v>
      </c>
      <c r="AH128" s="1">
        <v>0.15</v>
      </c>
      <c r="AI128" s="1">
        <f t="shared" si="78"/>
        <v>-8.7220000000000084</v>
      </c>
      <c r="AJ128" s="8">
        <f t="shared" si="79"/>
        <v>-90.028200965575948</v>
      </c>
      <c r="AK128" s="8">
        <f t="shared" si="80"/>
        <v>1.9115068968999543E-2</v>
      </c>
      <c r="AL128" s="8">
        <f t="shared" si="81"/>
        <v>1.2801107324215857</v>
      </c>
      <c r="AM128" s="8">
        <f t="shared" si="82"/>
        <v>5.1214308735660845E-2</v>
      </c>
      <c r="AN128">
        <f t="shared" si="86"/>
        <v>1.1725563268194792</v>
      </c>
      <c r="AO128">
        <f t="shared" si="87"/>
        <v>1.9498383139082698E-4</v>
      </c>
      <c r="AP128" s="9">
        <f t="shared" si="83"/>
        <v>2039.9982424008115</v>
      </c>
      <c r="AQ128" s="9">
        <f t="shared" si="84"/>
        <v>173.01222643456299</v>
      </c>
      <c r="AR128" s="8">
        <f t="shared" si="85"/>
        <v>-90.263000000000005</v>
      </c>
      <c r="AS128">
        <f t="shared" si="88"/>
        <v>1.1701691837413353</v>
      </c>
    </row>
    <row r="129" spans="1:45">
      <c r="A129">
        <f>Strains!A136</f>
        <v>135</v>
      </c>
      <c r="B129">
        <f>Strains!B136</f>
        <v>116</v>
      </c>
      <c r="C129">
        <f>Strains!C136</f>
        <v>980027</v>
      </c>
      <c r="D129">
        <f>Strains!D136</f>
        <v>41631.339205555552</v>
      </c>
      <c r="E129">
        <f>Strains!E136</f>
        <v>71.88</v>
      </c>
      <c r="F129">
        <f>Strains!F136</f>
        <v>35.94</v>
      </c>
      <c r="G129">
        <f>Strains!G136</f>
        <v>-135</v>
      </c>
      <c r="H129">
        <f>Strains!H136</f>
        <v>-90.5</v>
      </c>
      <c r="I129">
        <f>Strains!I136</f>
        <v>12</v>
      </c>
      <c r="J129">
        <f>Strains!J136</f>
        <v>116.58</v>
      </c>
      <c r="K129">
        <f>Strains!K136</f>
        <v>-20.568000000000001</v>
      </c>
      <c r="L129">
        <f>Strains!L136</f>
        <v>11.22</v>
      </c>
      <c r="M129">
        <f>Strains!M136</f>
        <v>0</v>
      </c>
      <c r="N129" t="str">
        <f>Strains!N136</f>
        <v>OFF</v>
      </c>
      <c r="O129">
        <f>Strains!O136</f>
        <v>32</v>
      </c>
      <c r="P129">
        <f>Strains!P136</f>
        <v>49000</v>
      </c>
      <c r="Q129">
        <f>Strains!Q136</f>
        <v>228</v>
      </c>
      <c r="R129">
        <f>Strains!R136</f>
        <v>386</v>
      </c>
      <c r="S129">
        <f>Strains!S136</f>
        <v>29</v>
      </c>
      <c r="T129">
        <f>Strains!T136</f>
        <v>96.046335889382945</v>
      </c>
      <c r="U129">
        <f>Strains!U136</f>
        <v>3.5627070318823009</v>
      </c>
      <c r="V129">
        <f>Strains!V136</f>
        <v>-89.975061779073116</v>
      </c>
      <c r="W129">
        <f>Strains!W136</f>
        <v>1.9519109045615823E-2</v>
      </c>
      <c r="X129">
        <f>Strains!X136</f>
        <v>1.3986549085735598</v>
      </c>
      <c r="Y129">
        <f>Strains!Y136</f>
        <v>5.2566814641782457E-2</v>
      </c>
      <c r="Z129">
        <f>Strains!Z136</f>
        <v>14.94358414837485</v>
      </c>
      <c r="AA129">
        <f>Strains!AA136</f>
        <v>1.3595361125330134</v>
      </c>
      <c r="AB129" t="str">
        <f>Strains!AB136</f>
        <v>****</v>
      </c>
      <c r="AC129" t="str">
        <f>Strains!AC136</f>
        <v>****</v>
      </c>
      <c r="AD129">
        <f>Strains!AD136</f>
        <v>1.6072392977377146</v>
      </c>
      <c r="AG129" s="1" t="s">
        <v>587</v>
      </c>
      <c r="AH129" s="1">
        <v>0.15</v>
      </c>
      <c r="AI129" s="1">
        <f t="shared" si="78"/>
        <v>-8.4720000000000084</v>
      </c>
      <c r="AJ129" s="8">
        <f t="shared" si="79"/>
        <v>-89.975061779073116</v>
      </c>
      <c r="AK129" s="8">
        <f t="shared" si="80"/>
        <v>1.9519109045615823E-2</v>
      </c>
      <c r="AL129" s="8">
        <f t="shared" si="81"/>
        <v>1.3986549085735598</v>
      </c>
      <c r="AM129" s="8">
        <f t="shared" si="82"/>
        <v>5.2566814641782457E-2</v>
      </c>
      <c r="AN129">
        <f t="shared" si="86"/>
        <v>1.1730986159461363</v>
      </c>
      <c r="AO129">
        <f t="shared" si="87"/>
        <v>1.99383239266826E-4</v>
      </c>
      <c r="AP129" s="9">
        <f t="shared" si="83"/>
        <v>2503.4262100757619</v>
      </c>
      <c r="AQ129" s="9">
        <f t="shared" si="84"/>
        <v>178.12516819077155</v>
      </c>
      <c r="AR129" s="8">
        <f t="shared" si="85"/>
        <v>-90.263000000000005</v>
      </c>
      <c r="AS129">
        <f t="shared" si="88"/>
        <v>1.1701691837413353</v>
      </c>
    </row>
    <row r="130" spans="1:45">
      <c r="A130">
        <f>Strains!A135</f>
        <v>134</v>
      </c>
      <c r="B130">
        <f>Strains!B135</f>
        <v>117</v>
      </c>
      <c r="C130">
        <f>Strains!C135</f>
        <v>980027</v>
      </c>
      <c r="D130">
        <f>Strains!D135</f>
        <v>41631.336389583332</v>
      </c>
      <c r="E130">
        <f>Strains!E135</f>
        <v>71.88</v>
      </c>
      <c r="F130">
        <f>Strains!F135</f>
        <v>35.94</v>
      </c>
      <c r="G130">
        <f>Strains!G135</f>
        <v>-135</v>
      </c>
      <c r="H130">
        <f>Strains!H135</f>
        <v>-90.5</v>
      </c>
      <c r="I130">
        <f>Strains!I135</f>
        <v>12</v>
      </c>
      <c r="J130">
        <f>Strains!J135</f>
        <v>133.52500000000001</v>
      </c>
      <c r="K130">
        <f>Strains!K135</f>
        <v>-21.134</v>
      </c>
      <c r="L130">
        <f>Strains!L135</f>
        <v>11.22</v>
      </c>
      <c r="M130">
        <f>Strains!M135</f>
        <v>0</v>
      </c>
      <c r="N130" t="str">
        <f>Strains!N135</f>
        <v>OFF</v>
      </c>
      <c r="O130">
        <f>Strains!O135</f>
        <v>32</v>
      </c>
      <c r="P130">
        <f>Strains!P135</f>
        <v>49000</v>
      </c>
      <c r="Q130">
        <f>Strains!Q135</f>
        <v>230</v>
      </c>
      <c r="R130">
        <f>Strains!R135</f>
        <v>422</v>
      </c>
      <c r="S130">
        <f>Strains!S135</f>
        <v>45</v>
      </c>
      <c r="T130">
        <f>Strains!T135</f>
        <v>92.224458618480796</v>
      </c>
      <c r="U130">
        <f>Strains!U135</f>
        <v>3.2710464933628041</v>
      </c>
      <c r="V130">
        <f>Strains!V135</f>
        <v>-89.992814220915363</v>
      </c>
      <c r="W130">
        <f>Strains!W135</f>
        <v>1.7215926278666849E-2</v>
      </c>
      <c r="X130">
        <f>Strains!X135</f>
        <v>1.2756071802430153</v>
      </c>
      <c r="Y130">
        <f>Strains!Y135</f>
        <v>4.5583155300218156E-2</v>
      </c>
      <c r="Z130">
        <f>Strains!Z135</f>
        <v>17.457155975241335</v>
      </c>
      <c r="AA130">
        <f>Strains!AA135</f>
        <v>1.1944168083536684</v>
      </c>
      <c r="AB130" t="str">
        <f>Strains!AB135</f>
        <v>****</v>
      </c>
      <c r="AC130" t="str">
        <f>Strains!AC135</f>
        <v>****</v>
      </c>
      <c r="AD130">
        <f>Strains!AD135</f>
        <v>1.4930991360604207</v>
      </c>
      <c r="AG130" s="1" t="s">
        <v>587</v>
      </c>
      <c r="AH130" s="1">
        <v>0.15</v>
      </c>
      <c r="AI130" s="1">
        <f t="shared" si="78"/>
        <v>8.472999999999999</v>
      </c>
      <c r="AJ130" s="8">
        <f t="shared" si="79"/>
        <v>-89.992814220915363</v>
      </c>
      <c r="AK130" s="8">
        <f t="shared" si="80"/>
        <v>1.7215926278666849E-2</v>
      </c>
      <c r="AL130" s="8">
        <f t="shared" si="81"/>
        <v>1.2756071802430153</v>
      </c>
      <c r="AM130" s="8">
        <f t="shared" si="82"/>
        <v>4.5583155300218156E-2</v>
      </c>
      <c r="AN130">
        <f t="shared" si="86"/>
        <v>1.1729173671872082</v>
      </c>
      <c r="AO130">
        <f t="shared" si="87"/>
        <v>1.7576981253086821E-4</v>
      </c>
      <c r="AP130" s="9">
        <f t="shared" si="83"/>
        <v>2348.5351383859315</v>
      </c>
      <c r="AQ130" s="9">
        <f t="shared" si="84"/>
        <v>157.4384674568837</v>
      </c>
      <c r="AR130" s="8">
        <f t="shared" si="85"/>
        <v>-90.263000000000005</v>
      </c>
      <c r="AS130">
        <f t="shared" si="88"/>
        <v>1.1701691837413353</v>
      </c>
    </row>
    <row r="131" spans="1:45">
      <c r="A131">
        <f>Strains!A134</f>
        <v>133</v>
      </c>
      <c r="B131">
        <f>Strains!B134</f>
        <v>118</v>
      </c>
      <c r="C131">
        <f>Strains!C134</f>
        <v>980027</v>
      </c>
      <c r="D131">
        <f>Strains!D134</f>
        <v>41631.333635995368</v>
      </c>
      <c r="E131">
        <f>Strains!E134</f>
        <v>71.88</v>
      </c>
      <c r="F131">
        <f>Strains!F134</f>
        <v>35.94</v>
      </c>
      <c r="G131">
        <f>Strains!G134</f>
        <v>-135</v>
      </c>
      <c r="H131">
        <f>Strains!H134</f>
        <v>-90.5</v>
      </c>
      <c r="I131">
        <f>Strains!I134</f>
        <v>12</v>
      </c>
      <c r="J131">
        <f>Strains!J134</f>
        <v>133.77500000000001</v>
      </c>
      <c r="K131">
        <f>Strains!K134</f>
        <v>-21.096</v>
      </c>
      <c r="L131">
        <f>Strains!L134</f>
        <v>11.22</v>
      </c>
      <c r="M131">
        <f>Strains!M134</f>
        <v>0</v>
      </c>
      <c r="N131" t="str">
        <f>Strains!N134</f>
        <v>OFF</v>
      </c>
      <c r="O131">
        <f>Strains!O134</f>
        <v>32</v>
      </c>
      <c r="P131">
        <f>Strains!P134</f>
        <v>49000</v>
      </c>
      <c r="Q131">
        <f>Strains!Q134</f>
        <v>228</v>
      </c>
      <c r="R131">
        <f>Strains!R134</f>
        <v>409</v>
      </c>
      <c r="S131">
        <f>Strains!S134</f>
        <v>37</v>
      </c>
      <c r="T131">
        <f>Strains!T134</f>
        <v>87.027029943541805</v>
      </c>
      <c r="U131">
        <f>Strains!U134</f>
        <v>3.2919207553579297</v>
      </c>
      <c r="V131">
        <f>Strains!V134</f>
        <v>-89.994696607885857</v>
      </c>
      <c r="W131">
        <f>Strains!W134</f>
        <v>1.8282983020084072E-2</v>
      </c>
      <c r="X131">
        <f>Strains!X134</f>
        <v>1.2728052751324841</v>
      </c>
      <c r="Y131">
        <f>Strains!Y134</f>
        <v>4.8478237729901473E-2</v>
      </c>
      <c r="Z131">
        <f>Strains!Z134</f>
        <v>16.058989793711351</v>
      </c>
      <c r="AA131">
        <f>Strains!AA134</f>
        <v>1.1889670312317708</v>
      </c>
      <c r="AB131" t="str">
        <f>Strains!AB134</f>
        <v>****</v>
      </c>
      <c r="AC131" t="str">
        <f>Strains!AC134</f>
        <v>****</v>
      </c>
      <c r="AD131">
        <f>Strains!AD134</f>
        <v>1.5507281958596273</v>
      </c>
      <c r="AG131" s="1" t="s">
        <v>587</v>
      </c>
      <c r="AH131" s="1">
        <v>0.15</v>
      </c>
      <c r="AI131" s="1">
        <f t="shared" si="78"/>
        <v>8.722999999999999</v>
      </c>
      <c r="AJ131" s="8">
        <f t="shared" si="79"/>
        <v>-89.994696607885857</v>
      </c>
      <c r="AK131" s="8">
        <f t="shared" si="80"/>
        <v>1.8282983020084072E-2</v>
      </c>
      <c r="AL131" s="8">
        <f t="shared" si="81"/>
        <v>1.2728052751324841</v>
      </c>
      <c r="AM131" s="8">
        <f t="shared" si="82"/>
        <v>4.8478237729901473E-2</v>
      </c>
      <c r="AN131">
        <f t="shared" si="86"/>
        <v>1.1728981533403913</v>
      </c>
      <c r="AO131">
        <f t="shared" si="87"/>
        <v>1.8665757909852587E-4</v>
      </c>
      <c r="AP131" s="9">
        <f t="shared" si="83"/>
        <v>2332.1154214049384</v>
      </c>
      <c r="AQ131" s="9">
        <f t="shared" si="84"/>
        <v>166.72229337382942</v>
      </c>
      <c r="AR131" s="8">
        <f t="shared" si="85"/>
        <v>-90.263000000000005</v>
      </c>
      <c r="AS131">
        <f t="shared" si="88"/>
        <v>1.1701691837413353</v>
      </c>
    </row>
    <row r="132" spans="1:45">
      <c r="A132">
        <f>Strains!A133</f>
        <v>132</v>
      </c>
      <c r="B132">
        <f>Strains!B133</f>
        <v>119</v>
      </c>
      <c r="C132">
        <f>Strains!C133</f>
        <v>980027</v>
      </c>
      <c r="D132">
        <f>Strains!D133</f>
        <v>41631.330854513886</v>
      </c>
      <c r="E132">
        <f>Strains!E133</f>
        <v>71.88</v>
      </c>
      <c r="F132">
        <f>Strains!F133</f>
        <v>35.94</v>
      </c>
      <c r="G132">
        <f>Strains!G133</f>
        <v>-135</v>
      </c>
      <c r="H132">
        <f>Strains!H133</f>
        <v>-90.5</v>
      </c>
      <c r="I132">
        <f>Strains!I133</f>
        <v>12</v>
      </c>
      <c r="J132">
        <f>Strains!J133</f>
        <v>134.02500000000001</v>
      </c>
      <c r="K132">
        <f>Strains!K133</f>
        <v>-20.82</v>
      </c>
      <c r="L132">
        <f>Strains!L133</f>
        <v>11.22</v>
      </c>
      <c r="M132">
        <f>Strains!M133</f>
        <v>0</v>
      </c>
      <c r="N132" t="str">
        <f>Strains!N133</f>
        <v>OFF</v>
      </c>
      <c r="O132">
        <f>Strains!O133</f>
        <v>32</v>
      </c>
      <c r="P132">
        <f>Strains!P133</f>
        <v>49000</v>
      </c>
      <c r="Q132">
        <f>Strains!Q133</f>
        <v>231</v>
      </c>
      <c r="R132">
        <f>Strains!R133</f>
        <v>456</v>
      </c>
      <c r="S132">
        <f>Strains!S133</f>
        <v>41</v>
      </c>
      <c r="T132">
        <f>Strains!T133</f>
        <v>107.38319006634538</v>
      </c>
      <c r="U132">
        <f>Strains!U133</f>
        <v>3.395275865743538</v>
      </c>
      <c r="V132">
        <f>Strains!V133</f>
        <v>-89.953208552202923</v>
      </c>
      <c r="W132">
        <f>Strains!W133</f>
        <v>1.6360746703612428E-2</v>
      </c>
      <c r="X132">
        <f>Strains!X133</f>
        <v>1.3678113596916943</v>
      </c>
      <c r="Y132">
        <f>Strains!Y133</f>
        <v>4.3901947538422047E-2</v>
      </c>
      <c r="Z132">
        <f>Strains!Z133</f>
        <v>17.032781277365551</v>
      </c>
      <c r="AA132">
        <f>Strains!AA133</f>
        <v>1.258033268840177</v>
      </c>
      <c r="AB132" t="str">
        <f>Strains!AB133</f>
        <v>****</v>
      </c>
      <c r="AC132" t="str">
        <f>Strains!AC133</f>
        <v>****</v>
      </c>
      <c r="AD132">
        <f>Strains!AD133</f>
        <v>1.4509710763239021</v>
      </c>
      <c r="AG132" s="1" t="s">
        <v>587</v>
      </c>
      <c r="AH132" s="1">
        <v>0.15</v>
      </c>
      <c r="AI132" s="1">
        <f t="shared" si="78"/>
        <v>8.972999999999999</v>
      </c>
      <c r="AJ132" s="8">
        <f t="shared" si="79"/>
        <v>-89.953208552202923</v>
      </c>
      <c r="AK132" s="8">
        <f t="shared" si="80"/>
        <v>1.6360746703612428E-2</v>
      </c>
      <c r="AL132" s="8">
        <f t="shared" si="81"/>
        <v>1.3678113596916943</v>
      </c>
      <c r="AM132" s="8">
        <f t="shared" si="82"/>
        <v>4.3901947538422047E-2</v>
      </c>
      <c r="AN132">
        <f t="shared" si="86"/>
        <v>1.1733218484817391</v>
      </c>
      <c r="AO132">
        <f t="shared" si="87"/>
        <v>1.6720995393426641E-4</v>
      </c>
      <c r="AP132" s="9">
        <f t="shared" si="83"/>
        <v>2694.1956635056713</v>
      </c>
      <c r="AQ132" s="9">
        <f t="shared" si="84"/>
        <v>151.10371826724304</v>
      </c>
      <c r="AR132" s="8">
        <f t="shared" si="85"/>
        <v>-90.263000000000005</v>
      </c>
      <c r="AS132">
        <f t="shared" si="88"/>
        <v>1.1701691837413353</v>
      </c>
    </row>
    <row r="133" spans="1:45">
      <c r="A133">
        <f>Strains!A132</f>
        <v>131</v>
      </c>
      <c r="B133">
        <f>Strains!B132</f>
        <v>120</v>
      </c>
      <c r="C133">
        <f>Strains!C132</f>
        <v>980027</v>
      </c>
      <c r="D133">
        <f>Strains!D132</f>
        <v>41631.32812002315</v>
      </c>
      <c r="E133">
        <f>Strains!E132</f>
        <v>71.88</v>
      </c>
      <c r="F133">
        <f>Strains!F132</f>
        <v>35.94</v>
      </c>
      <c r="G133">
        <f>Strains!G132</f>
        <v>-135</v>
      </c>
      <c r="H133">
        <f>Strains!H132</f>
        <v>-90.5</v>
      </c>
      <c r="I133">
        <f>Strains!I132</f>
        <v>12</v>
      </c>
      <c r="J133">
        <f>Strains!J132</f>
        <v>134.27500000000001</v>
      </c>
      <c r="K133">
        <f>Strains!K132</f>
        <v>-20.768000000000001</v>
      </c>
      <c r="L133">
        <f>Strains!L132</f>
        <v>11.22</v>
      </c>
      <c r="M133">
        <f>Strains!M132</f>
        <v>0</v>
      </c>
      <c r="N133" t="str">
        <f>Strains!N132</f>
        <v>OFF</v>
      </c>
      <c r="O133">
        <f>Strains!O132</f>
        <v>32</v>
      </c>
      <c r="P133">
        <f>Strains!P132</f>
        <v>49000</v>
      </c>
      <c r="Q133">
        <f>Strains!Q132</f>
        <v>229</v>
      </c>
      <c r="R133">
        <f>Strains!R132</f>
        <v>500</v>
      </c>
      <c r="S133">
        <f>Strains!S132</f>
        <v>38</v>
      </c>
      <c r="T133">
        <f>Strains!T132</f>
        <v>118.90694667788702</v>
      </c>
      <c r="U133">
        <f>Strains!U132</f>
        <v>3.886508451025164</v>
      </c>
      <c r="V133">
        <f>Strains!V132</f>
        <v>-90.009944222749013</v>
      </c>
      <c r="W133">
        <f>Strains!W132</f>
        <v>1.6233990139992525E-2</v>
      </c>
      <c r="X133">
        <f>Strains!X132</f>
        <v>1.3274647203000831</v>
      </c>
      <c r="Y133">
        <f>Strains!Y132</f>
        <v>4.3240006660782718E-2</v>
      </c>
      <c r="Z133">
        <f>Strains!Z132</f>
        <v>17.827683747978465</v>
      </c>
      <c r="AA133">
        <f>Strains!AA132</f>
        <v>1.3842654076901835</v>
      </c>
      <c r="AB133" t="str">
        <f>Strains!AB132</f>
        <v>****</v>
      </c>
      <c r="AC133" t="str">
        <f>Strains!AC132</f>
        <v>****</v>
      </c>
      <c r="AD133">
        <f>Strains!AD132</f>
        <v>1.5939131266496316</v>
      </c>
      <c r="AG133" s="1" t="s">
        <v>587</v>
      </c>
      <c r="AH133" s="1">
        <v>0.15</v>
      </c>
      <c r="AI133" s="1">
        <f t="shared" si="78"/>
        <v>9.222999999999999</v>
      </c>
      <c r="AJ133" s="8">
        <f t="shared" si="79"/>
        <v>-90.009944222749013</v>
      </c>
      <c r="AK133" s="8">
        <f t="shared" si="80"/>
        <v>1.6233990139992525E-2</v>
      </c>
      <c r="AL133" s="8">
        <f t="shared" si="81"/>
        <v>1.3274647203000831</v>
      </c>
      <c r="AM133" s="8">
        <f t="shared" si="82"/>
        <v>4.3240006660782718E-2</v>
      </c>
      <c r="AN133">
        <f t="shared" si="86"/>
        <v>1.1727425531791187</v>
      </c>
      <c r="AO133">
        <f t="shared" si="87"/>
        <v>1.6566814500329485E-4</v>
      </c>
      <c r="AP133" s="9">
        <f t="shared" si="83"/>
        <v>2199.1430585752405</v>
      </c>
      <c r="AQ133" s="9">
        <f t="shared" si="84"/>
        <v>148.34806915178979</v>
      </c>
      <c r="AR133" s="8">
        <f t="shared" si="85"/>
        <v>-90.263000000000005</v>
      </c>
      <c r="AS133">
        <f t="shared" si="88"/>
        <v>1.1701691837413353</v>
      </c>
    </row>
    <row r="134" spans="1:45">
      <c r="A134">
        <f>Strains!A131</f>
        <v>130</v>
      </c>
      <c r="B134">
        <f>Strains!B131</f>
        <v>121</v>
      </c>
      <c r="C134">
        <f>Strains!C131</f>
        <v>980027</v>
      </c>
      <c r="D134">
        <f>Strains!D131</f>
        <v>41631.325377199071</v>
      </c>
      <c r="E134">
        <f>Strains!E131</f>
        <v>71.88</v>
      </c>
      <c r="F134">
        <f>Strains!F131</f>
        <v>35.94</v>
      </c>
      <c r="G134">
        <f>Strains!G131</f>
        <v>-135</v>
      </c>
      <c r="H134">
        <f>Strains!H131</f>
        <v>-90.5</v>
      </c>
      <c r="I134">
        <f>Strains!I131</f>
        <v>12</v>
      </c>
      <c r="J134">
        <f>Strains!J131</f>
        <v>134.52500000000001</v>
      </c>
      <c r="K134">
        <f>Strains!K131</f>
        <v>-20.803999999999998</v>
      </c>
      <c r="L134">
        <f>Strains!L131</f>
        <v>11.22</v>
      </c>
      <c r="M134">
        <f>Strains!M131</f>
        <v>0</v>
      </c>
      <c r="N134" t="str">
        <f>Strains!N131</f>
        <v>OFF</v>
      </c>
      <c r="O134">
        <f>Strains!O131</f>
        <v>32</v>
      </c>
      <c r="P134">
        <f>Strains!P131</f>
        <v>49000</v>
      </c>
      <c r="Q134">
        <f>Strains!Q131</f>
        <v>228</v>
      </c>
      <c r="R134">
        <f>Strains!R131</f>
        <v>667</v>
      </c>
      <c r="S134">
        <f>Strains!S131</f>
        <v>45</v>
      </c>
      <c r="T134">
        <f>Strains!T131</f>
        <v>139.32965355684817</v>
      </c>
      <c r="U134">
        <f>Strains!U131</f>
        <v>4.6832716337712075</v>
      </c>
      <c r="V134">
        <f>Strains!V131</f>
        <v>-90.105932998781057</v>
      </c>
      <c r="W134">
        <f>Strains!W131</f>
        <v>1.4171793507024851E-2</v>
      </c>
      <c r="X134">
        <f>Strains!X131</f>
        <v>1.140704927686909</v>
      </c>
      <c r="Y134">
        <f>Strains!Y131</f>
        <v>3.5514698938697339E-2</v>
      </c>
      <c r="Z134">
        <f>Strains!Z131</f>
        <v>16.743840472467941</v>
      </c>
      <c r="AA134">
        <f>Strains!AA131</f>
        <v>1.2704103187363089</v>
      </c>
      <c r="AB134" t="str">
        <f>Strains!AB131</f>
        <v>****</v>
      </c>
      <c r="AC134" t="str">
        <f>Strains!AC131</f>
        <v>****</v>
      </c>
      <c r="AD134">
        <f>Strains!AD131</f>
        <v>1.8357928410141289</v>
      </c>
      <c r="AG134" s="1" t="s">
        <v>587</v>
      </c>
      <c r="AH134" s="1">
        <v>0.15</v>
      </c>
      <c r="AI134" s="1">
        <f t="shared" si="78"/>
        <v>9.472999999999999</v>
      </c>
      <c r="AJ134" s="8">
        <f t="shared" si="79"/>
        <v>-90.105932998781057</v>
      </c>
      <c r="AK134" s="8">
        <f t="shared" si="80"/>
        <v>1.4171793507024851E-2</v>
      </c>
      <c r="AL134" s="8">
        <f t="shared" si="81"/>
        <v>1.140704927686909</v>
      </c>
      <c r="AM134" s="8">
        <f t="shared" si="82"/>
        <v>3.5514698938697339E-2</v>
      </c>
      <c r="AN134">
        <f t="shared" si="86"/>
        <v>1.1717644220826728</v>
      </c>
      <c r="AO134">
        <f t="shared" si="87"/>
        <v>1.4425697653086544E-4</v>
      </c>
      <c r="AP134" s="9">
        <f t="shared" si="83"/>
        <v>1363.2544451710617</v>
      </c>
      <c r="AQ134" s="9">
        <f t="shared" si="84"/>
        <v>127.57753644608511</v>
      </c>
      <c r="AR134" s="8">
        <f t="shared" si="85"/>
        <v>-90.263000000000005</v>
      </c>
      <c r="AS134">
        <f t="shared" si="88"/>
        <v>1.1701691837413353</v>
      </c>
    </row>
    <row r="135" spans="1:45">
      <c r="A135">
        <f>Strains!A130</f>
        <v>129</v>
      </c>
      <c r="B135">
        <f>Strains!B130</f>
        <v>122</v>
      </c>
      <c r="C135">
        <f>Strains!C130</f>
        <v>980027</v>
      </c>
      <c r="D135">
        <f>Strains!D130</f>
        <v>41631.322658564815</v>
      </c>
      <c r="E135">
        <f>Strains!E130</f>
        <v>71.88</v>
      </c>
      <c r="F135">
        <f>Strains!F130</f>
        <v>35.94</v>
      </c>
      <c r="G135">
        <f>Strains!G130</f>
        <v>-135</v>
      </c>
      <c r="H135">
        <f>Strains!H130</f>
        <v>-90.5</v>
      </c>
      <c r="I135">
        <f>Strains!I130</f>
        <v>12</v>
      </c>
      <c r="J135">
        <f>Strains!J130</f>
        <v>134.77500000000001</v>
      </c>
      <c r="K135">
        <f>Strains!K130</f>
        <v>-20.869</v>
      </c>
      <c r="L135">
        <f>Strains!L130</f>
        <v>11.22</v>
      </c>
      <c r="M135">
        <f>Strains!M130</f>
        <v>0</v>
      </c>
      <c r="N135" t="str">
        <f>Strains!N130</f>
        <v>OFF</v>
      </c>
      <c r="O135">
        <f>Strains!O130</f>
        <v>32</v>
      </c>
      <c r="P135">
        <f>Strains!P130</f>
        <v>49000</v>
      </c>
      <c r="Q135">
        <f>Strains!Q130</f>
        <v>227</v>
      </c>
      <c r="R135">
        <f>Strains!R130</f>
        <v>828</v>
      </c>
      <c r="S135">
        <f>Strains!S130</f>
        <v>34</v>
      </c>
      <c r="T135">
        <f>Strains!T130</f>
        <v>142.85921260424033</v>
      </c>
      <c r="U135">
        <f>Strains!U130</f>
        <v>5.4824995096965079</v>
      </c>
      <c r="V135">
        <f>Strains!V130</f>
        <v>-90.181712743853623</v>
      </c>
      <c r="W135">
        <f>Strains!W130</f>
        <v>1.3726947280194298E-2</v>
      </c>
      <c r="X135">
        <f>Strains!X130</f>
        <v>0.97314976868557501</v>
      </c>
      <c r="Y135">
        <f>Strains!Y130</f>
        <v>3.2145131624622653E-2</v>
      </c>
      <c r="Z135">
        <f>Strains!Z130</f>
        <v>14.466796181057896</v>
      </c>
      <c r="AA135">
        <f>Strains!AA130</f>
        <v>1.1173887800886888</v>
      </c>
      <c r="AB135" t="str">
        <f>Strains!AB130</f>
        <v>****</v>
      </c>
      <c r="AC135" t="str">
        <f>Strains!AC130</f>
        <v>****</v>
      </c>
      <c r="AD135">
        <f>Strains!AD130</f>
        <v>2.1612389790636892</v>
      </c>
      <c r="AG135" s="1" t="s">
        <v>587</v>
      </c>
      <c r="AH135" s="1">
        <v>0.15</v>
      </c>
      <c r="AI135" s="1">
        <f t="shared" si="78"/>
        <v>9.722999999999999</v>
      </c>
      <c r="AJ135" s="8">
        <f t="shared" si="79"/>
        <v>-90.181712743853623</v>
      </c>
      <c r="AK135" s="8">
        <f t="shared" si="80"/>
        <v>1.3726947280194298E-2</v>
      </c>
      <c r="AL135" s="8">
        <f t="shared" si="81"/>
        <v>0.97314976868557501</v>
      </c>
      <c r="AM135" s="8">
        <f t="shared" si="82"/>
        <v>3.2145131624622653E-2</v>
      </c>
      <c r="AN135">
        <f t="shared" si="86"/>
        <v>1.1709939538904977</v>
      </c>
      <c r="AO135">
        <f t="shared" si="87"/>
        <v>1.3945155224615036E-4</v>
      </c>
      <c r="AP135" s="9">
        <f t="shared" si="83"/>
        <v>704.82983197812007</v>
      </c>
      <c r="AQ135" s="9">
        <f t="shared" si="84"/>
        <v>121.55421888232024</v>
      </c>
      <c r="AR135" s="8">
        <f t="shared" si="85"/>
        <v>-90.263000000000005</v>
      </c>
      <c r="AS135">
        <f t="shared" si="88"/>
        <v>1.1701691837413353</v>
      </c>
    </row>
    <row r="136" spans="1:45">
      <c r="A136">
        <f>Strains!A129</f>
        <v>128</v>
      </c>
      <c r="B136">
        <f>Strains!B129</f>
        <v>123</v>
      </c>
      <c r="C136">
        <f>Strains!C129</f>
        <v>980027</v>
      </c>
      <c r="D136">
        <f>Strains!D129</f>
        <v>41631.319913888889</v>
      </c>
      <c r="E136">
        <f>Strains!E129</f>
        <v>71.88</v>
      </c>
      <c r="F136">
        <f>Strains!F129</f>
        <v>35.94</v>
      </c>
      <c r="G136">
        <f>Strains!G129</f>
        <v>-135</v>
      </c>
      <c r="H136">
        <f>Strains!H129</f>
        <v>-90.5</v>
      </c>
      <c r="I136">
        <f>Strains!I129</f>
        <v>12</v>
      </c>
      <c r="J136">
        <f>Strains!J129</f>
        <v>135.02500000000001</v>
      </c>
      <c r="K136">
        <f>Strains!K129</f>
        <v>-20.890999999999998</v>
      </c>
      <c r="L136">
        <f>Strains!L129</f>
        <v>11.22</v>
      </c>
      <c r="M136">
        <f>Strains!M129</f>
        <v>0</v>
      </c>
      <c r="N136" t="str">
        <f>Strains!N129</f>
        <v>OFF</v>
      </c>
      <c r="O136">
        <f>Strains!O129</f>
        <v>32</v>
      </c>
      <c r="P136">
        <f>Strains!P129</f>
        <v>49000</v>
      </c>
      <c r="Q136">
        <f>Strains!Q129</f>
        <v>229</v>
      </c>
      <c r="R136">
        <f>Strains!R129</f>
        <v>851</v>
      </c>
      <c r="S136">
        <f>Strains!S129</f>
        <v>31</v>
      </c>
      <c r="T136">
        <f>Strains!T129</f>
        <v>133.75081451939121</v>
      </c>
      <c r="U136">
        <f>Strains!U129</f>
        <v>5.8199411538918033</v>
      </c>
      <c r="V136">
        <f>Strains!V129</f>
        <v>-90.209481933136502</v>
      </c>
      <c r="W136">
        <f>Strains!W129</f>
        <v>1.4111344195374749E-2</v>
      </c>
      <c r="X136">
        <f>Strains!X129</f>
        <v>0.88000075938315858</v>
      </c>
      <c r="Y136">
        <f>Strains!Y129</f>
        <v>3.1880485669095099E-2</v>
      </c>
      <c r="Z136">
        <f>Strains!Z129</f>
        <v>13.391054533674563</v>
      </c>
      <c r="AA136">
        <f>Strains!AA129</f>
        <v>1.0405514996519349</v>
      </c>
      <c r="AB136" t="str">
        <f>Strains!AB129</f>
        <v>****</v>
      </c>
      <c r="AC136" t="str">
        <f>Strains!AC129</f>
        <v>****</v>
      </c>
      <c r="AD136">
        <f>Strains!AD129</f>
        <v>2.3796088822391166</v>
      </c>
      <c r="AG136" s="1" t="s">
        <v>587</v>
      </c>
      <c r="AH136" s="1">
        <v>0.15</v>
      </c>
      <c r="AI136" s="1">
        <f t="shared" si="78"/>
        <v>9.972999999999999</v>
      </c>
      <c r="AJ136" s="8">
        <f t="shared" si="79"/>
        <v>-90.209481933136502</v>
      </c>
      <c r="AK136" s="8">
        <f t="shared" si="80"/>
        <v>1.4111344195374749E-2</v>
      </c>
      <c r="AL136" s="8">
        <f t="shared" si="81"/>
        <v>0.88000075938315858</v>
      </c>
      <c r="AM136" s="8">
        <f t="shared" si="82"/>
        <v>3.1880485669095099E-2</v>
      </c>
      <c r="AN136">
        <f t="shared" si="86"/>
        <v>1.1707120005970626</v>
      </c>
      <c r="AO136">
        <f t="shared" si="87"/>
        <v>1.432533764582633E-4</v>
      </c>
      <c r="AP136" s="9">
        <f t="shared" si="83"/>
        <v>463.87895294917712</v>
      </c>
      <c r="AQ136" s="9">
        <f t="shared" si="84"/>
        <v>124.11580404993356</v>
      </c>
      <c r="AR136" s="8">
        <f t="shared" si="85"/>
        <v>-90.263000000000005</v>
      </c>
      <c r="AS136">
        <f t="shared" si="88"/>
        <v>1.1701691837413353</v>
      </c>
    </row>
    <row r="137" spans="1:45">
      <c r="A137">
        <f>Strains!A128</f>
        <v>127</v>
      </c>
      <c r="B137">
        <f>Strains!B128</f>
        <v>124</v>
      </c>
      <c r="C137">
        <f>Strains!C128</f>
        <v>980027</v>
      </c>
      <c r="D137">
        <f>Strains!D128</f>
        <v>41631.317169444446</v>
      </c>
      <c r="E137">
        <f>Strains!E128</f>
        <v>71.88</v>
      </c>
      <c r="F137">
        <f>Strains!F128</f>
        <v>35.94</v>
      </c>
      <c r="G137">
        <f>Strains!G128</f>
        <v>-135</v>
      </c>
      <c r="H137">
        <f>Strains!H128</f>
        <v>-90.5</v>
      </c>
      <c r="I137">
        <f>Strains!I128</f>
        <v>12</v>
      </c>
      <c r="J137">
        <f>Strains!J128</f>
        <v>135.27500000000001</v>
      </c>
      <c r="K137">
        <f>Strains!K128</f>
        <v>-20.884</v>
      </c>
      <c r="L137">
        <f>Strains!L128</f>
        <v>11.22</v>
      </c>
      <c r="M137">
        <f>Strains!M128</f>
        <v>0</v>
      </c>
      <c r="N137" t="str">
        <f>Strains!N128</f>
        <v>OFF</v>
      </c>
      <c r="O137">
        <f>Strains!O128</f>
        <v>32</v>
      </c>
      <c r="P137">
        <f>Strains!P128</f>
        <v>49000</v>
      </c>
      <c r="Q137">
        <f>Strains!Q128</f>
        <v>229</v>
      </c>
      <c r="R137">
        <f>Strains!R128</f>
        <v>909</v>
      </c>
      <c r="S137">
        <f>Strains!S128</f>
        <v>41</v>
      </c>
      <c r="T137">
        <f>Strains!T128</f>
        <v>127.21476780985122</v>
      </c>
      <c r="U137">
        <f>Strains!U128</f>
        <v>5.7315607508997637</v>
      </c>
      <c r="V137">
        <f>Strains!V128</f>
        <v>-90.196691142392439</v>
      </c>
      <c r="W137">
        <f>Strains!W128</f>
        <v>1.3946683077142672E-2</v>
      </c>
      <c r="X137">
        <f>Strains!X128</f>
        <v>0.82919291292874753</v>
      </c>
      <c r="Y137">
        <f>Strains!Y128</f>
        <v>3.1267470289503413E-2</v>
      </c>
      <c r="Z137">
        <f>Strains!Z128</f>
        <v>14.034504289576722</v>
      </c>
      <c r="AA137">
        <f>Strains!AA128</f>
        <v>1.0040326973872375</v>
      </c>
      <c r="AB137" t="str">
        <f>Strains!AB128</f>
        <v>****</v>
      </c>
      <c r="AC137" t="str">
        <f>Strains!AC128</f>
        <v>****</v>
      </c>
      <c r="AD137">
        <f>Strains!AD128</f>
        <v>2.3940443663309887</v>
      </c>
      <c r="AG137" s="1" t="s">
        <v>587</v>
      </c>
      <c r="AH137" s="1">
        <v>0.15</v>
      </c>
      <c r="AI137" s="1">
        <f t="shared" si="78"/>
        <v>10.222999999999999</v>
      </c>
      <c r="AJ137" s="8">
        <f t="shared" si="79"/>
        <v>-90.196691142392439</v>
      </c>
      <c r="AK137" s="8">
        <f t="shared" si="80"/>
        <v>1.3946683077142672E-2</v>
      </c>
      <c r="AL137" s="8">
        <f t="shared" si="81"/>
        <v>0.82919291292874753</v>
      </c>
      <c r="AM137" s="8">
        <f t="shared" si="82"/>
        <v>3.1267470289503413E-2</v>
      </c>
      <c r="AN137">
        <f t="shared" si="86"/>
        <v>1.1708418459419085</v>
      </c>
      <c r="AO137">
        <f t="shared" si="87"/>
        <v>1.4162880990142845E-4</v>
      </c>
      <c r="AP137" s="9">
        <f t="shared" si="83"/>
        <v>574.84183477007548</v>
      </c>
      <c r="AQ137" s="9">
        <f t="shared" si="84"/>
        <v>123.04432520460557</v>
      </c>
      <c r="AR137" s="8">
        <f t="shared" si="85"/>
        <v>-90.263000000000005</v>
      </c>
      <c r="AS137">
        <f t="shared" si="88"/>
        <v>1.1701691837413353</v>
      </c>
    </row>
    <row r="138" spans="1:45">
      <c r="A138">
        <f>Strains!A127</f>
        <v>126</v>
      </c>
      <c r="B138">
        <f>Strains!B127</f>
        <v>125</v>
      </c>
      <c r="C138">
        <f>Strains!C127</f>
        <v>980027</v>
      </c>
      <c r="D138">
        <f>Strains!D127</f>
        <v>41631.314436458335</v>
      </c>
      <c r="E138">
        <f>Strains!E127</f>
        <v>71.88</v>
      </c>
      <c r="F138">
        <f>Strains!F127</f>
        <v>35.94</v>
      </c>
      <c r="G138">
        <f>Strains!G127</f>
        <v>-135</v>
      </c>
      <c r="H138">
        <f>Strains!H127</f>
        <v>-90.5</v>
      </c>
      <c r="I138">
        <f>Strains!I127</f>
        <v>12</v>
      </c>
      <c r="J138">
        <f>Strains!J127</f>
        <v>135.52500000000001</v>
      </c>
      <c r="K138">
        <f>Strains!K127</f>
        <v>-20.920999999999999</v>
      </c>
      <c r="L138">
        <f>Strains!L127</f>
        <v>11.22</v>
      </c>
      <c r="M138">
        <f>Strains!M127</f>
        <v>0</v>
      </c>
      <c r="N138" t="str">
        <f>Strains!N127</f>
        <v>OFF</v>
      </c>
      <c r="O138">
        <f>Strains!O127</f>
        <v>32</v>
      </c>
      <c r="P138">
        <f>Strains!P127</f>
        <v>49000</v>
      </c>
      <c r="Q138">
        <f>Strains!Q127</f>
        <v>229</v>
      </c>
      <c r="R138">
        <f>Strains!R127</f>
        <v>814</v>
      </c>
      <c r="S138">
        <f>Strains!S127</f>
        <v>39</v>
      </c>
      <c r="T138">
        <f>Strains!T127</f>
        <v>131.65327819661476</v>
      </c>
      <c r="U138">
        <f>Strains!U127</f>
        <v>4.4147918002881612</v>
      </c>
      <c r="V138">
        <f>Strains!V127</f>
        <v>-90.247108797457301</v>
      </c>
      <c r="W138">
        <f>Strains!W127</f>
        <v>1.0587274391803856E-2</v>
      </c>
      <c r="X138">
        <f>Strains!X127</f>
        <v>0.84574046160298366</v>
      </c>
      <c r="Y138">
        <f>Strains!Y127</f>
        <v>2.3533654003956218E-2</v>
      </c>
      <c r="Z138">
        <f>Strains!Z127</f>
        <v>12.828674275079599</v>
      </c>
      <c r="AA138">
        <f>Strains!AA127</f>
        <v>0.75932290942482905</v>
      </c>
      <c r="AB138" t="str">
        <f>Strains!AB127</f>
        <v>****</v>
      </c>
      <c r="AC138" t="str">
        <f>Strains!AC127</f>
        <v>****</v>
      </c>
      <c r="AD138">
        <f>Strains!AD127</f>
        <v>1.8373040632029534</v>
      </c>
      <c r="AG138" s="1" t="s">
        <v>587</v>
      </c>
      <c r="AH138" s="1">
        <v>0.15</v>
      </c>
      <c r="AI138" s="1">
        <f t="shared" si="78"/>
        <v>10.472999999999999</v>
      </c>
      <c r="AJ138" s="8">
        <f t="shared" si="79"/>
        <v>-90.247108797457301</v>
      </c>
      <c r="AK138" s="8">
        <f t="shared" si="80"/>
        <v>1.0587274391803856E-2</v>
      </c>
      <c r="AL138" s="8">
        <f t="shared" si="81"/>
        <v>0.84574046160298366</v>
      </c>
      <c r="AM138" s="8">
        <f t="shared" si="82"/>
        <v>2.3533654003956218E-2</v>
      </c>
      <c r="AN138">
        <f t="shared" si="86"/>
        <v>1.1703302839978404</v>
      </c>
      <c r="AO138">
        <f t="shared" si="87"/>
        <v>1.0736773829256308E-4</v>
      </c>
      <c r="AP138" s="9">
        <f t="shared" si="83"/>
        <v>137.67261926185421</v>
      </c>
      <c r="AQ138" s="9">
        <f t="shared" si="84"/>
        <v>92.417079258265289</v>
      </c>
      <c r="AR138" s="8">
        <f t="shared" si="85"/>
        <v>-90.263000000000005</v>
      </c>
      <c r="AS138">
        <f t="shared" si="88"/>
        <v>1.1701691837413353</v>
      </c>
    </row>
  </sheetData>
  <sortState ref="A2:AD189">
    <sortCondition ref="B2:B189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38"/>
  <sheetViews>
    <sheetView topLeftCell="AG1" zoomScale="125" zoomScaleNormal="125" zoomScalePageLayoutView="125" workbookViewId="0">
      <selection activeCell="AM81" sqref="AM81"/>
    </sheetView>
  </sheetViews>
  <sheetFormatPr baseColWidth="10" defaultColWidth="8.83203125" defaultRowHeight="14" x14ac:dyDescent="0"/>
  <cols>
    <col min="3" max="19" width="9.1640625" customWidth="1"/>
    <col min="33" max="33" width="10.83203125" customWidth="1"/>
  </cols>
  <sheetData>
    <row r="1" spans="1:45">
      <c r="AE1" t="s">
        <v>598</v>
      </c>
      <c r="AF1">
        <v>125.05200000000001</v>
      </c>
      <c r="AH1" s="1" t="s">
        <v>585</v>
      </c>
      <c r="AI1" s="7">
        <v>-90.081000000000003</v>
      </c>
      <c r="AJ1" t="s">
        <v>586</v>
      </c>
      <c r="AO1" t="s">
        <v>594</v>
      </c>
      <c r="AP1">
        <v>1.6610432029258899</v>
      </c>
      <c r="AQ1" t="s">
        <v>596</v>
      </c>
    </row>
    <row r="2" spans="1:45">
      <c r="AH2" s="1" t="s">
        <v>587</v>
      </c>
      <c r="AI2" s="7">
        <v>-90.263000000000005</v>
      </c>
      <c r="AJ2" t="s">
        <v>586</v>
      </c>
      <c r="AO2" t="s">
        <v>595</v>
      </c>
      <c r="AP2">
        <v>0.16532573512761714</v>
      </c>
      <c r="AQ2" t="s">
        <v>597</v>
      </c>
    </row>
    <row r="3" spans="1:45">
      <c r="AH3" s="1" t="s">
        <v>588</v>
      </c>
      <c r="AI3" s="7">
        <f>1/3*(AI1+2*AI2)</f>
        <v>-90.202333333333343</v>
      </c>
    </row>
    <row r="4" spans="1:45">
      <c r="AH4" s="1" t="s">
        <v>589</v>
      </c>
      <c r="AI4" s="7">
        <f>1/3*(2*AI1+AI2)</f>
        <v>-90.141666666666666</v>
      </c>
    </row>
    <row r="5" spans="1:45">
      <c r="AH5" s="1"/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10" t="s">
        <v>590</v>
      </c>
      <c r="AH7" s="10" t="s">
        <v>591</v>
      </c>
      <c r="AI7" s="10" t="s">
        <v>592</v>
      </c>
      <c r="AJ7" s="11" t="s">
        <v>333</v>
      </c>
      <c r="AK7" s="11" t="s">
        <v>600</v>
      </c>
      <c r="AL7" s="11" t="s">
        <v>377</v>
      </c>
      <c r="AM7" s="11" t="s">
        <v>601</v>
      </c>
      <c r="AN7" s="11" t="s">
        <v>602</v>
      </c>
      <c r="AO7" s="11" t="s">
        <v>603</v>
      </c>
      <c r="AP7" s="10" t="s">
        <v>593</v>
      </c>
      <c r="AQ7" s="10" t="s">
        <v>599</v>
      </c>
      <c r="AR7" s="10" t="s">
        <v>605</v>
      </c>
      <c r="AS7" s="10" t="s">
        <v>604</v>
      </c>
    </row>
    <row r="8" spans="1:45">
      <c r="A8">
        <f>Strains!A2</f>
        <v>1</v>
      </c>
      <c r="B8">
        <f>Strains!B2</f>
        <v>1</v>
      </c>
      <c r="C8">
        <f>Strains!C2</f>
        <v>980027</v>
      </c>
      <c r="D8">
        <f>Strains!D2</f>
        <v>41630.291159722219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-20.73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49000</v>
      </c>
      <c r="Q8">
        <f>Strains!Q2</f>
        <v>246</v>
      </c>
      <c r="R8">
        <f>Strains!R2</f>
        <v>745</v>
      </c>
      <c r="S8">
        <f>Strains!S2</f>
        <v>34</v>
      </c>
      <c r="T8">
        <f>Strains!T2</f>
        <v>124.14568275058836</v>
      </c>
      <c r="U8">
        <f>Strains!U2</f>
        <v>5.1929463853847144</v>
      </c>
      <c r="V8">
        <f>Strains!V2</f>
        <v>-90.209823120764625</v>
      </c>
      <c r="W8">
        <f>Strains!W2</f>
        <v>1.4291162017655573E-2</v>
      </c>
      <c r="X8">
        <f>Strains!X2</f>
        <v>0.92081388547521503</v>
      </c>
      <c r="Y8">
        <f>Strains!Y2</f>
        <v>3.2896083057899851E-2</v>
      </c>
      <c r="Z8">
        <f>Strains!Z2</f>
        <v>13.801954531729422</v>
      </c>
      <c r="AA8">
        <f>Strains!AA2</f>
        <v>1.0254601423580054</v>
      </c>
      <c r="AB8" t="str">
        <f>Strains!AB2</f>
        <v>****</v>
      </c>
      <c r="AC8" t="str">
        <f>Strains!AC2</f>
        <v>****</v>
      </c>
      <c r="AD8">
        <f>Strains!AD2</f>
        <v>2.1868693268165673</v>
      </c>
      <c r="AG8" s="1" t="s">
        <v>587</v>
      </c>
      <c r="AH8" s="1">
        <v>0.15</v>
      </c>
      <c r="AI8" s="1">
        <f>J8-$AF$1</f>
        <v>-24</v>
      </c>
      <c r="AJ8" s="8">
        <f>V8</f>
        <v>-90.209823120764625</v>
      </c>
      <c r="AK8" s="8">
        <f>W8</f>
        <v>1.4291162017655573E-2</v>
      </c>
      <c r="AL8" s="8">
        <f>X8</f>
        <v>0.92081388547521503</v>
      </c>
      <c r="AM8" s="8">
        <f>Y8</f>
        <v>3.2896083057899851E-2</v>
      </c>
      <c r="AN8">
        <f t="shared" ref="AN8:AN39" si="0">ABS(lambda/2/SIN(RADIANS(AJ8-phi0)/2))</f>
        <v>1.1707085376347253</v>
      </c>
      <c r="AO8">
        <f t="shared" ref="AO8:AO39" si="1">ABS(lambda/2/SIN(RADIANS(AJ8+AK8-phi0)/2))-AN8</f>
        <v>1.4507787106210479E-4</v>
      </c>
      <c r="AP8" s="9">
        <f>(AN8-AS8)/AS8*1000000</f>
        <v>897.57123479621862</v>
      </c>
      <c r="AQ8" s="9">
        <f>(SIN(RADIANS(AR8/2))/SIN(RADIANS((AJ8+AK8)/2))-1)*1000000-AP8</f>
        <v>126.98800636130034</v>
      </c>
      <c r="AR8" s="8">
        <v>-90.313400000000001</v>
      </c>
      <c r="AS8">
        <f t="shared" ref="AS8:AS39" si="2">ABS(lambda/2/SIN(RADIANS(AR8-phi0)/2))</f>
        <v>1.1696586856439617</v>
      </c>
    </row>
    <row r="9" spans="1:45">
      <c r="A9">
        <f>Strains!A3</f>
        <v>2</v>
      </c>
      <c r="B9">
        <f>Strains!B3</f>
        <v>2</v>
      </c>
      <c r="C9">
        <f>Strains!C3</f>
        <v>980027</v>
      </c>
      <c r="D9">
        <f>Strains!D3</f>
        <v>41630.29409502315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-20.664000000000001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49000</v>
      </c>
      <c r="Q9">
        <f>Strains!Q3</f>
        <v>246</v>
      </c>
      <c r="R9">
        <f>Strains!R3</f>
        <v>785</v>
      </c>
      <c r="S9">
        <f>Strains!S3</f>
        <v>49</v>
      </c>
      <c r="T9">
        <f>Strains!T3</f>
        <v>125.53904835466125</v>
      </c>
      <c r="U9">
        <f>Strains!U3</f>
        <v>4.4435394260864376</v>
      </c>
      <c r="V9">
        <f>Strains!V3</f>
        <v>-90.270257738704629</v>
      </c>
      <c r="W9">
        <f>Strains!W3</f>
        <v>1.1561599649808579E-2</v>
      </c>
      <c r="X9">
        <f>Strains!X3</f>
        <v>0.8759203761393799</v>
      </c>
      <c r="Y9">
        <f>Strains!Y3</f>
        <v>2.6394323554730589E-2</v>
      </c>
      <c r="Z9">
        <f>Strains!Z3</f>
        <v>13.780194260223361</v>
      </c>
      <c r="AA9">
        <f>Strains!AA3</f>
        <v>0.82872280493181605</v>
      </c>
      <c r="AB9" t="str">
        <f>Strains!AB3</f>
        <v>****</v>
      </c>
      <c r="AC9" t="str">
        <f>Strains!AC3</f>
        <v>****</v>
      </c>
      <c r="AD9">
        <f>Strains!AD3</f>
        <v>1.8679225213640767</v>
      </c>
      <c r="AG9" s="1" t="s">
        <v>587</v>
      </c>
      <c r="AH9" s="1">
        <v>0.15</v>
      </c>
      <c r="AI9" s="1">
        <f t="shared" ref="AI9:AI59" si="3">J9-$AF$1</f>
        <v>-16</v>
      </c>
      <c r="AJ9" s="8">
        <f t="shared" ref="AJ9:AM59" si="4">V9</f>
        <v>-90.270257738704629</v>
      </c>
      <c r="AK9" s="8">
        <f t="shared" si="4"/>
        <v>1.1561599649808579E-2</v>
      </c>
      <c r="AL9" s="8">
        <f t="shared" si="4"/>
        <v>0.8759203761393799</v>
      </c>
      <c r="AM9" s="8">
        <f t="shared" si="4"/>
        <v>2.6394323554730589E-2</v>
      </c>
      <c r="AN9">
        <f t="shared" si="0"/>
        <v>1.1700956291956104</v>
      </c>
      <c r="AO9">
        <f t="shared" si="1"/>
        <v>1.171791985741244E-4</v>
      </c>
      <c r="AP9" s="9">
        <f t="shared" ref="AP9:AP59" si="5">(AN9-AS9)/AS9*1000000</f>
        <v>373.56500405768594</v>
      </c>
      <c r="AQ9" s="9">
        <f t="shared" ref="AQ9:AQ59" si="6">(SIN(RADIANS(AR9/2))/SIN(RADIANS((AJ9+AK9)/2))-1)*1000000-AP9</f>
        <v>101.55170260132081</v>
      </c>
      <c r="AR9" s="8">
        <v>-90.313400000000001</v>
      </c>
      <c r="AS9">
        <f t="shared" si="2"/>
        <v>1.1696586856439617</v>
      </c>
    </row>
    <row r="10" spans="1:45">
      <c r="A10">
        <f>Strains!A4</f>
        <v>3</v>
      </c>
      <c r="B10">
        <f>Strains!B4</f>
        <v>3</v>
      </c>
      <c r="C10">
        <f>Strains!C4</f>
        <v>980027</v>
      </c>
      <c r="D10">
        <f>Strains!D4</f>
        <v>41630.297048842593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49000</v>
      </c>
      <c r="Q10">
        <f>Strains!Q4</f>
        <v>246</v>
      </c>
      <c r="R10">
        <f>Strains!R4</f>
        <v>788</v>
      </c>
      <c r="S10">
        <f>Strains!S4</f>
        <v>43</v>
      </c>
      <c r="T10">
        <f>Strains!T4</f>
        <v>119.12485762679287</v>
      </c>
      <c r="U10">
        <f>Strains!U4</f>
        <v>5.3733337497730647</v>
      </c>
      <c r="V10">
        <f>Strains!V4</f>
        <v>-90.261835363877012</v>
      </c>
      <c r="W10">
        <f>Strains!W4</f>
        <v>1.4418940575738979E-2</v>
      </c>
      <c r="X10">
        <f>Strains!X4</f>
        <v>0.86488881338008305</v>
      </c>
      <c r="Y10">
        <f>Strains!Y4</f>
        <v>3.3031797673572387E-2</v>
      </c>
      <c r="Z10">
        <f>Strains!Z4</f>
        <v>12.905907587893275</v>
      </c>
      <c r="AA10">
        <f>Strains!AA4</f>
        <v>0.97189177080055211</v>
      </c>
      <c r="AB10" t="str">
        <f>Strains!AB4</f>
        <v>****</v>
      </c>
      <c r="AC10" t="str">
        <f>Strains!AC4</f>
        <v>****</v>
      </c>
      <c r="AD10">
        <f>Strains!AD4</f>
        <v>2.308021556975858</v>
      </c>
      <c r="AG10" s="1" t="s">
        <v>587</v>
      </c>
      <c r="AH10" s="1">
        <v>0.15</v>
      </c>
      <c r="AI10" s="1">
        <f t="shared" si="3"/>
        <v>-15</v>
      </c>
      <c r="AJ10" s="8">
        <f t="shared" si="4"/>
        <v>-90.261835363877012</v>
      </c>
      <c r="AK10" s="8">
        <f t="shared" si="4"/>
        <v>1.4418940575738979E-2</v>
      </c>
      <c r="AL10" s="8">
        <f t="shared" si="4"/>
        <v>0.86488881338008305</v>
      </c>
      <c r="AM10" s="8">
        <f t="shared" si="4"/>
        <v>3.3031797673572387E-2</v>
      </c>
      <c r="AN10">
        <f t="shared" si="0"/>
        <v>1.1701809882035554</v>
      </c>
      <c r="AO10">
        <f t="shared" si="1"/>
        <v>1.4617654084947418E-4</v>
      </c>
      <c r="AP10" s="9">
        <f t="shared" si="5"/>
        <v>446.54271028319539</v>
      </c>
      <c r="AQ10" s="9">
        <f t="shared" si="6"/>
        <v>126.62565870104942</v>
      </c>
      <c r="AR10" s="8">
        <v>-90.313400000000001</v>
      </c>
      <c r="AS10">
        <f t="shared" si="2"/>
        <v>1.1696586856439617</v>
      </c>
    </row>
    <row r="11" spans="1:45">
      <c r="A11">
        <f>Strains!A5</f>
        <v>4</v>
      </c>
      <c r="B11">
        <f>Strains!B5</f>
        <v>4</v>
      </c>
      <c r="C11">
        <f>Strains!C5</f>
        <v>980027</v>
      </c>
      <c r="D11">
        <f>Strains!D5</f>
        <v>41630.299992824075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49000</v>
      </c>
      <c r="Q11">
        <f>Strains!Q5</f>
        <v>245</v>
      </c>
      <c r="R11">
        <f>Strains!R5</f>
        <v>715</v>
      </c>
      <c r="S11">
        <f>Strains!S5</f>
        <v>35</v>
      </c>
      <c r="T11">
        <f>Strains!T5</f>
        <v>110.72673105782479</v>
      </c>
      <c r="U11">
        <f>Strains!U5</f>
        <v>5.0430514095628762</v>
      </c>
      <c r="V11">
        <f>Strains!V5</f>
        <v>-90.303925903718167</v>
      </c>
      <c r="W11">
        <f>Strains!W5</f>
        <v>1.4381005826568254E-2</v>
      </c>
      <c r="X11">
        <f>Strains!X5</f>
        <v>0.8473624879514875</v>
      </c>
      <c r="Y11">
        <f>Strains!Y5</f>
        <v>3.2577267870982529E-2</v>
      </c>
      <c r="Z11">
        <f>Strains!Z5</f>
        <v>12.130674192371703</v>
      </c>
      <c r="AA11">
        <f>Strains!AA5</f>
        <v>0.90203906764988895</v>
      </c>
      <c r="AB11" t="str">
        <f>Strains!AB5</f>
        <v>****</v>
      </c>
      <c r="AC11" t="str">
        <f>Strains!AC5</f>
        <v>****</v>
      </c>
      <c r="AD11">
        <f>Strains!AD5</f>
        <v>2.2547026037739393</v>
      </c>
      <c r="AG11" s="1" t="s">
        <v>587</v>
      </c>
      <c r="AH11" s="1">
        <v>0.15</v>
      </c>
      <c r="AI11" s="1">
        <f t="shared" si="3"/>
        <v>-14</v>
      </c>
      <c r="AJ11" s="8">
        <f t="shared" si="4"/>
        <v>-90.303925903718167</v>
      </c>
      <c r="AK11" s="8">
        <f t="shared" si="4"/>
        <v>1.4381005826568254E-2</v>
      </c>
      <c r="AL11" s="8">
        <f t="shared" si="4"/>
        <v>0.8473624879514875</v>
      </c>
      <c r="AM11" s="8">
        <f t="shared" si="4"/>
        <v>3.2577267870982529E-2</v>
      </c>
      <c r="AN11">
        <f t="shared" si="0"/>
        <v>1.1697545968404683</v>
      </c>
      <c r="AO11">
        <f t="shared" si="1"/>
        <v>1.4563173651738204E-4</v>
      </c>
      <c r="AP11" s="9">
        <f t="shared" si="5"/>
        <v>81.999302603258116</v>
      </c>
      <c r="AQ11" s="9">
        <f t="shared" si="6"/>
        <v>125.10469932210415</v>
      </c>
      <c r="AR11" s="8">
        <v>-90.313400000000001</v>
      </c>
      <c r="AS11">
        <f t="shared" si="2"/>
        <v>1.1696586856439617</v>
      </c>
    </row>
    <row r="12" spans="1:45">
      <c r="A12">
        <f>Strains!A6</f>
        <v>5</v>
      </c>
      <c r="B12">
        <f>Strains!B6</f>
        <v>5</v>
      </c>
      <c r="C12">
        <f>Strains!C6</f>
        <v>980027</v>
      </c>
      <c r="D12">
        <f>Strains!D6</f>
        <v>41630.302955671294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49000</v>
      </c>
      <c r="Q12">
        <f>Strains!Q6</f>
        <v>245</v>
      </c>
      <c r="R12">
        <f>Strains!R6</f>
        <v>777</v>
      </c>
      <c r="S12">
        <f>Strains!S6</f>
        <v>36</v>
      </c>
      <c r="T12">
        <f>Strains!T6</f>
        <v>122.72535302357795</v>
      </c>
      <c r="U12">
        <f>Strains!U6</f>
        <v>5.0884671065322795</v>
      </c>
      <c r="V12">
        <f>Strains!V6</f>
        <v>-90.313074999575861</v>
      </c>
      <c r="W12">
        <f>Strains!W6</f>
        <v>1.3318856976421864E-2</v>
      </c>
      <c r="X12">
        <f>Strains!X6</f>
        <v>0.86646439155072841</v>
      </c>
      <c r="Y12">
        <f>Strains!Y6</f>
        <v>3.0248845478761548E-2</v>
      </c>
      <c r="Z12">
        <f>Strains!Z6</f>
        <v>13.169200365520416</v>
      </c>
      <c r="AA12">
        <f>Strains!AA6</f>
        <v>0.92204434523303624</v>
      </c>
      <c r="AB12" t="str">
        <f>Strains!AB6</f>
        <v>****</v>
      </c>
      <c r="AC12" t="str">
        <f>Strains!AC6</f>
        <v>****</v>
      </c>
      <c r="AD12">
        <f>Strains!AD6</f>
        <v>2.1625941945863159</v>
      </c>
      <c r="AG12" s="1" t="s">
        <v>587</v>
      </c>
      <c r="AH12" s="1">
        <v>0.15</v>
      </c>
      <c r="AI12" s="1">
        <f t="shared" si="3"/>
        <v>-13</v>
      </c>
      <c r="AJ12" s="8">
        <f t="shared" si="4"/>
        <v>-90.313074999575861</v>
      </c>
      <c r="AK12" s="8">
        <f t="shared" si="4"/>
        <v>1.3318856976421864E-2</v>
      </c>
      <c r="AL12" s="8">
        <f t="shared" si="4"/>
        <v>0.86646439155072841</v>
      </c>
      <c r="AM12" s="8">
        <f t="shared" si="4"/>
        <v>3.0248845478761548E-2</v>
      </c>
      <c r="AN12">
        <f t="shared" si="0"/>
        <v>1.1696619753990849</v>
      </c>
      <c r="AO12">
        <f t="shared" si="1"/>
        <v>1.3484161778265502E-4</v>
      </c>
      <c r="AP12" s="9">
        <f t="shared" si="5"/>
        <v>2.8125770052247572</v>
      </c>
      <c r="AQ12" s="9">
        <f t="shared" si="6"/>
        <v>115.62415868111997</v>
      </c>
      <c r="AR12" s="8">
        <v>-90.313400000000001</v>
      </c>
      <c r="AS12">
        <f t="shared" si="2"/>
        <v>1.1696586856439617</v>
      </c>
    </row>
    <row r="13" spans="1:45">
      <c r="A13">
        <f>Strains!A7</f>
        <v>6</v>
      </c>
      <c r="B13">
        <f>Strains!B7</f>
        <v>6</v>
      </c>
      <c r="C13">
        <f>Strains!C7</f>
        <v>980027</v>
      </c>
      <c r="D13">
        <f>Strains!D7</f>
        <v>41630.305948726855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-20.613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49000</v>
      </c>
      <c r="Q13">
        <f>Strains!Q7</f>
        <v>246</v>
      </c>
      <c r="R13">
        <f>Strains!R7</f>
        <v>771</v>
      </c>
      <c r="S13">
        <f>Strains!S7</f>
        <v>28</v>
      </c>
      <c r="T13">
        <f>Strains!T7</f>
        <v>122.14869903350446</v>
      </c>
      <c r="U13">
        <f>Strains!U7</f>
        <v>5.5362441258619466</v>
      </c>
      <c r="V13">
        <f>Strains!V7</f>
        <v>-90.32764853971895</v>
      </c>
      <c r="W13">
        <f>Strains!W7</f>
        <v>1.407115828728063E-2</v>
      </c>
      <c r="X13">
        <f>Strains!X7</f>
        <v>0.84344389537308406</v>
      </c>
      <c r="Y13">
        <f>Strains!Y7</f>
        <v>3.1509910491593664E-2</v>
      </c>
      <c r="Z13">
        <f>Strains!Z7</f>
        <v>11.817681096911191</v>
      </c>
      <c r="AA13">
        <f>Strains!AA7</f>
        <v>0.92966046563571303</v>
      </c>
      <c r="AB13" t="str">
        <f>Strains!AB7</f>
        <v>****</v>
      </c>
      <c r="AC13" t="str">
        <f>Strains!AC7</f>
        <v>****</v>
      </c>
      <c r="AD13">
        <f>Strains!AD7</f>
        <v>2.3737251213350001</v>
      </c>
      <c r="AG13" s="1" t="s">
        <v>587</v>
      </c>
      <c r="AH13" s="1">
        <v>0.15</v>
      </c>
      <c r="AI13" s="1">
        <f t="shared" si="3"/>
        <v>-12</v>
      </c>
      <c r="AJ13" s="8">
        <f t="shared" si="4"/>
        <v>-90.32764853971895</v>
      </c>
      <c r="AK13" s="8">
        <f t="shared" si="4"/>
        <v>1.407115828728063E-2</v>
      </c>
      <c r="AL13" s="8">
        <f t="shared" si="4"/>
        <v>0.84344389537308406</v>
      </c>
      <c r="AM13" s="8">
        <f t="shared" si="4"/>
        <v>3.1509910491593664E-2</v>
      </c>
      <c r="AN13">
        <f t="shared" si="0"/>
        <v>1.1695144849385335</v>
      </c>
      <c r="AO13">
        <f t="shared" si="1"/>
        <v>1.4240520732000661E-4</v>
      </c>
      <c r="AP13" s="9">
        <f t="shared" si="5"/>
        <v>-123.2844309182457</v>
      </c>
      <c r="AQ13" s="9">
        <f t="shared" si="6"/>
        <v>121.74493345184945</v>
      </c>
      <c r="AR13" s="8">
        <v>-90.313400000000001</v>
      </c>
      <c r="AS13">
        <f t="shared" si="2"/>
        <v>1.1696586856439617</v>
      </c>
    </row>
    <row r="14" spans="1:45">
      <c r="A14">
        <f>Strains!A8</f>
        <v>7</v>
      </c>
      <c r="B14">
        <f>Strains!B8</f>
        <v>7</v>
      </c>
      <c r="C14">
        <f>Strains!C8</f>
        <v>980027</v>
      </c>
      <c r="D14">
        <f>Strains!D8</f>
        <v>41630.30898483796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49000</v>
      </c>
      <c r="Q14">
        <f>Strains!Q8</f>
        <v>246</v>
      </c>
      <c r="R14">
        <f>Strains!R8</f>
        <v>781</v>
      </c>
      <c r="S14">
        <f>Strains!S8</f>
        <v>36</v>
      </c>
      <c r="T14">
        <f>Strains!T8</f>
        <v>120.81967213622612</v>
      </c>
      <c r="U14">
        <f>Strains!U8</f>
        <v>5.0656564085698461</v>
      </c>
      <c r="V14">
        <f>Strains!V8</f>
        <v>-90.271032589796135</v>
      </c>
      <c r="W14">
        <f>Strains!W8</f>
        <v>1.3065848296373901E-2</v>
      </c>
      <c r="X14">
        <f>Strains!X8</f>
        <v>0.84226335563786936</v>
      </c>
      <c r="Y14">
        <f>Strains!Y8</f>
        <v>2.930164717514526E-2</v>
      </c>
      <c r="Z14">
        <f>Strains!Z8</f>
        <v>11.749869113148911</v>
      </c>
      <c r="AA14">
        <f>Strains!AA8</f>
        <v>0.85776776214021411</v>
      </c>
      <c r="AB14" t="str">
        <f>Strains!AB8</f>
        <v>****</v>
      </c>
      <c r="AC14" t="str">
        <f>Strains!AC8</f>
        <v>****</v>
      </c>
      <c r="AD14">
        <f>Strains!AD8</f>
        <v>2.1880144681811506</v>
      </c>
      <c r="AG14" s="1" t="s">
        <v>587</v>
      </c>
      <c r="AH14" s="1">
        <v>0.15</v>
      </c>
      <c r="AI14" s="1">
        <f t="shared" si="3"/>
        <v>-11</v>
      </c>
      <c r="AJ14" s="8">
        <f t="shared" si="4"/>
        <v>-90.271032589796135</v>
      </c>
      <c r="AK14" s="8">
        <f t="shared" si="4"/>
        <v>1.3065848296373901E-2</v>
      </c>
      <c r="AL14" s="8">
        <f t="shared" si="4"/>
        <v>0.84226335563786936</v>
      </c>
      <c r="AM14" s="8">
        <f t="shared" si="4"/>
        <v>2.930164717514526E-2</v>
      </c>
      <c r="AN14">
        <f t="shared" si="0"/>
        <v>1.1700877771848348</v>
      </c>
      <c r="AO14">
        <f t="shared" si="1"/>
        <v>1.324249906329289E-4</v>
      </c>
      <c r="AP14" s="9">
        <f t="shared" si="5"/>
        <v>366.85192538614638</v>
      </c>
      <c r="AQ14" s="9">
        <f t="shared" si="6"/>
        <v>114.60437194417187</v>
      </c>
      <c r="AR14" s="8">
        <v>-90.313400000000001</v>
      </c>
      <c r="AS14">
        <f t="shared" si="2"/>
        <v>1.1696586856439617</v>
      </c>
    </row>
    <row r="15" spans="1:45">
      <c r="A15">
        <f>Strains!A9</f>
        <v>8</v>
      </c>
      <c r="B15">
        <f>Strains!B9</f>
        <v>8</v>
      </c>
      <c r="C15">
        <f>Strains!C9</f>
        <v>980027</v>
      </c>
      <c r="D15">
        <f>Strains!D9</f>
        <v>41630.311945833331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49000</v>
      </c>
      <c r="Q15">
        <f>Strains!Q9</f>
        <v>245</v>
      </c>
      <c r="R15">
        <f>Strains!R9</f>
        <v>651</v>
      </c>
      <c r="S15">
        <f>Strains!S9</f>
        <v>34</v>
      </c>
      <c r="T15">
        <f>Strains!T9</f>
        <v>117.62459308560526</v>
      </c>
      <c r="U15">
        <f>Strains!U9</f>
        <v>5.1299209131662362</v>
      </c>
      <c r="V15">
        <f>Strains!V9</f>
        <v>-90.210783893969321</v>
      </c>
      <c r="W15">
        <f>Strains!W9</f>
        <v>1.5932514885606559E-2</v>
      </c>
      <c r="X15">
        <f>Strains!X9</f>
        <v>0.98747957677675935</v>
      </c>
      <c r="Y15">
        <f>Strains!Y9</f>
        <v>3.7809063181585993E-2</v>
      </c>
      <c r="Z15">
        <f>Strains!Z9</f>
        <v>13.528216606124447</v>
      </c>
      <c r="AA15">
        <f>Strains!AA9</f>
        <v>1.1207243805144551</v>
      </c>
      <c r="AB15" t="str">
        <f>Strains!AB9</f>
        <v>****</v>
      </c>
      <c r="AC15" t="str">
        <f>Strains!AC9</f>
        <v>****</v>
      </c>
      <c r="AD15">
        <f>Strains!AD9</f>
        <v>2.2055170514950069</v>
      </c>
      <c r="AG15" s="1" t="s">
        <v>587</v>
      </c>
      <c r="AH15" s="1">
        <v>0.15</v>
      </c>
      <c r="AI15" s="1">
        <f t="shared" si="3"/>
        <v>-10</v>
      </c>
      <c r="AJ15" s="8">
        <f t="shared" si="4"/>
        <v>-90.210783893969321</v>
      </c>
      <c r="AK15" s="8">
        <f t="shared" si="4"/>
        <v>1.5932514885606559E-2</v>
      </c>
      <c r="AL15" s="8">
        <f t="shared" si="4"/>
        <v>0.98747957677675935</v>
      </c>
      <c r="AM15" s="8">
        <f t="shared" si="4"/>
        <v>3.7809063181585993E-2</v>
      </c>
      <c r="AN15">
        <f t="shared" si="0"/>
        <v>1.1706987862118459</v>
      </c>
      <c r="AO15">
        <f t="shared" si="1"/>
        <v>1.6173960393150999E-4</v>
      </c>
      <c r="AP15" s="9">
        <f t="shared" si="5"/>
        <v>889.15714660288359</v>
      </c>
      <c r="AQ15" s="9">
        <f t="shared" si="6"/>
        <v>141.24981520012625</v>
      </c>
      <c r="AR15" s="8">
        <v>-90.313391098009575</v>
      </c>
      <c r="AS15">
        <f t="shared" si="2"/>
        <v>1.1696587757522989</v>
      </c>
    </row>
    <row r="16" spans="1:45">
      <c r="A16">
        <f>Strains!A10</f>
        <v>9</v>
      </c>
      <c r="B16">
        <f>Strains!B10</f>
        <v>9</v>
      </c>
      <c r="C16">
        <f>Strains!C10</f>
        <v>980027</v>
      </c>
      <c r="D16">
        <f>Strains!D10</f>
        <v>41630.314874884258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12</v>
      </c>
      <c r="J16">
        <f>Strains!J10</f>
        <v>116.05200000000001</v>
      </c>
      <c r="K16">
        <f>Strains!K10</f>
        <v>-20.617000000000001</v>
      </c>
      <c r="L16">
        <f>Strains!L10</f>
        <v>11.22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49000</v>
      </c>
      <c r="Q16">
        <f>Strains!Q10</f>
        <v>246</v>
      </c>
      <c r="R16">
        <f>Strains!R10</f>
        <v>362</v>
      </c>
      <c r="S16">
        <f>Strains!S10</f>
        <v>39</v>
      </c>
      <c r="T16">
        <f>Strains!T10</f>
        <v>72.843243497042721</v>
      </c>
      <c r="U16">
        <f>Strains!U10</f>
        <v>3.0499411125206466</v>
      </c>
      <c r="V16">
        <f>Strains!V10</f>
        <v>-90.019859914996857</v>
      </c>
      <c r="W16">
        <f>Strains!W10</f>
        <v>2.0979999855839197E-2</v>
      </c>
      <c r="X16">
        <f>Strains!X10</f>
        <v>1.3040132337389123</v>
      </c>
      <c r="Y16">
        <f>Strains!Y10</f>
        <v>5.7279830878444724E-2</v>
      </c>
      <c r="Z16">
        <f>Strains!Z10</f>
        <v>17.315666088467044</v>
      </c>
      <c r="AA16">
        <f>Strains!AA10</f>
        <v>1.2550763078477631</v>
      </c>
      <c r="AB16" t="str">
        <f>Strains!AB10</f>
        <v>****</v>
      </c>
      <c r="AC16" t="str">
        <f>Strains!AC10</f>
        <v>****</v>
      </c>
      <c r="AD16">
        <f>Strains!AD10</f>
        <v>1.5150174132705909</v>
      </c>
      <c r="AG16" s="1" t="s">
        <v>587</v>
      </c>
      <c r="AH16" s="1">
        <v>0.15</v>
      </c>
      <c r="AI16" s="1">
        <f t="shared" si="3"/>
        <v>-9</v>
      </c>
      <c r="AJ16" s="8">
        <f t="shared" si="4"/>
        <v>-90.019859914996857</v>
      </c>
      <c r="AK16" s="8">
        <f t="shared" si="4"/>
        <v>2.0979999855839197E-2</v>
      </c>
      <c r="AL16" s="8">
        <f t="shared" si="4"/>
        <v>1.3040132337389123</v>
      </c>
      <c r="AM16" s="8">
        <f t="shared" si="4"/>
        <v>5.7279830878444724E-2</v>
      </c>
      <c r="AN16">
        <f t="shared" si="0"/>
        <v>1.172641397968327</v>
      </c>
      <c r="AO16">
        <f t="shared" si="1"/>
        <v>2.1405902411331112E-4</v>
      </c>
      <c r="AP16" s="9">
        <f t="shared" si="5"/>
        <v>1471.4549039614672</v>
      </c>
      <c r="AQ16" s="9">
        <f t="shared" si="6"/>
        <v>187.59716083952503</v>
      </c>
      <c r="AR16" s="8">
        <v>-90.18914760565697</v>
      </c>
      <c r="AS16">
        <f t="shared" si="2"/>
        <v>1.1709184442813503</v>
      </c>
    </row>
    <row r="17" spans="1:45">
      <c r="A17">
        <f>Strains!A11</f>
        <v>10</v>
      </c>
      <c r="B17">
        <f>Strains!B11</f>
        <v>10</v>
      </c>
      <c r="C17">
        <f>Strains!C11</f>
        <v>980027</v>
      </c>
      <c r="D17">
        <f>Strains!D11</f>
        <v>41630.317817361109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12</v>
      </c>
      <c r="J17">
        <f>Strains!J11</f>
        <v>117.05200000000001</v>
      </c>
      <c r="K17">
        <f>Strains!K11</f>
        <v>-20.934000000000001</v>
      </c>
      <c r="L17">
        <f>Strains!L11</f>
        <v>11.22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49000</v>
      </c>
      <c r="Q17">
        <f>Strains!Q11</f>
        <v>248</v>
      </c>
      <c r="R17">
        <f>Strains!R11</f>
        <v>299</v>
      </c>
      <c r="S17">
        <f>Strains!S11</f>
        <v>35</v>
      </c>
      <c r="T17">
        <f>Strains!T11</f>
        <v>68.137204868970684</v>
      </c>
      <c r="U17">
        <f>Strains!U11</f>
        <v>2.9850160869860445</v>
      </c>
      <c r="V17">
        <f>Strains!V11</f>
        <v>-90.102990643409726</v>
      </c>
      <c r="W17">
        <f>Strains!W11</f>
        <v>2.3102117581099327E-2</v>
      </c>
      <c r="X17">
        <f>Strains!X11</f>
        <v>1.3909020561207726</v>
      </c>
      <c r="Y17">
        <f>Strains!Y11</f>
        <v>6.7403804989729602E-2</v>
      </c>
      <c r="Z17">
        <f>Strains!Z11</f>
        <v>15.636342490915464</v>
      </c>
      <c r="AA17">
        <f>Strains!AA11</f>
        <v>1.4012185934004673</v>
      </c>
      <c r="AB17" t="str">
        <f>Strains!AB11</f>
        <v>****</v>
      </c>
      <c r="AC17" t="str">
        <f>Strains!AC11</f>
        <v>****</v>
      </c>
      <c r="AD17">
        <f>Strains!AD11</f>
        <v>1.5233213617513246</v>
      </c>
      <c r="AG17" s="1" t="s">
        <v>585</v>
      </c>
      <c r="AH17" s="1">
        <v>0.15</v>
      </c>
      <c r="AI17" s="1">
        <f t="shared" si="3"/>
        <v>-8</v>
      </c>
      <c r="AJ17" s="8">
        <f t="shared" si="4"/>
        <v>-90.102990643409726</v>
      </c>
      <c r="AK17" s="8">
        <f t="shared" si="4"/>
        <v>2.3102117581099327E-2</v>
      </c>
      <c r="AL17" s="8">
        <f t="shared" si="4"/>
        <v>1.3909020561207726</v>
      </c>
      <c r="AM17" s="8">
        <f t="shared" si="4"/>
        <v>6.7403804989729602E-2</v>
      </c>
      <c r="AN17">
        <f t="shared" si="0"/>
        <v>1.1717943683979049</v>
      </c>
      <c r="AO17">
        <f t="shared" si="1"/>
        <v>2.3520573130664246E-4</v>
      </c>
      <c r="AP17" s="9">
        <f t="shared" si="5"/>
        <v>748.06586302615551</v>
      </c>
      <c r="AQ17" s="9">
        <f t="shared" si="6"/>
        <v>203.61627727889913</v>
      </c>
      <c r="AR17" s="8">
        <v>-90.18914760565697</v>
      </c>
      <c r="AS17">
        <f t="shared" si="2"/>
        <v>1.1709184442813503</v>
      </c>
    </row>
    <row r="18" spans="1:45">
      <c r="A18">
        <f>Strains!A12</f>
        <v>11</v>
      </c>
      <c r="B18">
        <f>Strains!B12</f>
        <v>11</v>
      </c>
      <c r="C18">
        <f>Strains!C12</f>
        <v>980027</v>
      </c>
      <c r="D18">
        <f>Strains!D12</f>
        <v>41630.320772800929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12</v>
      </c>
      <c r="J18">
        <f>Strains!J12</f>
        <v>118.05200000000001</v>
      </c>
      <c r="K18">
        <f>Strains!K12</f>
        <v>-21.178000000000001</v>
      </c>
      <c r="L18">
        <f>Strains!L12</f>
        <v>11.22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49000</v>
      </c>
      <c r="Q18">
        <f>Strains!Q12</f>
        <v>245</v>
      </c>
      <c r="R18">
        <f>Strains!R12</f>
        <v>292</v>
      </c>
      <c r="S18">
        <f>Strains!S12</f>
        <v>40</v>
      </c>
      <c r="T18">
        <f>Strains!T12</f>
        <v>61.008820539215016</v>
      </c>
      <c r="U18">
        <f>Strains!U12</f>
        <v>2.7406838353619145</v>
      </c>
      <c r="V18">
        <f>Strains!V12</f>
        <v>-90.109900065400183</v>
      </c>
      <c r="W18">
        <f>Strains!W12</f>
        <v>2.1494566584961794E-2</v>
      </c>
      <c r="X18">
        <f>Strains!X12</f>
        <v>1.246330069016834</v>
      </c>
      <c r="Y18">
        <f>Strains!Y12</f>
        <v>5.9428919021551729E-2</v>
      </c>
      <c r="Z18">
        <f>Strains!Z12</f>
        <v>15.130435813247656</v>
      </c>
      <c r="AA18">
        <f>Strains!AA12</f>
        <v>1.1044821632950481</v>
      </c>
      <c r="AB18" t="str">
        <f>Strains!AB12</f>
        <v>****</v>
      </c>
      <c r="AC18" t="str">
        <f>Strains!AC12</f>
        <v>****</v>
      </c>
      <c r="AD18">
        <f>Strains!AD12</f>
        <v>1.4847329604989097</v>
      </c>
      <c r="AG18" s="1" t="s">
        <v>585</v>
      </c>
      <c r="AH18" s="1">
        <v>0.15</v>
      </c>
      <c r="AI18" s="1">
        <f t="shared" si="3"/>
        <v>-7</v>
      </c>
      <c r="AJ18" s="8">
        <f t="shared" si="4"/>
        <v>-90.109900065400183</v>
      </c>
      <c r="AK18" s="8">
        <f t="shared" si="4"/>
        <v>2.1494566584961794E-2</v>
      </c>
      <c r="AL18" s="8">
        <f t="shared" si="4"/>
        <v>1.246330069016834</v>
      </c>
      <c r="AM18" s="8">
        <f t="shared" si="4"/>
        <v>5.9428919021551729E-2</v>
      </c>
      <c r="AN18">
        <f t="shared" si="0"/>
        <v>1.1717240502426938</v>
      </c>
      <c r="AO18">
        <f t="shared" si="1"/>
        <v>2.1879492089049712E-4</v>
      </c>
      <c r="AP18" s="9">
        <f t="shared" si="5"/>
        <v>688.01201764135794</v>
      </c>
      <c r="AQ18" s="9">
        <f t="shared" si="6"/>
        <v>189.38671526113217</v>
      </c>
      <c r="AR18" s="8">
        <v>-90.18914760565697</v>
      </c>
      <c r="AS18">
        <f t="shared" si="2"/>
        <v>1.1709184442813503</v>
      </c>
    </row>
    <row r="19" spans="1:45">
      <c r="A19">
        <f>Strains!A13</f>
        <v>12</v>
      </c>
      <c r="B19">
        <f>Strains!B13</f>
        <v>12</v>
      </c>
      <c r="C19">
        <f>Strains!C13</f>
        <v>980027</v>
      </c>
      <c r="D19">
        <f>Strains!D13</f>
        <v>41630.32370173611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12</v>
      </c>
      <c r="J19">
        <f>Strains!J13</f>
        <v>119.05200000000001</v>
      </c>
      <c r="K19">
        <f>Strains!K13</f>
        <v>-21.378</v>
      </c>
      <c r="L19">
        <f>Strains!L13</f>
        <v>11.22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49000</v>
      </c>
      <c r="Q19">
        <f>Strains!Q13</f>
        <v>247</v>
      </c>
      <c r="R19">
        <f>Strains!R13</f>
        <v>277</v>
      </c>
      <c r="S19">
        <f>Strains!S13</f>
        <v>35</v>
      </c>
      <c r="T19">
        <f>Strains!T13</f>
        <v>64.924978776472855</v>
      </c>
      <c r="U19">
        <f>Strains!U13</f>
        <v>2.6405263026552812</v>
      </c>
      <c r="V19">
        <f>Strains!V13</f>
        <v>-90.130531692460593</v>
      </c>
      <c r="W19">
        <f>Strains!W13</f>
        <v>2.1259043108113478E-2</v>
      </c>
      <c r="X19">
        <f>Strains!X13</f>
        <v>1.3648582477363329</v>
      </c>
      <c r="Y19">
        <f>Strains!Y13</f>
        <v>6.1823966508708771E-2</v>
      </c>
      <c r="Z19">
        <f>Strains!Z13</f>
        <v>15.916882911438398</v>
      </c>
      <c r="AA19">
        <f>Strains!AA13</f>
        <v>1.2566773489541783</v>
      </c>
      <c r="AB19" t="str">
        <f>Strains!AB13</f>
        <v>****</v>
      </c>
      <c r="AC19" t="str">
        <f>Strains!AC13</f>
        <v>****</v>
      </c>
      <c r="AD19">
        <f>Strains!AD13</f>
        <v>1.3761809347989971</v>
      </c>
      <c r="AG19" s="1" t="s">
        <v>585</v>
      </c>
      <c r="AH19" s="1">
        <v>0.15</v>
      </c>
      <c r="AI19" s="1">
        <f t="shared" si="3"/>
        <v>-6</v>
      </c>
      <c r="AJ19" s="8">
        <f t="shared" si="4"/>
        <v>-90.130531692460593</v>
      </c>
      <c r="AK19" s="8">
        <f t="shared" si="4"/>
        <v>2.1259043108113478E-2</v>
      </c>
      <c r="AL19" s="8">
        <f t="shared" si="4"/>
        <v>1.3648582477363329</v>
      </c>
      <c r="AM19" s="8">
        <f t="shared" si="4"/>
        <v>6.1823966508708771E-2</v>
      </c>
      <c r="AN19">
        <f t="shared" si="0"/>
        <v>1.1715141548435584</v>
      </c>
      <c r="AO19">
        <f t="shared" si="1"/>
        <v>2.1628017588648518E-4</v>
      </c>
      <c r="AP19" s="9">
        <f t="shared" si="5"/>
        <v>508.75495651936842</v>
      </c>
      <c r="AQ19" s="9">
        <f t="shared" si="6"/>
        <v>186.71443621475873</v>
      </c>
      <c r="AR19" s="8">
        <v>-90.18914760565697</v>
      </c>
      <c r="AS19">
        <f t="shared" si="2"/>
        <v>1.1709184442813503</v>
      </c>
    </row>
    <row r="20" spans="1:45">
      <c r="A20">
        <f>Strains!A14</f>
        <v>13</v>
      </c>
      <c r="B20">
        <f>Strains!B14</f>
        <v>13</v>
      </c>
      <c r="C20">
        <f>Strains!C14</f>
        <v>980027</v>
      </c>
      <c r="D20">
        <f>Strains!D14</f>
        <v>41630.326648263886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12</v>
      </c>
      <c r="J20">
        <f>Strains!J14</f>
        <v>120.05200000000001</v>
      </c>
      <c r="K20">
        <f>Strains!K14</f>
        <v>-21.47</v>
      </c>
      <c r="L20">
        <f>Strains!L14</f>
        <v>11.22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49000</v>
      </c>
      <c r="Q20">
        <f>Strains!Q14</f>
        <v>246</v>
      </c>
      <c r="R20">
        <f>Strains!R14</f>
        <v>420</v>
      </c>
      <c r="S20">
        <f>Strains!S14</f>
        <v>29</v>
      </c>
      <c r="T20">
        <f>Strains!T14</f>
        <v>85.965722298529371</v>
      </c>
      <c r="U20">
        <f>Strains!U14</f>
        <v>3.7101154457319963</v>
      </c>
      <c r="V20">
        <f>Strains!V14</f>
        <v>-90.131347030837091</v>
      </c>
      <c r="W20">
        <f>Strains!W14</f>
        <v>1.9261934183911023E-2</v>
      </c>
      <c r="X20">
        <f>Strains!X14</f>
        <v>1.1754256638527818</v>
      </c>
      <c r="Y20">
        <f>Strains!Y14</f>
        <v>5.0348117539542492E-2</v>
      </c>
      <c r="Z20">
        <f>Strains!Z14</f>
        <v>15.730774781718104</v>
      </c>
      <c r="AA20">
        <f>Strains!AA14</f>
        <v>1.241441670092212</v>
      </c>
      <c r="AB20" t="str">
        <f>Strains!AB14</f>
        <v>****</v>
      </c>
      <c r="AC20" t="str">
        <f>Strains!AC14</f>
        <v>****</v>
      </c>
      <c r="AD20">
        <f>Strains!AD14</f>
        <v>1.7768580327117394</v>
      </c>
      <c r="AG20" s="1" t="s">
        <v>585</v>
      </c>
      <c r="AH20" s="1">
        <v>0.15</v>
      </c>
      <c r="AI20" s="1">
        <f t="shared" si="3"/>
        <v>-5</v>
      </c>
      <c r="AJ20" s="8">
        <f t="shared" si="4"/>
        <v>-90.131347030837091</v>
      </c>
      <c r="AK20" s="8">
        <f t="shared" si="4"/>
        <v>1.9261934183911023E-2</v>
      </c>
      <c r="AL20" s="8">
        <f t="shared" si="4"/>
        <v>1.1754256638527818</v>
      </c>
      <c r="AM20" s="8">
        <f t="shared" si="4"/>
        <v>5.0348117539542492E-2</v>
      </c>
      <c r="AN20">
        <f t="shared" si="0"/>
        <v>1.1715058623412911</v>
      </c>
      <c r="AO20">
        <f t="shared" si="1"/>
        <v>1.9595317530129996E-4</v>
      </c>
      <c r="AP20" s="9">
        <f t="shared" si="5"/>
        <v>501.6729071180597</v>
      </c>
      <c r="AQ20" s="9">
        <f t="shared" si="6"/>
        <v>169.28388169273512</v>
      </c>
      <c r="AR20" s="8">
        <v>-90.18914760565697</v>
      </c>
      <c r="AS20">
        <f t="shared" si="2"/>
        <v>1.1709184442813503</v>
      </c>
    </row>
    <row r="21" spans="1:45">
      <c r="A21">
        <f>Strains!A15</f>
        <v>14</v>
      </c>
      <c r="B21">
        <f>Strains!B15</f>
        <v>14</v>
      </c>
      <c r="C21">
        <f>Strains!C15</f>
        <v>980027</v>
      </c>
      <c r="D21">
        <f>Strains!D15</f>
        <v>41630.329590046298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12</v>
      </c>
      <c r="J21">
        <f>Strains!J15</f>
        <v>121.05200000000001</v>
      </c>
      <c r="K21">
        <f>Strains!K15</f>
        <v>-21.664000000000001</v>
      </c>
      <c r="L21">
        <f>Strains!L15</f>
        <v>11.22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49000</v>
      </c>
      <c r="Q21">
        <f>Strains!Q15</f>
        <v>246</v>
      </c>
      <c r="R21">
        <f>Strains!R15</f>
        <v>449</v>
      </c>
      <c r="S21">
        <f>Strains!S15</f>
        <v>41</v>
      </c>
      <c r="T21">
        <f>Strains!T15</f>
        <v>96.272256934186046</v>
      </c>
      <c r="U21">
        <f>Strains!U15</f>
        <v>3.0186693286066562</v>
      </c>
      <c r="V21">
        <f>Strains!V15</f>
        <v>-90.105795926850391</v>
      </c>
      <c r="W21">
        <f>Strains!W15</f>
        <v>1.4210570011835495E-2</v>
      </c>
      <c r="X21">
        <f>Strains!X15</f>
        <v>1.1835047147699624</v>
      </c>
      <c r="Y21">
        <f>Strains!Y15</f>
        <v>3.6964933261220773E-2</v>
      </c>
      <c r="Z21">
        <f>Strains!Z15</f>
        <v>16.798197940250564</v>
      </c>
      <c r="AA21">
        <f>Strains!AA15</f>
        <v>1.0185707868216809</v>
      </c>
      <c r="AB21" t="str">
        <f>Strains!AB15</f>
        <v>****</v>
      </c>
      <c r="AC21" t="str">
        <f>Strains!AC15</f>
        <v>****</v>
      </c>
      <c r="AD21">
        <f>Strains!AD15</f>
        <v>1.3817967125998409</v>
      </c>
      <c r="AG21" s="1" t="s">
        <v>585</v>
      </c>
      <c r="AH21" s="1">
        <v>0.15</v>
      </c>
      <c r="AI21" s="1">
        <f t="shared" si="3"/>
        <v>-4</v>
      </c>
      <c r="AJ21" s="8">
        <f t="shared" si="4"/>
        <v>-90.105795926850391</v>
      </c>
      <c r="AK21" s="8">
        <f t="shared" si="4"/>
        <v>1.4210570011835495E-2</v>
      </c>
      <c r="AL21" s="8">
        <f t="shared" si="4"/>
        <v>1.1835047147699624</v>
      </c>
      <c r="AM21" s="8">
        <f t="shared" si="4"/>
        <v>3.6964933261220773E-2</v>
      </c>
      <c r="AN21">
        <f t="shared" si="0"/>
        <v>1.1717658171040866</v>
      </c>
      <c r="AO21">
        <f t="shared" si="1"/>
        <v>1.446522804533501E-4</v>
      </c>
      <c r="AP21" s="9">
        <f t="shared" si="5"/>
        <v>723.68218886188515</v>
      </c>
      <c r="AQ21" s="9">
        <f t="shared" si="6"/>
        <v>125.98667529027921</v>
      </c>
      <c r="AR21" s="8">
        <v>-90.18914760565697</v>
      </c>
      <c r="AS21">
        <f t="shared" si="2"/>
        <v>1.1709184442813503</v>
      </c>
    </row>
    <row r="22" spans="1:45">
      <c r="A22">
        <f>Strains!A16</f>
        <v>15</v>
      </c>
      <c r="B22">
        <f>Strains!B16</f>
        <v>15</v>
      </c>
      <c r="C22">
        <f>Strains!C16</f>
        <v>980027</v>
      </c>
      <c r="D22">
        <f>Strains!D16</f>
        <v>41630.332522916666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12</v>
      </c>
      <c r="J22">
        <f>Strains!J16</f>
        <v>122.05200000000001</v>
      </c>
      <c r="K22">
        <f>Strains!K16</f>
        <v>-21.901</v>
      </c>
      <c r="L22">
        <f>Strains!L16</f>
        <v>11.22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49000</v>
      </c>
      <c r="Q22">
        <f>Strains!Q16</f>
        <v>246</v>
      </c>
      <c r="R22">
        <f>Strains!R16</f>
        <v>322</v>
      </c>
      <c r="S22">
        <f>Strains!S16</f>
        <v>41</v>
      </c>
      <c r="T22">
        <f>Strains!T16</f>
        <v>67.556754003557799</v>
      </c>
      <c r="U22">
        <f>Strains!U16</f>
        <v>2.6576234926353561</v>
      </c>
      <c r="V22">
        <f>Strains!V16</f>
        <v>-90.057583672336406</v>
      </c>
      <c r="W22">
        <f>Strains!W16</f>
        <v>1.9564973461683927E-2</v>
      </c>
      <c r="X22">
        <f>Strains!X16</f>
        <v>1.3062051006208419</v>
      </c>
      <c r="Y22">
        <f>Strains!Y16</f>
        <v>5.3945274316127695E-2</v>
      </c>
      <c r="Z22">
        <f>Strains!Z16</f>
        <v>15.349142107499082</v>
      </c>
      <c r="AA22">
        <f>Strains!AA16</f>
        <v>1.0902856728570578</v>
      </c>
      <c r="AB22" t="str">
        <f>Strains!AB16</f>
        <v>****</v>
      </c>
      <c r="AC22" t="str">
        <f>Strains!AC16</f>
        <v>****</v>
      </c>
      <c r="AD22">
        <f>Strains!AD16</f>
        <v>1.3760247111297073</v>
      </c>
      <c r="AG22" s="1" t="s">
        <v>585</v>
      </c>
      <c r="AH22" s="1">
        <v>0.15</v>
      </c>
      <c r="AI22" s="1">
        <f t="shared" si="3"/>
        <v>-3</v>
      </c>
      <c r="AJ22" s="8">
        <f t="shared" si="4"/>
        <v>-90.057583672336406</v>
      </c>
      <c r="AK22" s="8">
        <f t="shared" si="4"/>
        <v>1.9564973461683927E-2</v>
      </c>
      <c r="AL22" s="8">
        <f t="shared" si="4"/>
        <v>1.3062051006208419</v>
      </c>
      <c r="AM22" s="8">
        <f t="shared" si="4"/>
        <v>5.3945274316127695E-2</v>
      </c>
      <c r="AN22">
        <f t="shared" si="0"/>
        <v>1.1722567976330835</v>
      </c>
      <c r="AO22">
        <f t="shared" si="1"/>
        <v>1.9942098499825534E-4</v>
      </c>
      <c r="AP22" s="9">
        <f t="shared" si="5"/>
        <v>1142.9945085156469</v>
      </c>
      <c r="AQ22" s="9">
        <f t="shared" si="6"/>
        <v>174.10910433422123</v>
      </c>
      <c r="AR22" s="8">
        <v>-90.18914760565697</v>
      </c>
      <c r="AS22">
        <f t="shared" si="2"/>
        <v>1.1709184442813503</v>
      </c>
    </row>
    <row r="23" spans="1:45">
      <c r="A23">
        <f>Strains!A17</f>
        <v>16</v>
      </c>
      <c r="B23">
        <f>Strains!B17</f>
        <v>16</v>
      </c>
      <c r="C23">
        <f>Strains!C17</f>
        <v>980027</v>
      </c>
      <c r="D23">
        <f>Strains!D17</f>
        <v>41630.335456134257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12</v>
      </c>
      <c r="J23">
        <f>Strains!J17</f>
        <v>123.05200000000001</v>
      </c>
      <c r="K23">
        <f>Strains!K17</f>
        <v>-21.936</v>
      </c>
      <c r="L23">
        <f>Strains!L17</f>
        <v>11.22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49000</v>
      </c>
      <c r="Q23">
        <f>Strains!Q17</f>
        <v>245</v>
      </c>
      <c r="R23">
        <f>Strains!R17</f>
        <v>224</v>
      </c>
      <c r="S23">
        <f>Strains!S17</f>
        <v>36</v>
      </c>
      <c r="T23">
        <f>Strains!T17</f>
        <v>44.750797013430478</v>
      </c>
      <c r="U23">
        <f>Strains!U17</f>
        <v>2.3947553132602266</v>
      </c>
      <c r="V23">
        <f>Strains!V17</f>
        <v>-90.084022186585273</v>
      </c>
      <c r="W23">
        <f>Strains!W17</f>
        <v>2.7952678275620098E-2</v>
      </c>
      <c r="X23">
        <f>Strains!X17</f>
        <v>1.3598491765227876</v>
      </c>
      <c r="Y23">
        <f>Strains!Y17</f>
        <v>8.2832262387003572E-2</v>
      </c>
      <c r="Z23">
        <f>Strains!Z17</f>
        <v>16.504688324756518</v>
      </c>
      <c r="AA23">
        <f>Strains!AA17</f>
        <v>1.2095965504379029</v>
      </c>
      <c r="AB23" t="str">
        <f>Strains!AB17</f>
        <v>****</v>
      </c>
      <c r="AC23" t="str">
        <f>Strains!AC17</f>
        <v>****</v>
      </c>
      <c r="AD23">
        <f>Strains!AD17</f>
        <v>1.3840543485456176</v>
      </c>
      <c r="AG23" s="1" t="s">
        <v>585</v>
      </c>
      <c r="AH23" s="1">
        <v>0.15</v>
      </c>
      <c r="AI23" s="1">
        <f t="shared" si="3"/>
        <v>-2</v>
      </c>
      <c r="AJ23" s="8">
        <f t="shared" si="4"/>
        <v>-90.084022186585273</v>
      </c>
      <c r="AK23" s="8">
        <f t="shared" si="4"/>
        <v>2.7952678275620098E-2</v>
      </c>
      <c r="AL23" s="8">
        <f t="shared" si="4"/>
        <v>1.3598491765227876</v>
      </c>
      <c r="AM23" s="8">
        <f t="shared" si="4"/>
        <v>8.2832262387003572E-2</v>
      </c>
      <c r="AN23">
        <f t="shared" si="0"/>
        <v>1.1719874783443733</v>
      </c>
      <c r="AO23">
        <f t="shared" si="1"/>
        <v>2.847491500868049E-4</v>
      </c>
      <c r="AP23" s="9">
        <f t="shared" si="5"/>
        <v>912.98763653789217</v>
      </c>
      <c r="AQ23" s="9">
        <f t="shared" si="6"/>
        <v>246.52733027965098</v>
      </c>
      <c r="AR23" s="8">
        <v>-90.18914760565697</v>
      </c>
      <c r="AS23">
        <f t="shared" si="2"/>
        <v>1.1709184442813503</v>
      </c>
    </row>
    <row r="24" spans="1:45">
      <c r="A24">
        <f>Strains!A18</f>
        <v>17</v>
      </c>
      <c r="B24">
        <f>Strains!B18</f>
        <v>17</v>
      </c>
      <c r="C24">
        <f>Strains!C18</f>
        <v>980027</v>
      </c>
      <c r="D24">
        <f>Strains!D18</f>
        <v>41630.338387384261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12</v>
      </c>
      <c r="J24">
        <f>Strains!J18</f>
        <v>124.05200000000001</v>
      </c>
      <c r="K24">
        <f>Strains!K18</f>
        <v>-21.966000000000001</v>
      </c>
      <c r="L24">
        <f>Strains!L18</f>
        <v>11.22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49000</v>
      </c>
      <c r="Q24">
        <f>Strains!Q18</f>
        <v>247</v>
      </c>
      <c r="R24">
        <f>Strains!R18</f>
        <v>245</v>
      </c>
      <c r="S24">
        <f>Strains!S18</f>
        <v>29</v>
      </c>
      <c r="T24">
        <f>Strains!T18</f>
        <v>46.869729379843363</v>
      </c>
      <c r="U24">
        <f>Strains!U18</f>
        <v>2.7503739878394491</v>
      </c>
      <c r="V24">
        <f>Strains!V18</f>
        <v>-90.123521100522879</v>
      </c>
      <c r="W24">
        <f>Strains!W18</f>
        <v>2.9849243591637906E-2</v>
      </c>
      <c r="X24">
        <f>Strains!X18</f>
        <v>1.3196643986462564</v>
      </c>
      <c r="Y24">
        <f>Strains!Y18</f>
        <v>8.7779459874851098E-2</v>
      </c>
      <c r="Z24">
        <f>Strains!Z18</f>
        <v>15.716159584133608</v>
      </c>
      <c r="AA24">
        <f>Strains!AA18</f>
        <v>1.3274050762328975</v>
      </c>
      <c r="AB24" t="str">
        <f>Strains!AB18</f>
        <v>****</v>
      </c>
      <c r="AC24" t="str">
        <f>Strains!AC18</f>
        <v>****</v>
      </c>
      <c r="AD24">
        <f>Strains!AD18</f>
        <v>1.5967013802415508</v>
      </c>
      <c r="AG24" s="1" t="s">
        <v>585</v>
      </c>
      <c r="AH24" s="1">
        <v>0.15</v>
      </c>
      <c r="AI24" s="1">
        <f t="shared" si="3"/>
        <v>-1</v>
      </c>
      <c r="AJ24" s="8">
        <f t="shared" si="4"/>
        <v>-90.123521100522879</v>
      </c>
      <c r="AK24" s="8">
        <f t="shared" si="4"/>
        <v>2.9849243591637906E-2</v>
      </c>
      <c r="AL24" s="8">
        <f t="shared" si="4"/>
        <v>1.3196643986462564</v>
      </c>
      <c r="AM24" s="8">
        <f t="shared" si="4"/>
        <v>8.7779459874851098E-2</v>
      </c>
      <c r="AN24">
        <f t="shared" si="0"/>
        <v>1.1715854642495083</v>
      </c>
      <c r="AO24">
        <f t="shared" si="1"/>
        <v>3.0376286077515857E-4</v>
      </c>
      <c r="AP24" s="9">
        <f t="shared" si="5"/>
        <v>569.65536021372679</v>
      </c>
      <c r="AQ24" s="9">
        <f t="shared" si="6"/>
        <v>261.81948804812157</v>
      </c>
      <c r="AR24" s="8">
        <v>-90.18914760565697</v>
      </c>
      <c r="AS24">
        <f t="shared" si="2"/>
        <v>1.1709184442813503</v>
      </c>
    </row>
    <row r="25" spans="1:45">
      <c r="A25">
        <f>Strains!A19</f>
        <v>18</v>
      </c>
      <c r="B25">
        <f>Strains!B19</f>
        <v>18</v>
      </c>
      <c r="C25">
        <f>Strains!C19</f>
        <v>980027</v>
      </c>
      <c r="D25">
        <f>Strains!D19</f>
        <v>41630.341339467595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12</v>
      </c>
      <c r="J25">
        <f>Strains!J19</f>
        <v>125.05200000000001</v>
      </c>
      <c r="K25">
        <f>Strains!K19</f>
        <v>-22.065999999999999</v>
      </c>
      <c r="L25">
        <f>Strains!L19</f>
        <v>11.22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49000</v>
      </c>
      <c r="Q25">
        <f>Strains!Q19</f>
        <v>249</v>
      </c>
      <c r="R25">
        <f>Strains!R19</f>
        <v>215</v>
      </c>
      <c r="S25">
        <f>Strains!S19</f>
        <v>38</v>
      </c>
      <c r="T25">
        <f>Strains!T19</f>
        <v>43.375616941037507</v>
      </c>
      <c r="U25">
        <f>Strains!U19</f>
        <v>1.917836335689153</v>
      </c>
      <c r="V25">
        <f>Strains!V19</f>
        <v>-90.105763352150944</v>
      </c>
      <c r="W25">
        <f>Strains!W19</f>
        <v>2.2567368905977048E-2</v>
      </c>
      <c r="X25">
        <f>Strains!X19</f>
        <v>1.3014890267848898</v>
      </c>
      <c r="Y25">
        <f>Strains!Y19</f>
        <v>6.5655395319326793E-2</v>
      </c>
      <c r="Z25">
        <f>Strains!Z19</f>
        <v>14.85153758911942</v>
      </c>
      <c r="AA25">
        <f>Strains!AA19</f>
        <v>0.92779933058515907</v>
      </c>
      <c r="AB25" t="str">
        <f>Strains!AB19</f>
        <v>****</v>
      </c>
      <c r="AC25" t="str">
        <f>Strains!AC19</f>
        <v>****</v>
      </c>
      <c r="AD25">
        <f>Strains!AD19</f>
        <v>1.163855596947468</v>
      </c>
      <c r="AG25" s="1" t="s">
        <v>585</v>
      </c>
      <c r="AH25" s="1">
        <v>0.15</v>
      </c>
      <c r="AI25" s="1">
        <f t="shared" si="3"/>
        <v>0</v>
      </c>
      <c r="AJ25" s="8">
        <f t="shared" si="4"/>
        <v>-90.105763352150944</v>
      </c>
      <c r="AK25" s="8">
        <f t="shared" si="4"/>
        <v>2.2567368905977048E-2</v>
      </c>
      <c r="AL25" s="8">
        <f t="shared" si="4"/>
        <v>1.3014890267848898</v>
      </c>
      <c r="AM25" s="8">
        <f t="shared" si="4"/>
        <v>6.5655395319326793E-2</v>
      </c>
      <c r="AN25">
        <f t="shared" si="0"/>
        <v>1.1717661486271329</v>
      </c>
      <c r="AO25">
        <f t="shared" si="1"/>
        <v>2.297431252329396E-4</v>
      </c>
      <c r="AP25" s="9">
        <f t="shared" si="5"/>
        <v>723.96531963667792</v>
      </c>
      <c r="AQ25" s="9">
        <f t="shared" si="6"/>
        <v>198.8678442499604</v>
      </c>
      <c r="AR25" s="8">
        <v>-90.18914760565697</v>
      </c>
      <c r="AS25">
        <f t="shared" si="2"/>
        <v>1.1709184442813503</v>
      </c>
    </row>
    <row r="26" spans="1:45">
      <c r="A26">
        <f>Strains!A20</f>
        <v>19</v>
      </c>
      <c r="B26">
        <f>Strains!B20</f>
        <v>19</v>
      </c>
      <c r="C26">
        <f>Strains!C20</f>
        <v>980027</v>
      </c>
      <c r="D26">
        <f>Strains!D20</f>
        <v>41630.344302314814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12</v>
      </c>
      <c r="J26">
        <f>Strains!J20</f>
        <v>126.05200000000001</v>
      </c>
      <c r="K26">
        <f>Strains!K20</f>
        <v>-22.052</v>
      </c>
      <c r="L26">
        <f>Strains!L20</f>
        <v>11.22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49000</v>
      </c>
      <c r="Q26">
        <f>Strains!Q20</f>
        <v>250</v>
      </c>
      <c r="R26">
        <f>Strains!R20</f>
        <v>286</v>
      </c>
      <c r="S26">
        <f>Strains!S20</f>
        <v>32</v>
      </c>
      <c r="T26">
        <f>Strains!T20</f>
        <v>59.279482004427948</v>
      </c>
      <c r="U26">
        <f>Strains!U20</f>
        <v>2.8361506658595421</v>
      </c>
      <c r="V26">
        <f>Strains!V20</f>
        <v>-90.09605005437875</v>
      </c>
      <c r="W26">
        <f>Strains!W20</f>
        <v>2.2803955506477559E-2</v>
      </c>
      <c r="X26">
        <f>Strains!X20</f>
        <v>1.2393062766751151</v>
      </c>
      <c r="Y26">
        <f>Strains!Y20</f>
        <v>6.2056330065240674E-2</v>
      </c>
      <c r="Z26">
        <f>Strains!Z20</f>
        <v>14.446217473580889</v>
      </c>
      <c r="AA26">
        <f>Strains!AA20</f>
        <v>1.1228524089568741</v>
      </c>
      <c r="AB26" t="str">
        <f>Strains!AB20</f>
        <v>****</v>
      </c>
      <c r="AC26" t="str">
        <f>Strains!AC20</f>
        <v>****</v>
      </c>
      <c r="AD26">
        <f>Strains!AD20</f>
        <v>1.5657150498245862</v>
      </c>
      <c r="AG26" s="1" t="s">
        <v>585</v>
      </c>
      <c r="AH26" s="1">
        <v>0.15</v>
      </c>
      <c r="AI26" s="1">
        <f t="shared" si="3"/>
        <v>1</v>
      </c>
      <c r="AJ26" s="8">
        <f t="shared" si="4"/>
        <v>-90.09605005437875</v>
      </c>
      <c r="AK26" s="8">
        <f t="shared" si="4"/>
        <v>2.2803955506477559E-2</v>
      </c>
      <c r="AL26" s="8">
        <f t="shared" si="4"/>
        <v>1.2393062766751151</v>
      </c>
      <c r="AM26" s="8">
        <f t="shared" si="4"/>
        <v>6.2056330065240674E-2</v>
      </c>
      <c r="AN26">
        <f t="shared" si="0"/>
        <v>1.1718650165316824</v>
      </c>
      <c r="AO26">
        <f t="shared" si="1"/>
        <v>2.3221132681583434E-4</v>
      </c>
      <c r="AP26" s="9">
        <f t="shared" si="5"/>
        <v>808.40152015290892</v>
      </c>
      <c r="AQ26" s="9">
        <f t="shared" si="6"/>
        <v>201.22608796171824</v>
      </c>
      <c r="AR26" s="8">
        <v>-90.18914760565697</v>
      </c>
      <c r="AS26">
        <f t="shared" si="2"/>
        <v>1.1709184442813503</v>
      </c>
    </row>
    <row r="27" spans="1:45">
      <c r="A27">
        <f>Strains!A21</f>
        <v>20</v>
      </c>
      <c r="B27">
        <f>Strains!B21</f>
        <v>20</v>
      </c>
      <c r="C27">
        <f>Strains!C21</f>
        <v>980027</v>
      </c>
      <c r="D27">
        <f>Strains!D21</f>
        <v>41630.347281481481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12</v>
      </c>
      <c r="J27">
        <f>Strains!J21</f>
        <v>127.05200000000001</v>
      </c>
      <c r="K27">
        <f>Strains!K21</f>
        <v>-21.984999999999999</v>
      </c>
      <c r="L27">
        <f>Strains!L21</f>
        <v>11.22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49000</v>
      </c>
      <c r="Q27">
        <f>Strains!Q21</f>
        <v>253</v>
      </c>
      <c r="R27">
        <f>Strains!R21</f>
        <v>329</v>
      </c>
      <c r="S27">
        <f>Strains!S21</f>
        <v>42</v>
      </c>
      <c r="T27">
        <f>Strains!T21</f>
        <v>68.100816198151236</v>
      </c>
      <c r="U27">
        <f>Strains!U21</f>
        <v>2.211954384159518</v>
      </c>
      <c r="V27">
        <f>Strains!V21</f>
        <v>-90.08060095511361</v>
      </c>
      <c r="W27">
        <f>Strains!W21</f>
        <v>1.5651431720518267E-2</v>
      </c>
      <c r="X27">
        <f>Strains!X21</f>
        <v>1.2424069617131142</v>
      </c>
      <c r="Y27">
        <f>Strains!Y21</f>
        <v>4.2602123750893561E-2</v>
      </c>
      <c r="Z27">
        <f>Strains!Z21</f>
        <v>16.877207578522</v>
      </c>
      <c r="AA27">
        <f>Strains!AA21</f>
        <v>0.89065287353217881</v>
      </c>
      <c r="AB27" t="str">
        <f>Strains!AB21</f>
        <v>****</v>
      </c>
      <c r="AC27" t="str">
        <f>Strains!AC21</f>
        <v>****</v>
      </c>
      <c r="AD27">
        <f>Strains!AD21</f>
        <v>1.1409336254123084</v>
      </c>
      <c r="AG27" s="1" t="s">
        <v>585</v>
      </c>
      <c r="AH27" s="1">
        <v>0.15</v>
      </c>
      <c r="AI27" s="1">
        <f t="shared" si="3"/>
        <v>2</v>
      </c>
      <c r="AJ27" s="8">
        <f t="shared" si="4"/>
        <v>-90.08060095511361</v>
      </c>
      <c r="AK27" s="8">
        <f t="shared" si="4"/>
        <v>1.5651431720518267E-2</v>
      </c>
      <c r="AL27" s="8">
        <f t="shared" si="4"/>
        <v>1.2424069617131142</v>
      </c>
      <c r="AM27" s="8">
        <f t="shared" si="4"/>
        <v>4.2602123750893561E-2</v>
      </c>
      <c r="AN27">
        <f t="shared" si="0"/>
        <v>1.1720223186690184</v>
      </c>
      <c r="AO27">
        <f t="shared" si="1"/>
        <v>1.5942707683058721E-4</v>
      </c>
      <c r="AP27" s="9">
        <f t="shared" si="5"/>
        <v>942.74233449762255</v>
      </c>
      <c r="AQ27" s="9">
        <f t="shared" si="6"/>
        <v>139.27491844658925</v>
      </c>
      <c r="AR27" s="8">
        <v>-90.18914760565697</v>
      </c>
      <c r="AS27">
        <f t="shared" si="2"/>
        <v>1.1709184442813503</v>
      </c>
    </row>
    <row r="28" spans="1:45">
      <c r="A28">
        <f>Strains!A22</f>
        <v>21</v>
      </c>
      <c r="B28">
        <f>Strains!B22</f>
        <v>21</v>
      </c>
      <c r="C28">
        <f>Strains!C22</f>
        <v>980027</v>
      </c>
      <c r="D28">
        <f>Strains!D22</f>
        <v>41630.350289930553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12</v>
      </c>
      <c r="J28">
        <f>Strains!J22</f>
        <v>128.053</v>
      </c>
      <c r="K28">
        <f>Strains!K22</f>
        <v>-21.928999999999998</v>
      </c>
      <c r="L28">
        <f>Strains!L22</f>
        <v>11.22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49000</v>
      </c>
      <c r="Q28">
        <f>Strains!Q22</f>
        <v>252</v>
      </c>
      <c r="R28">
        <f>Strains!R22</f>
        <v>388</v>
      </c>
      <c r="S28">
        <f>Strains!S22</f>
        <v>28</v>
      </c>
      <c r="T28">
        <f>Strains!T22</f>
        <v>82.335455223426905</v>
      </c>
      <c r="U28">
        <f>Strains!U22</f>
        <v>3.7716544313325469</v>
      </c>
      <c r="V28">
        <f>Strains!V22</f>
        <v>-90.06840225270183</v>
      </c>
      <c r="W28">
        <f>Strains!W22</f>
        <v>2.2363019573045768E-2</v>
      </c>
      <c r="X28">
        <f>Strains!X22</f>
        <v>1.2969562214527557</v>
      </c>
      <c r="Y28">
        <f>Strains!Y22</f>
        <v>6.0465244297382564E-2</v>
      </c>
      <c r="Z28">
        <f>Strains!Z22</f>
        <v>14.926097864032805</v>
      </c>
      <c r="AA28">
        <f>Strains!AA22</f>
        <v>1.4241691822586526</v>
      </c>
      <c r="AB28" t="str">
        <f>Strains!AB22</f>
        <v>****</v>
      </c>
      <c r="AC28" t="str">
        <f>Strains!AC22</f>
        <v>****</v>
      </c>
      <c r="AD28">
        <f>Strains!AD22</f>
        <v>1.8250476200810906</v>
      </c>
      <c r="AG28" s="1" t="s">
        <v>585</v>
      </c>
      <c r="AH28" s="1">
        <v>0.15</v>
      </c>
      <c r="AI28" s="9">
        <f t="shared" si="3"/>
        <v>3.0009999999999906</v>
      </c>
      <c r="AJ28" s="8">
        <f t="shared" si="4"/>
        <v>-90.06840225270183</v>
      </c>
      <c r="AK28" s="8">
        <f t="shared" si="4"/>
        <v>2.2363019573045768E-2</v>
      </c>
      <c r="AL28" s="8">
        <f t="shared" si="4"/>
        <v>1.2969562214527557</v>
      </c>
      <c r="AM28" s="8">
        <f t="shared" si="4"/>
        <v>6.0465244297382564E-2</v>
      </c>
      <c r="AN28">
        <f t="shared" si="0"/>
        <v>1.1721465702851457</v>
      </c>
      <c r="AO28">
        <f t="shared" si="1"/>
        <v>2.2788465174428119E-4</v>
      </c>
      <c r="AP28" s="9">
        <f t="shared" si="5"/>
        <v>1048.8569975077685</v>
      </c>
      <c r="AQ28" s="9">
        <f t="shared" si="6"/>
        <v>198.21590312065246</v>
      </c>
      <c r="AR28" s="8">
        <v>-90.18914760565697</v>
      </c>
      <c r="AS28">
        <f t="shared" si="2"/>
        <v>1.1709184442813503</v>
      </c>
    </row>
    <row r="29" spans="1:45">
      <c r="A29">
        <f>Strains!A23</f>
        <v>22</v>
      </c>
      <c r="B29">
        <f>Strains!B23</f>
        <v>22</v>
      </c>
      <c r="C29">
        <f>Strains!C23</f>
        <v>980027</v>
      </c>
      <c r="D29">
        <f>Strains!D23</f>
        <v>41630.353308680555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12</v>
      </c>
      <c r="J29">
        <f>Strains!J23</f>
        <v>129.053</v>
      </c>
      <c r="K29">
        <f>Strains!K23</f>
        <v>-21.783999999999999</v>
      </c>
      <c r="L29">
        <f>Strains!L23</f>
        <v>11.22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49000</v>
      </c>
      <c r="Q29">
        <f>Strains!Q23</f>
        <v>252</v>
      </c>
      <c r="R29">
        <f>Strains!R23</f>
        <v>425</v>
      </c>
      <c r="S29">
        <f>Strains!S23</f>
        <v>42</v>
      </c>
      <c r="T29">
        <f>Strains!T23</f>
        <v>94.462248458392978</v>
      </c>
      <c r="U29">
        <f>Strains!U23</f>
        <v>3.4824626716764193</v>
      </c>
      <c r="V29">
        <f>Strains!V23</f>
        <v>-90.08248162045092</v>
      </c>
      <c r="W29">
        <f>Strains!W23</f>
        <v>1.7602001118006482E-2</v>
      </c>
      <c r="X29">
        <f>Strains!X23</f>
        <v>1.2612579493658174</v>
      </c>
      <c r="Y29">
        <f>Strains!Y23</f>
        <v>4.7011977074850678E-2</v>
      </c>
      <c r="Z29">
        <f>Strains!Z23</f>
        <v>16.961307963249975</v>
      </c>
      <c r="AA29">
        <f>Strains!AA23</f>
        <v>1.2737342320591982</v>
      </c>
      <c r="AB29" t="str">
        <f>Strains!AB23</f>
        <v>****</v>
      </c>
      <c r="AC29" t="str">
        <f>Strains!AC23</f>
        <v>****</v>
      </c>
      <c r="AD29">
        <f>Strains!AD23</f>
        <v>1.5855561257110455</v>
      </c>
      <c r="AG29" s="1" t="s">
        <v>585</v>
      </c>
      <c r="AH29" s="1">
        <v>0.15</v>
      </c>
      <c r="AI29" s="9">
        <f t="shared" si="3"/>
        <v>4.0009999999999906</v>
      </c>
      <c r="AJ29" s="8">
        <f t="shared" si="4"/>
        <v>-90.08248162045092</v>
      </c>
      <c r="AK29" s="8">
        <f t="shared" si="4"/>
        <v>1.7602001118006482E-2</v>
      </c>
      <c r="AL29" s="8">
        <f t="shared" si="4"/>
        <v>1.2612579493658174</v>
      </c>
      <c r="AM29" s="8">
        <f t="shared" si="4"/>
        <v>4.7011977074850678E-2</v>
      </c>
      <c r="AN29">
        <f t="shared" si="0"/>
        <v>1.1720031664102823</v>
      </c>
      <c r="AO29">
        <f t="shared" si="1"/>
        <v>1.7929153178464219E-4</v>
      </c>
      <c r="AP29" s="9">
        <f t="shared" si="5"/>
        <v>926.38572244697752</v>
      </c>
      <c r="AQ29" s="9">
        <f t="shared" si="6"/>
        <v>156.2415272479011</v>
      </c>
      <c r="AR29" s="8">
        <v>-90.18914760565697</v>
      </c>
      <c r="AS29">
        <f t="shared" si="2"/>
        <v>1.1709184442813503</v>
      </c>
    </row>
    <row r="30" spans="1:45">
      <c r="A30">
        <f>Strains!A24</f>
        <v>23</v>
      </c>
      <c r="B30">
        <f>Strains!B24</f>
        <v>23</v>
      </c>
      <c r="C30">
        <f>Strains!C24</f>
        <v>980027</v>
      </c>
      <c r="D30">
        <f>Strains!D24</f>
        <v>41630.356327083333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12</v>
      </c>
      <c r="J30">
        <f>Strains!J24</f>
        <v>130.053</v>
      </c>
      <c r="K30">
        <f>Strains!K24</f>
        <v>-21.7</v>
      </c>
      <c r="L30">
        <f>Strains!L24</f>
        <v>11.22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49000</v>
      </c>
      <c r="Q30">
        <f>Strains!Q24</f>
        <v>251</v>
      </c>
      <c r="R30">
        <f>Strains!R24</f>
        <v>441</v>
      </c>
      <c r="S30">
        <f>Strains!S24</f>
        <v>35</v>
      </c>
      <c r="T30">
        <f>Strains!T24</f>
        <v>99.773987331571675</v>
      </c>
      <c r="U30">
        <f>Strains!U24</f>
        <v>3.518229336715637</v>
      </c>
      <c r="V30">
        <f>Strains!V24</f>
        <v>-90.074735755841772</v>
      </c>
      <c r="W30">
        <f>Strains!W24</f>
        <v>1.6799836916060164E-2</v>
      </c>
      <c r="X30">
        <f>Strains!X24</f>
        <v>1.267248766322616</v>
      </c>
      <c r="Y30">
        <f>Strains!Y24</f>
        <v>4.4437665328777888E-2</v>
      </c>
      <c r="Z30">
        <f>Strains!Z24</f>
        <v>16.264529076677825</v>
      </c>
      <c r="AA30">
        <f>Strains!AA24</f>
        <v>1.2441762320778726</v>
      </c>
      <c r="AB30" t="str">
        <f>Strains!AB24</f>
        <v>****</v>
      </c>
      <c r="AC30" t="str">
        <f>Strains!AC24</f>
        <v>****</v>
      </c>
      <c r="AD30">
        <f>Strains!AD24</f>
        <v>1.5739562228731805</v>
      </c>
      <c r="AG30" s="1" t="s">
        <v>585</v>
      </c>
      <c r="AH30" s="1">
        <v>0.15</v>
      </c>
      <c r="AI30" s="9">
        <f t="shared" si="3"/>
        <v>5.0009999999999906</v>
      </c>
      <c r="AJ30" s="8">
        <f t="shared" si="4"/>
        <v>-90.074735755841772</v>
      </c>
      <c r="AK30" s="8">
        <f t="shared" si="4"/>
        <v>1.6799836916060164E-2</v>
      </c>
      <c r="AL30" s="8">
        <f t="shared" si="4"/>
        <v>1.267248766322616</v>
      </c>
      <c r="AM30" s="8">
        <f t="shared" si="4"/>
        <v>4.4437665328777888E-2</v>
      </c>
      <c r="AN30">
        <f t="shared" si="0"/>
        <v>1.1720820545433439</v>
      </c>
      <c r="AO30">
        <f t="shared" si="1"/>
        <v>1.7115366129427656E-4</v>
      </c>
      <c r="AP30" s="9">
        <f t="shared" si="5"/>
        <v>993.75858982885438</v>
      </c>
      <c r="AQ30" s="9">
        <f t="shared" si="6"/>
        <v>149.46633360980263</v>
      </c>
      <c r="AR30" s="8">
        <v>-90.18914760565697</v>
      </c>
      <c r="AS30">
        <f t="shared" si="2"/>
        <v>1.1709184442813503</v>
      </c>
    </row>
    <row r="31" spans="1:45">
      <c r="A31">
        <f>Strains!A25</f>
        <v>24</v>
      </c>
      <c r="B31">
        <f>Strains!B25</f>
        <v>24</v>
      </c>
      <c r="C31">
        <f>Strains!C25</f>
        <v>980027</v>
      </c>
      <c r="D31">
        <f>Strains!D25</f>
        <v>41630.359343865741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12</v>
      </c>
      <c r="J31">
        <f>Strains!J25</f>
        <v>131.053</v>
      </c>
      <c r="K31">
        <f>Strains!K25</f>
        <v>-21.55</v>
      </c>
      <c r="L31">
        <f>Strains!L25</f>
        <v>11.22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49000</v>
      </c>
      <c r="Q31">
        <f>Strains!Q25</f>
        <v>251</v>
      </c>
      <c r="R31">
        <f>Strains!R25</f>
        <v>458</v>
      </c>
      <c r="S31">
        <f>Strains!S25</f>
        <v>34</v>
      </c>
      <c r="T31">
        <f>Strains!T25</f>
        <v>100.38759792348351</v>
      </c>
      <c r="U31">
        <f>Strains!U25</f>
        <v>3.8223562174644576</v>
      </c>
      <c r="V31">
        <f>Strains!V25</f>
        <v>-90.043330989498784</v>
      </c>
      <c r="W31">
        <f>Strains!W25</f>
        <v>1.7757869159649397E-2</v>
      </c>
      <c r="X31">
        <f>Strains!X25</f>
        <v>1.240902531460955</v>
      </c>
      <c r="Y31">
        <f>Strains!Y25</f>
        <v>4.5700089644659249E-2</v>
      </c>
      <c r="Z31">
        <f>Strains!Z25</f>
        <v>15.471661501736241</v>
      </c>
      <c r="AA31">
        <f>Strains!AA25</f>
        <v>1.2673416217616458</v>
      </c>
      <c r="AB31" t="str">
        <f>Strains!AB25</f>
        <v>****</v>
      </c>
      <c r="AC31" t="str">
        <f>Strains!AC25</f>
        <v>****</v>
      </c>
      <c r="AD31">
        <f>Strains!AD25</f>
        <v>1.718815451732991</v>
      </c>
      <c r="AG31" s="1" t="s">
        <v>585</v>
      </c>
      <c r="AH31" s="1">
        <v>0.15</v>
      </c>
      <c r="AI31" s="9">
        <f t="shared" si="3"/>
        <v>6.0009999999999906</v>
      </c>
      <c r="AJ31" s="8">
        <f t="shared" si="4"/>
        <v>-90.043330989498784</v>
      </c>
      <c r="AK31" s="8">
        <f t="shared" si="4"/>
        <v>1.7757869159649397E-2</v>
      </c>
      <c r="AL31" s="8">
        <f t="shared" si="4"/>
        <v>1.240902531460955</v>
      </c>
      <c r="AM31" s="8">
        <f t="shared" si="4"/>
        <v>4.5700089644659249E-2</v>
      </c>
      <c r="AN31">
        <f t="shared" si="0"/>
        <v>1.1724020616501429</v>
      </c>
      <c r="AO31">
        <f t="shared" si="1"/>
        <v>1.8106480460367003E-4</v>
      </c>
      <c r="AP31" s="9">
        <f t="shared" si="5"/>
        <v>1267.0544016438516</v>
      </c>
      <c r="AQ31" s="9">
        <f t="shared" si="6"/>
        <v>158.74598628209469</v>
      </c>
      <c r="AR31" s="8">
        <v>-90.18914760565697</v>
      </c>
      <c r="AS31">
        <f t="shared" si="2"/>
        <v>1.1709184442813503</v>
      </c>
    </row>
    <row r="32" spans="1:45">
      <c r="A32">
        <f>Strains!A26</f>
        <v>25</v>
      </c>
      <c r="B32">
        <f>Strains!B26</f>
        <v>25</v>
      </c>
      <c r="C32">
        <f>Strains!C26</f>
        <v>980027</v>
      </c>
      <c r="D32">
        <f>Strains!D26</f>
        <v>41630.362424652776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12</v>
      </c>
      <c r="J32">
        <f>Strains!J26</f>
        <v>132.053</v>
      </c>
      <c r="K32">
        <f>Strains!K26</f>
        <v>-21.472999999999999</v>
      </c>
      <c r="L32">
        <f>Strains!L26</f>
        <v>11.22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49000</v>
      </c>
      <c r="Q32">
        <f>Strains!Q26</f>
        <v>251</v>
      </c>
      <c r="R32">
        <f>Strains!R26</f>
        <v>377</v>
      </c>
      <c r="S32">
        <f>Strains!S26</f>
        <v>37</v>
      </c>
      <c r="T32">
        <f>Strains!T26</f>
        <v>84.474609200235861</v>
      </c>
      <c r="U32">
        <f>Strains!U26</f>
        <v>3.8357383115921251</v>
      </c>
      <c r="V32">
        <f>Strains!V26</f>
        <v>-90.057256051887862</v>
      </c>
      <c r="W32">
        <f>Strains!W26</f>
        <v>2.210648192490125E-2</v>
      </c>
      <c r="X32">
        <f>Strains!X26</f>
        <v>1.2941172610878113</v>
      </c>
      <c r="Y32">
        <f>Strains!Y26</f>
        <v>5.9752047481794301E-2</v>
      </c>
      <c r="Z32">
        <f>Strains!Z26</f>
        <v>16.1733800106289</v>
      </c>
      <c r="AA32">
        <f>Strains!AA26</f>
        <v>1.450675860323843</v>
      </c>
      <c r="AB32" t="str">
        <f>Strains!AB26</f>
        <v>****</v>
      </c>
      <c r="AC32" t="str">
        <f>Strains!AC26</f>
        <v>****</v>
      </c>
      <c r="AD32">
        <f>Strains!AD26</f>
        <v>1.8158335787804605</v>
      </c>
      <c r="AG32" s="1" t="s">
        <v>585</v>
      </c>
      <c r="AH32" s="1">
        <v>0.15</v>
      </c>
      <c r="AI32" s="9">
        <f t="shared" si="3"/>
        <v>7.0009999999999906</v>
      </c>
      <c r="AJ32" s="8">
        <f t="shared" si="4"/>
        <v>-90.057256051887862</v>
      </c>
      <c r="AK32" s="8">
        <f t="shared" si="4"/>
        <v>2.210648192490125E-2</v>
      </c>
      <c r="AL32" s="8">
        <f t="shared" si="4"/>
        <v>1.2941172610878113</v>
      </c>
      <c r="AM32" s="8">
        <f t="shared" si="4"/>
        <v>5.9752047481794301E-2</v>
      </c>
      <c r="AN32">
        <f t="shared" si="0"/>
        <v>1.1722601361483314</v>
      </c>
      <c r="AO32">
        <f t="shared" si="1"/>
        <v>2.2533537689173322E-4</v>
      </c>
      <c r="AP32" s="9">
        <f t="shared" si="5"/>
        <v>1145.8457021782913</v>
      </c>
      <c r="AQ32" s="9">
        <f t="shared" si="6"/>
        <v>196.31307172635343</v>
      </c>
      <c r="AR32" s="8">
        <v>-90.18914760565697</v>
      </c>
      <c r="AS32">
        <f t="shared" si="2"/>
        <v>1.1709184442813503</v>
      </c>
    </row>
    <row r="33" spans="1:45">
      <c r="A33">
        <f>Strains!A27</f>
        <v>26</v>
      </c>
      <c r="B33">
        <f>Strains!B27</f>
        <v>26</v>
      </c>
      <c r="C33">
        <f>Strains!C27</f>
        <v>980027</v>
      </c>
      <c r="D33">
        <f>Strains!D27</f>
        <v>41630.365470023149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12</v>
      </c>
      <c r="J33">
        <f>Strains!J27</f>
        <v>133.053</v>
      </c>
      <c r="K33">
        <f>Strains!K27</f>
        <v>-21.318999999999999</v>
      </c>
      <c r="L33">
        <f>Strains!L27</f>
        <v>11.22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49000</v>
      </c>
      <c r="Q33">
        <f>Strains!Q27</f>
        <v>249</v>
      </c>
      <c r="R33">
        <f>Strains!R27</f>
        <v>393</v>
      </c>
      <c r="S33">
        <f>Strains!S27</f>
        <v>44</v>
      </c>
      <c r="T33">
        <f>Strains!T27</f>
        <v>84.053159586363776</v>
      </c>
      <c r="U33">
        <f>Strains!U27</f>
        <v>2.9303135406187986</v>
      </c>
      <c r="V33">
        <f>Strains!V27</f>
        <v>-90.031215128153846</v>
      </c>
      <c r="W33">
        <f>Strains!W27</f>
        <v>1.6457859395329278E-2</v>
      </c>
      <c r="X33">
        <f>Strains!X27</f>
        <v>1.2291764783490755</v>
      </c>
      <c r="Y33">
        <f>Strains!Y27</f>
        <v>4.3515274263347316E-2</v>
      </c>
      <c r="Z33">
        <f>Strains!Z27</f>
        <v>17.776430392611015</v>
      </c>
      <c r="AA33">
        <f>Strains!AA27</f>
        <v>1.0770932070467729</v>
      </c>
      <c r="AB33" t="str">
        <f>Strains!AB27</f>
        <v>****</v>
      </c>
      <c r="AC33" t="str">
        <f>Strains!AC27</f>
        <v>****</v>
      </c>
      <c r="AD33">
        <f>Strains!AD27</f>
        <v>1.3903079161826333</v>
      </c>
      <c r="AG33" s="1" t="s">
        <v>585</v>
      </c>
      <c r="AH33" s="1">
        <v>0.15</v>
      </c>
      <c r="AI33" s="9">
        <f t="shared" si="3"/>
        <v>8.0009999999999906</v>
      </c>
      <c r="AJ33" s="8">
        <f t="shared" si="4"/>
        <v>-90.031215128153846</v>
      </c>
      <c r="AK33" s="8">
        <f t="shared" si="4"/>
        <v>1.6457859395329278E-2</v>
      </c>
      <c r="AL33" s="8">
        <f t="shared" si="4"/>
        <v>1.2291764783490755</v>
      </c>
      <c r="AM33" s="8">
        <f t="shared" si="4"/>
        <v>4.3515274263347316E-2</v>
      </c>
      <c r="AN33">
        <f t="shared" si="0"/>
        <v>1.1725255896597273</v>
      </c>
      <c r="AO33">
        <f t="shared" si="1"/>
        <v>1.6785982022726742E-4</v>
      </c>
      <c r="AP33" s="9">
        <f t="shared" si="5"/>
        <v>1372.551082636171</v>
      </c>
      <c r="AQ33" s="9">
        <f t="shared" si="6"/>
        <v>147.74118903710269</v>
      </c>
      <c r="AR33" s="8">
        <v>-90.18914760565697</v>
      </c>
      <c r="AS33">
        <f t="shared" si="2"/>
        <v>1.1709184442813503</v>
      </c>
    </row>
    <row r="34" spans="1:45">
      <c r="A34">
        <f>Strains!A28</f>
        <v>27</v>
      </c>
      <c r="B34">
        <f>Strains!B28</f>
        <v>27</v>
      </c>
      <c r="C34">
        <f>Strains!C28</f>
        <v>980027</v>
      </c>
      <c r="D34">
        <f>Strains!D28</f>
        <v>41630.368447685185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12</v>
      </c>
      <c r="J34">
        <f>Strains!J28</f>
        <v>134.053</v>
      </c>
      <c r="K34">
        <f>Strains!K28</f>
        <v>-20.920999999999999</v>
      </c>
      <c r="L34">
        <f>Strains!L28</f>
        <v>11.22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49000</v>
      </c>
      <c r="Q34">
        <f>Strains!Q28</f>
        <v>245</v>
      </c>
      <c r="R34">
        <f>Strains!R28</f>
        <v>427</v>
      </c>
      <c r="S34">
        <f>Strains!S28</f>
        <v>38</v>
      </c>
      <c r="T34">
        <f>Strains!T28</f>
        <v>106.39574588786219</v>
      </c>
      <c r="U34">
        <f>Strains!U28</f>
        <v>3.4623124558235179</v>
      </c>
      <c r="V34">
        <f>Strains!V28</f>
        <v>-89.949094096127496</v>
      </c>
      <c r="W34">
        <f>Strains!W28</f>
        <v>1.7224819437000445E-2</v>
      </c>
      <c r="X34">
        <f>Strains!X28</f>
        <v>1.4065766733600891</v>
      </c>
      <c r="Y34">
        <f>Strains!Y28</f>
        <v>4.6478236589755521E-2</v>
      </c>
      <c r="Z34">
        <f>Strains!Z28</f>
        <v>15.935356783338099</v>
      </c>
      <c r="AA34">
        <f>Strains!AA28</f>
        <v>1.2915030216041885</v>
      </c>
      <c r="AB34" t="str">
        <f>Strains!AB28</f>
        <v>****</v>
      </c>
      <c r="AC34" t="str">
        <f>Strains!AC28</f>
        <v>****</v>
      </c>
      <c r="AD34">
        <f>Strains!AD28</f>
        <v>1.4859626951014255</v>
      </c>
      <c r="AG34" s="1" t="s">
        <v>587</v>
      </c>
      <c r="AH34" s="1">
        <v>0.15</v>
      </c>
      <c r="AI34" s="9">
        <f t="shared" si="3"/>
        <v>9.0009999999999906</v>
      </c>
      <c r="AJ34" s="8">
        <f t="shared" si="4"/>
        <v>-89.949094096127496</v>
      </c>
      <c r="AK34" s="8">
        <f t="shared" si="4"/>
        <v>1.7224819437000445E-2</v>
      </c>
      <c r="AL34" s="8">
        <f t="shared" si="4"/>
        <v>1.4065766733600891</v>
      </c>
      <c r="AM34" s="8">
        <f t="shared" si="4"/>
        <v>4.6478236589755521E-2</v>
      </c>
      <c r="AN34">
        <f t="shared" si="0"/>
        <v>1.1733638922718752</v>
      </c>
      <c r="AO34">
        <f t="shared" si="1"/>
        <v>1.7606188407959245E-4</v>
      </c>
      <c r="AP34" s="9">
        <f t="shared" si="5"/>
        <v>2088.4870355132375</v>
      </c>
      <c r="AQ34" s="9">
        <f t="shared" si="6"/>
        <v>156.8389752072344</v>
      </c>
      <c r="AR34" s="8">
        <v>-90.18914760565697</v>
      </c>
      <c r="AS34">
        <f t="shared" si="2"/>
        <v>1.1709184442813503</v>
      </c>
    </row>
    <row r="35" spans="1:45">
      <c r="A35">
        <f>Strains!A29</f>
        <v>28</v>
      </c>
      <c r="B35">
        <f>Strains!B29</f>
        <v>28</v>
      </c>
      <c r="C35">
        <f>Strains!C29</f>
        <v>980027</v>
      </c>
      <c r="D35">
        <f>Strains!D29</f>
        <v>41630.371373611109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49000</v>
      </c>
      <c r="Q35">
        <f>Strains!Q29</f>
        <v>246</v>
      </c>
      <c r="R35">
        <f>Strains!R29</f>
        <v>744</v>
      </c>
      <c r="S35">
        <f>Strains!S29</f>
        <v>48</v>
      </c>
      <c r="T35">
        <f>Strains!T29</f>
        <v>119.07690614702028</v>
      </c>
      <c r="U35">
        <f>Strains!U29</f>
        <v>4.1318121267875414</v>
      </c>
      <c r="V35">
        <f>Strains!V29</f>
        <v>-90.236334100105083</v>
      </c>
      <c r="W35">
        <f>Strains!W29</f>
        <v>1.1165420055844011E-2</v>
      </c>
      <c r="X35">
        <f>Strains!X29</f>
        <v>0.8532998495781996</v>
      </c>
      <c r="Y35">
        <f>Strains!Y29</f>
        <v>2.5083496378285469E-2</v>
      </c>
      <c r="Z35">
        <f>Strains!Z29</f>
        <v>13.186391017130271</v>
      </c>
      <c r="AA35">
        <f>Strains!AA29</f>
        <v>0.75825314960355905</v>
      </c>
      <c r="AB35" t="str">
        <f>Strains!AB29</f>
        <v>****</v>
      </c>
      <c r="AC35" t="str">
        <f>Strains!AC29</f>
        <v>****</v>
      </c>
      <c r="AD35">
        <f>Strains!AD29</f>
        <v>1.7919781290241661</v>
      </c>
      <c r="AG35" s="1" t="s">
        <v>587</v>
      </c>
      <c r="AH35" s="1">
        <v>0.15</v>
      </c>
      <c r="AI35" s="9">
        <f t="shared" si="3"/>
        <v>10.000999999999991</v>
      </c>
      <c r="AJ35" s="8">
        <f t="shared" si="4"/>
        <v>-90.236334100105083</v>
      </c>
      <c r="AK35" s="8">
        <f t="shared" si="4"/>
        <v>1.1165420055844011E-2</v>
      </c>
      <c r="AL35" s="8">
        <f t="shared" si="4"/>
        <v>0.8532998495781996</v>
      </c>
      <c r="AM35" s="8">
        <f t="shared" si="4"/>
        <v>2.5083496378285469E-2</v>
      </c>
      <c r="AN35">
        <f t="shared" si="0"/>
        <v>1.1704395526985822</v>
      </c>
      <c r="AO35">
        <f t="shared" si="1"/>
        <v>1.1326355912100183E-4</v>
      </c>
      <c r="AP35" s="9">
        <f t="shared" si="5"/>
        <v>667.52540353585937</v>
      </c>
      <c r="AQ35" s="9">
        <f t="shared" si="6"/>
        <v>99.044320872279968</v>
      </c>
      <c r="AR35" s="8">
        <v>-90.313391098009575</v>
      </c>
      <c r="AS35">
        <f t="shared" si="2"/>
        <v>1.1696587757522989</v>
      </c>
    </row>
    <row r="36" spans="1:45">
      <c r="A36">
        <f>Strains!A30</f>
        <v>29</v>
      </c>
      <c r="B36">
        <f>Strains!B30</f>
        <v>29</v>
      </c>
      <c r="C36">
        <f>Strains!C30</f>
        <v>980027</v>
      </c>
      <c r="D36">
        <f>Strains!D30</f>
        <v>41630.374316782407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49000</v>
      </c>
      <c r="Q36">
        <f>Strains!Q30</f>
        <v>246</v>
      </c>
      <c r="R36">
        <f>Strains!R30</f>
        <v>763</v>
      </c>
      <c r="S36">
        <f>Strains!S30</f>
        <v>45</v>
      </c>
      <c r="T36">
        <f>Strains!T30</f>
        <v>116.92842655251543</v>
      </c>
      <c r="U36">
        <f>Strains!U30</f>
        <v>4.9163689888453739</v>
      </c>
      <c r="V36">
        <f>Strains!V30</f>
        <v>-90.32517091948344</v>
      </c>
      <c r="W36">
        <f>Strains!W30</f>
        <v>1.2663615895305522E-2</v>
      </c>
      <c r="X36">
        <f>Strains!X30</f>
        <v>0.80812013677735683</v>
      </c>
      <c r="Y36">
        <f>Strains!Y30</f>
        <v>2.8289111466928921E-2</v>
      </c>
      <c r="Z36">
        <f>Strains!Z30</f>
        <v>12.485779721236101</v>
      </c>
      <c r="AA36">
        <f>Strains!AA30</f>
        <v>0.82697313223599378</v>
      </c>
      <c r="AB36" t="str">
        <f>Strains!AB30</f>
        <v>****</v>
      </c>
      <c r="AC36" t="str">
        <f>Strains!AC30</f>
        <v>****</v>
      </c>
      <c r="AD36">
        <f>Strains!AD30</f>
        <v>2.1469477818759231</v>
      </c>
      <c r="AG36" s="1" t="s">
        <v>587</v>
      </c>
      <c r="AH36" s="1">
        <v>0.15</v>
      </c>
      <c r="AI36" s="9">
        <f t="shared" si="3"/>
        <v>11.000999999999991</v>
      </c>
      <c r="AJ36" s="8">
        <f t="shared" si="4"/>
        <v>-90.32517091948344</v>
      </c>
      <c r="AK36" s="8">
        <f t="shared" si="4"/>
        <v>1.2663615895305522E-2</v>
      </c>
      <c r="AL36" s="8">
        <f t="shared" si="4"/>
        <v>0.80812013677735683</v>
      </c>
      <c r="AM36" s="8">
        <f t="shared" si="4"/>
        <v>2.8289111466928921E-2</v>
      </c>
      <c r="AN36">
        <f t="shared" si="0"/>
        <v>1.1695395555562882</v>
      </c>
      <c r="AO36">
        <f t="shared" si="1"/>
        <v>1.2816630467482604E-4</v>
      </c>
      <c r="AP36" s="9">
        <f t="shared" si="5"/>
        <v>-101.85029969483338</v>
      </c>
      <c r="AQ36" s="9">
        <f t="shared" si="6"/>
        <v>109.59814041893722</v>
      </c>
      <c r="AR36" s="8">
        <v>-90.313400000000001</v>
      </c>
      <c r="AS36">
        <f t="shared" si="2"/>
        <v>1.1696586856439617</v>
      </c>
    </row>
    <row r="37" spans="1:45">
      <c r="A37">
        <f>Strains!A31</f>
        <v>30</v>
      </c>
      <c r="B37">
        <f>Strains!B31</f>
        <v>30</v>
      </c>
      <c r="C37">
        <f>Strains!C31</f>
        <v>980027</v>
      </c>
      <c r="D37">
        <f>Strains!D31</f>
        <v>41630.377258796296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-21.097999999999999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49000</v>
      </c>
      <c r="Q37">
        <f>Strains!Q31</f>
        <v>244</v>
      </c>
      <c r="R37">
        <f>Strains!R31</f>
        <v>776</v>
      </c>
      <c r="S37">
        <f>Strains!S31</f>
        <v>36</v>
      </c>
      <c r="T37">
        <f>Strains!T31</f>
        <v>126.28161313745332</v>
      </c>
      <c r="U37">
        <f>Strains!U31</f>
        <v>4.4575710847770686</v>
      </c>
      <c r="V37">
        <f>Strains!V31</f>
        <v>-90.320659691208391</v>
      </c>
      <c r="W37">
        <f>Strains!W31</f>
        <v>1.1390688061642317E-2</v>
      </c>
      <c r="X37">
        <f>Strains!X31</f>
        <v>0.87154760777598272</v>
      </c>
      <c r="Y37">
        <f>Strains!Y31</f>
        <v>2.5564215821866455E-2</v>
      </c>
      <c r="Z37">
        <f>Strains!Z31</f>
        <v>11.910261717928993</v>
      </c>
      <c r="AA37">
        <f>Strains!AA31</f>
        <v>0.77803999602811869</v>
      </c>
      <c r="AB37" t="str">
        <f>Strains!AB31</f>
        <v>****</v>
      </c>
      <c r="AC37" t="str">
        <f>Strains!AC31</f>
        <v>****</v>
      </c>
      <c r="AD37">
        <f>Strains!AD31</f>
        <v>1.8914097954061637</v>
      </c>
      <c r="AG37" s="1" t="s">
        <v>587</v>
      </c>
      <c r="AH37" s="1">
        <v>0.15</v>
      </c>
      <c r="AI37" s="9">
        <f t="shared" si="3"/>
        <v>12.000999999999991</v>
      </c>
      <c r="AJ37" s="8">
        <f t="shared" si="4"/>
        <v>-90.320659691208391</v>
      </c>
      <c r="AK37" s="8">
        <f t="shared" si="4"/>
        <v>1.1390688061642317E-2</v>
      </c>
      <c r="AL37" s="8">
        <f t="shared" si="4"/>
        <v>0.87154760777598272</v>
      </c>
      <c r="AM37" s="8">
        <f t="shared" si="4"/>
        <v>2.5564215821866455E-2</v>
      </c>
      <c r="AN37">
        <f t="shared" si="0"/>
        <v>1.169585208072452</v>
      </c>
      <c r="AO37">
        <f t="shared" si="1"/>
        <v>1.1529488089467854E-4</v>
      </c>
      <c r="AP37" s="9">
        <f t="shared" si="5"/>
        <v>-62.819669029523709</v>
      </c>
      <c r="AQ37" s="9">
        <f t="shared" si="6"/>
        <v>98.674702780443738</v>
      </c>
      <c r="AR37" s="8">
        <v>-90.313400000000001</v>
      </c>
      <c r="AS37">
        <f t="shared" si="2"/>
        <v>1.1696586856439617</v>
      </c>
    </row>
    <row r="38" spans="1:45">
      <c r="A38">
        <f>Strains!A32</f>
        <v>31</v>
      </c>
      <c r="B38">
        <f>Strains!B32</f>
        <v>31</v>
      </c>
      <c r="C38">
        <f>Strains!C32</f>
        <v>980027</v>
      </c>
      <c r="D38">
        <f>Strains!D32</f>
        <v>41630.380180555556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49000</v>
      </c>
      <c r="Q38">
        <f>Strains!Q32</f>
        <v>245</v>
      </c>
      <c r="R38">
        <f>Strains!R32</f>
        <v>761</v>
      </c>
      <c r="S38">
        <f>Strains!S32</f>
        <v>41</v>
      </c>
      <c r="T38">
        <f>Strains!T32</f>
        <v>119.67510331922432</v>
      </c>
      <c r="U38">
        <f>Strains!U32</f>
        <v>4.260670471732884</v>
      </c>
      <c r="V38">
        <f>Strains!V32</f>
        <v>-90.314285716981445</v>
      </c>
      <c r="W38">
        <f>Strains!W32</f>
        <v>1.1163787997910323E-2</v>
      </c>
      <c r="X38">
        <f>Strains!X32</f>
        <v>0.8388400374385987</v>
      </c>
      <c r="Y38">
        <f>Strains!Y32</f>
        <v>2.4935380534881434E-2</v>
      </c>
      <c r="Z38">
        <f>Strains!Z32</f>
        <v>12.303830716326585</v>
      </c>
      <c r="AA38">
        <f>Strains!AA32</f>
        <v>0.74055403261915564</v>
      </c>
      <c r="AB38" t="str">
        <f>Strains!AB32</f>
        <v>****</v>
      </c>
      <c r="AC38" t="str">
        <f>Strains!AC32</f>
        <v>****</v>
      </c>
      <c r="AD38">
        <f>Strains!AD32</f>
        <v>1.8505591166066082</v>
      </c>
      <c r="AG38" s="1" t="s">
        <v>587</v>
      </c>
      <c r="AH38" s="1">
        <v>0.15</v>
      </c>
      <c r="AI38" s="9">
        <f t="shared" si="3"/>
        <v>13.000999999999991</v>
      </c>
      <c r="AJ38" s="8">
        <f t="shared" si="4"/>
        <v>-90.314285716981445</v>
      </c>
      <c r="AK38" s="8">
        <f t="shared" si="4"/>
        <v>1.1163787997910323E-2</v>
      </c>
      <c r="AL38" s="8">
        <f t="shared" si="4"/>
        <v>0.8388400374385987</v>
      </c>
      <c r="AM38" s="8">
        <f t="shared" si="4"/>
        <v>2.4935380534881434E-2</v>
      </c>
      <c r="AN38">
        <f t="shared" si="0"/>
        <v>1.1696497202835807</v>
      </c>
      <c r="AO38">
        <f t="shared" si="1"/>
        <v>1.1301670273344833E-4</v>
      </c>
      <c r="AP38" s="9">
        <f t="shared" si="5"/>
        <v>-7.6649372086172329</v>
      </c>
      <c r="AQ38" s="9">
        <f t="shared" si="6"/>
        <v>96.88073635006829</v>
      </c>
      <c r="AR38" s="8">
        <v>-90.313400000000001</v>
      </c>
      <c r="AS38">
        <f t="shared" si="2"/>
        <v>1.1696586856439617</v>
      </c>
    </row>
    <row r="39" spans="1:45">
      <c r="A39">
        <f>Strains!A33</f>
        <v>32</v>
      </c>
      <c r="B39">
        <f>Strains!B33</f>
        <v>32</v>
      </c>
      <c r="C39">
        <f>Strains!C33</f>
        <v>980027</v>
      </c>
      <c r="D39">
        <f>Strains!D33</f>
        <v>41630.383127546294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49000</v>
      </c>
      <c r="Q39">
        <f>Strains!Q33</f>
        <v>247</v>
      </c>
      <c r="R39">
        <f>Strains!R33</f>
        <v>743</v>
      </c>
      <c r="S39">
        <f>Strains!S33</f>
        <v>35</v>
      </c>
      <c r="T39">
        <f>Strains!T33</f>
        <v>122.75354923289125</v>
      </c>
      <c r="U39">
        <f>Strains!U33</f>
        <v>4.6170704335299666</v>
      </c>
      <c r="V39">
        <f>Strains!V33</f>
        <v>-90.281966904914768</v>
      </c>
      <c r="W39">
        <f>Strains!W33</f>
        <v>1.2191656436008372E-2</v>
      </c>
      <c r="X39">
        <f>Strains!X33</f>
        <v>0.86645788189458095</v>
      </c>
      <c r="Y39">
        <f>Strains!Y33</f>
        <v>2.7440370171240305E-2</v>
      </c>
      <c r="Z39">
        <f>Strains!Z33</f>
        <v>12.893790994958461</v>
      </c>
      <c r="AA39">
        <f>Strains!AA33</f>
        <v>0.84050519543215907</v>
      </c>
      <c r="AB39" t="str">
        <f>Strains!AB33</f>
        <v>****</v>
      </c>
      <c r="AC39" t="str">
        <f>Strains!AC33</f>
        <v>****</v>
      </c>
      <c r="AD39">
        <f>Strains!AD33</f>
        <v>1.9772284294821139</v>
      </c>
      <c r="AG39" s="1" t="s">
        <v>587</v>
      </c>
      <c r="AH39" s="1">
        <v>0.15</v>
      </c>
      <c r="AI39" s="9">
        <f t="shared" si="3"/>
        <v>14.000999999999991</v>
      </c>
      <c r="AJ39" s="8">
        <f t="shared" si="4"/>
        <v>-90.281966904914768</v>
      </c>
      <c r="AK39" s="8">
        <f t="shared" si="4"/>
        <v>1.2191656436008372E-2</v>
      </c>
      <c r="AL39" s="8">
        <f t="shared" si="4"/>
        <v>0.86645788189458095</v>
      </c>
      <c r="AM39" s="8">
        <f t="shared" si="4"/>
        <v>2.7440370171240305E-2</v>
      </c>
      <c r="AN39">
        <f t="shared" si="0"/>
        <v>1.1699769904333919</v>
      </c>
      <c r="AO39">
        <f t="shared" si="1"/>
        <v>1.2352819283556471E-4</v>
      </c>
      <c r="AP39" s="9">
        <f t="shared" si="5"/>
        <v>272.13476318942992</v>
      </c>
      <c r="AQ39" s="9">
        <f t="shared" si="6"/>
        <v>106.70224107490196</v>
      </c>
      <c r="AR39" s="8">
        <v>-90.313400000000001</v>
      </c>
      <c r="AS39">
        <f t="shared" si="2"/>
        <v>1.1696586856439617</v>
      </c>
    </row>
    <row r="40" spans="1:45">
      <c r="A40">
        <f>Strains!A34</f>
        <v>33</v>
      </c>
      <c r="B40">
        <f>Strains!B34</f>
        <v>33</v>
      </c>
      <c r="C40">
        <f>Strains!C34</f>
        <v>980027</v>
      </c>
      <c r="D40">
        <f>Strains!D34</f>
        <v>41630.386082986108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49000</v>
      </c>
      <c r="Q40">
        <f>Strains!Q34</f>
        <v>246</v>
      </c>
      <c r="R40">
        <f>Strains!R34</f>
        <v>816</v>
      </c>
      <c r="S40">
        <f>Strains!S34</f>
        <v>38</v>
      </c>
      <c r="T40">
        <f>Strains!T34</f>
        <v>126.60005223813681</v>
      </c>
      <c r="U40">
        <f>Strains!U34</f>
        <v>4.9223342998685231</v>
      </c>
      <c r="V40">
        <f>Strains!V34</f>
        <v>-90.250758298407973</v>
      </c>
      <c r="W40">
        <f>Strains!W34</f>
        <v>1.2662729377063729E-2</v>
      </c>
      <c r="X40">
        <f>Strains!X34</f>
        <v>0.88092605604138374</v>
      </c>
      <c r="Y40">
        <f>Strains!Y34</f>
        <v>2.8856281405849511E-2</v>
      </c>
      <c r="Z40">
        <f>Strains!Z34</f>
        <v>12.722146038957122</v>
      </c>
      <c r="AA40">
        <f>Strains!AA34</f>
        <v>0.8884585996793376</v>
      </c>
      <c r="AB40" t="str">
        <f>Strains!AB34</f>
        <v>****</v>
      </c>
      <c r="AC40" t="str">
        <f>Strains!AC34</f>
        <v>****</v>
      </c>
      <c r="AD40">
        <f>Strains!AD34</f>
        <v>2.0690984213453381</v>
      </c>
      <c r="AG40" s="1" t="s">
        <v>587</v>
      </c>
      <c r="AH40" s="1">
        <v>0.15</v>
      </c>
      <c r="AI40" s="9">
        <f t="shared" si="3"/>
        <v>15.000999999999991</v>
      </c>
      <c r="AJ40" s="8">
        <f t="shared" si="4"/>
        <v>-90.250758298407973</v>
      </c>
      <c r="AK40" s="8">
        <f t="shared" si="4"/>
        <v>1.2662729377063729E-2</v>
      </c>
      <c r="AL40" s="8">
        <f t="shared" si="4"/>
        <v>0.88092605604138374</v>
      </c>
      <c r="AM40" s="8">
        <f t="shared" si="4"/>
        <v>2.8856281405849511E-2</v>
      </c>
      <c r="AN40">
        <f t="shared" ref="AN40:AN59" si="7">ABS(lambda/2/SIN(RADIANS(AJ40-phi0)/2))</f>
        <v>1.1702932805346387</v>
      </c>
      <c r="AO40">
        <f t="shared" ref="AO40:AO59" si="8">ABS(lambda/2/SIN(RADIANS(AJ40+AK40-phi0)/2))-AN40</f>
        <v>1.2840659697066492E-4</v>
      </c>
      <c r="AP40" s="9">
        <f t="shared" si="5"/>
        <v>542.54706818817442</v>
      </c>
      <c r="AQ40" s="9">
        <f t="shared" si="6"/>
        <v>111.66690549364205</v>
      </c>
      <c r="AR40" s="8">
        <v>-90.313400000000001</v>
      </c>
      <c r="AS40">
        <f t="shared" ref="AS40:AS59" si="9">ABS(lambda/2/SIN(RADIANS(AR40-phi0)/2))</f>
        <v>1.1696586856439617</v>
      </c>
    </row>
    <row r="41" spans="1:45">
      <c r="A41">
        <f>Strains!A35</f>
        <v>34</v>
      </c>
      <c r="B41">
        <f>Strains!B35</f>
        <v>34</v>
      </c>
      <c r="C41">
        <f>Strains!C35</f>
        <v>980027</v>
      </c>
      <c r="D41">
        <f>Strains!D35</f>
        <v>41630.389016203706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49000</v>
      </c>
      <c r="Q41">
        <f>Strains!Q35</f>
        <v>244</v>
      </c>
      <c r="R41">
        <f>Strains!R35</f>
        <v>728</v>
      </c>
      <c r="S41">
        <f>Strains!S35</f>
        <v>51</v>
      </c>
      <c r="T41">
        <f>Strains!T35</f>
        <v>120.52754246044589</v>
      </c>
      <c r="U41">
        <f>Strains!U35</f>
        <v>3.6808771827391773</v>
      </c>
      <c r="V41">
        <f>Strains!V35</f>
        <v>-90.246642775447</v>
      </c>
      <c r="W41">
        <f>Strains!W35</f>
        <v>9.9565779531031288E-3</v>
      </c>
      <c r="X41">
        <f>Strains!X35</f>
        <v>0.86203338022160736</v>
      </c>
      <c r="Y41">
        <f>Strains!Y35</f>
        <v>2.2454524388667116E-2</v>
      </c>
      <c r="Z41">
        <f>Strains!Z35</f>
        <v>13.405895800281536</v>
      </c>
      <c r="AA41">
        <f>Strains!AA35</f>
        <v>0.6889562165328863</v>
      </c>
      <c r="AB41" t="str">
        <f>Strains!AB35</f>
        <v>****</v>
      </c>
      <c r="AC41" t="str">
        <f>Strains!AC35</f>
        <v>****</v>
      </c>
      <c r="AD41">
        <f>Strains!AD35</f>
        <v>1.5901499067909908</v>
      </c>
      <c r="AG41" s="1" t="s">
        <v>587</v>
      </c>
      <c r="AH41" s="1">
        <v>0.15</v>
      </c>
      <c r="AI41" s="9">
        <f t="shared" si="3"/>
        <v>16.000999999999991</v>
      </c>
      <c r="AJ41" s="8">
        <f t="shared" si="4"/>
        <v>-90.246642775447</v>
      </c>
      <c r="AK41" s="8">
        <f t="shared" si="4"/>
        <v>9.9565779531031288E-3</v>
      </c>
      <c r="AL41" s="8">
        <f t="shared" si="4"/>
        <v>0.86203338022160736</v>
      </c>
      <c r="AM41" s="8">
        <f t="shared" si="4"/>
        <v>2.2454524388667116E-2</v>
      </c>
      <c r="AN41">
        <f t="shared" si="7"/>
        <v>1.1703350093987495</v>
      </c>
      <c r="AO41">
        <f t="shared" si="8"/>
        <v>1.009721126434826E-4</v>
      </c>
      <c r="AP41" s="9">
        <f t="shared" si="5"/>
        <v>578.2231715018753</v>
      </c>
      <c r="AQ41" s="9">
        <f t="shared" si="6"/>
        <v>88.247124110411733</v>
      </c>
      <c r="AR41" s="8">
        <v>-90.313400000000001</v>
      </c>
      <c r="AS41">
        <f t="shared" si="9"/>
        <v>1.1696586856439617</v>
      </c>
    </row>
    <row r="42" spans="1:45">
      <c r="A42">
        <f>Strains!A36</f>
        <v>35</v>
      </c>
      <c r="B42">
        <f>Strains!B36</f>
        <v>35</v>
      </c>
      <c r="C42">
        <f>Strains!C36</f>
        <v>980027</v>
      </c>
      <c r="D42">
        <f>Strains!D36</f>
        <v>41630.391946643518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49000</v>
      </c>
      <c r="Q42">
        <f>Strains!Q36</f>
        <v>244</v>
      </c>
      <c r="R42">
        <f>Strains!R36</f>
        <v>834</v>
      </c>
      <c r="S42">
        <f>Strains!S36</f>
        <v>44</v>
      </c>
      <c r="T42">
        <f>Strains!T36</f>
        <v>119.16290634646585</v>
      </c>
      <c r="U42">
        <f>Strains!U36</f>
        <v>5.2706061434542768</v>
      </c>
      <c r="V42">
        <f>Strains!V36</f>
        <v>-90.228067457441284</v>
      </c>
      <c r="W42">
        <f>Strains!W36</f>
        <v>1.324227278209456E-2</v>
      </c>
      <c r="X42">
        <f>Strains!X36</f>
        <v>0.8082547797799573</v>
      </c>
      <c r="Y42">
        <f>Strains!Y36</f>
        <v>2.9569255322008128E-2</v>
      </c>
      <c r="Z42">
        <f>Strains!Z36</f>
        <v>12.103019527401088</v>
      </c>
      <c r="AA42">
        <f>Strains!AA36</f>
        <v>0.86444137550639411</v>
      </c>
      <c r="AB42" t="str">
        <f>Strains!AB36</f>
        <v>****</v>
      </c>
      <c r="AC42" t="str">
        <f>Strains!AC36</f>
        <v>****</v>
      </c>
      <c r="AD42">
        <f>Strains!AD36</f>
        <v>2.2809480769672339</v>
      </c>
      <c r="AG42" s="1" t="s">
        <v>587</v>
      </c>
      <c r="AH42" s="1">
        <v>0.15</v>
      </c>
      <c r="AI42" s="12">
        <f t="shared" si="3"/>
        <v>-10.472000000000008</v>
      </c>
      <c r="AJ42" s="8">
        <f t="shared" si="4"/>
        <v>-90.228067457441284</v>
      </c>
      <c r="AK42" s="8">
        <f t="shared" si="4"/>
        <v>1.324227278209456E-2</v>
      </c>
      <c r="AL42" s="8">
        <f t="shared" si="4"/>
        <v>0.8082547797799573</v>
      </c>
      <c r="AM42" s="8">
        <f t="shared" si="4"/>
        <v>2.9569255322008128E-2</v>
      </c>
      <c r="AN42">
        <f t="shared" si="7"/>
        <v>1.1705234074857054</v>
      </c>
      <c r="AO42">
        <f t="shared" si="8"/>
        <v>1.3436409368017266E-4</v>
      </c>
      <c r="AP42" s="9">
        <f t="shared" si="5"/>
        <v>739.29416534671418</v>
      </c>
      <c r="AQ42" s="9">
        <f t="shared" si="6"/>
        <v>117.34396537862597</v>
      </c>
      <c r="AR42" s="8">
        <v>-90.313400000000001</v>
      </c>
      <c r="AS42">
        <f t="shared" si="9"/>
        <v>1.1696586856439617</v>
      </c>
    </row>
    <row r="43" spans="1:45">
      <c r="A43">
        <f>Strains!A37</f>
        <v>36</v>
      </c>
      <c r="B43">
        <f>Strains!B37</f>
        <v>36</v>
      </c>
      <c r="C43">
        <f>Strains!C37</f>
        <v>980027</v>
      </c>
      <c r="D43">
        <f>Strains!D37</f>
        <v>41630.394918518519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49000</v>
      </c>
      <c r="Q43">
        <f>Strains!Q37</f>
        <v>245</v>
      </c>
      <c r="R43">
        <f>Strains!R37</f>
        <v>698</v>
      </c>
      <c r="S43">
        <f>Strains!S37</f>
        <v>39</v>
      </c>
      <c r="T43">
        <f>Strains!T37</f>
        <v>113.85766124894539</v>
      </c>
      <c r="U43">
        <f>Strains!U37</f>
        <v>4.4232412345728234</v>
      </c>
      <c r="V43">
        <f>Strains!V37</f>
        <v>-90.231756053531797</v>
      </c>
      <c r="W43">
        <f>Strains!W37</f>
        <v>1.2425560250422286E-2</v>
      </c>
      <c r="X43">
        <f>Strains!X37</f>
        <v>0.85292620992317147</v>
      </c>
      <c r="Y43">
        <f>Strains!Y37</f>
        <v>2.7814764825825681E-2</v>
      </c>
      <c r="Z43">
        <f>Strains!Z37</f>
        <v>12.23931677712557</v>
      </c>
      <c r="AA43">
        <f>Strains!AA37</f>
        <v>0.79786436888224299</v>
      </c>
      <c r="AB43" t="str">
        <f>Strains!AB37</f>
        <v>****</v>
      </c>
      <c r="AC43" t="str">
        <f>Strains!AC37</f>
        <v>****</v>
      </c>
      <c r="AD43">
        <f>Strains!AD37</f>
        <v>1.963705893428348</v>
      </c>
      <c r="AG43" s="1" t="s">
        <v>587</v>
      </c>
      <c r="AH43" s="1">
        <v>0.15</v>
      </c>
      <c r="AI43" s="12">
        <f t="shared" si="3"/>
        <v>-10.222000000000008</v>
      </c>
      <c r="AJ43" s="8">
        <f t="shared" si="4"/>
        <v>-90.231756053531797</v>
      </c>
      <c r="AK43" s="8">
        <f t="shared" si="4"/>
        <v>1.2425560250422286E-2</v>
      </c>
      <c r="AL43" s="8">
        <f t="shared" si="4"/>
        <v>0.85292620992317147</v>
      </c>
      <c r="AM43" s="8">
        <f t="shared" si="4"/>
        <v>2.7814764825825681E-2</v>
      </c>
      <c r="AN43">
        <f t="shared" si="7"/>
        <v>1.1704859890383565</v>
      </c>
      <c r="AO43">
        <f t="shared" si="8"/>
        <v>1.2606374342616355E-4</v>
      </c>
      <c r="AP43" s="9">
        <f t="shared" si="5"/>
        <v>707.30325397070681</v>
      </c>
      <c r="AQ43" s="9">
        <f t="shared" si="6"/>
        <v>110.13453422949692</v>
      </c>
      <c r="AR43" s="8">
        <v>-90.313399999999646</v>
      </c>
      <c r="AS43">
        <f t="shared" si="9"/>
        <v>1.1696586856439655</v>
      </c>
    </row>
    <row r="44" spans="1:45">
      <c r="A44">
        <f>Strains!A38</f>
        <v>37</v>
      </c>
      <c r="B44">
        <f>Strains!B38</f>
        <v>37</v>
      </c>
      <c r="C44">
        <f>Strains!C38</f>
        <v>980027</v>
      </c>
      <c r="D44">
        <f>Strains!D38</f>
        <v>41630.397841319442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49000</v>
      </c>
      <c r="Q44">
        <f>Strains!Q38</f>
        <v>245</v>
      </c>
      <c r="R44">
        <f>Strains!R38</f>
        <v>703</v>
      </c>
      <c r="S44">
        <f>Strains!S38</f>
        <v>31</v>
      </c>
      <c r="T44">
        <f>Strains!T38</f>
        <v>123.83137945921241</v>
      </c>
      <c r="U44">
        <f>Strains!U38</f>
        <v>4.8620669876941989</v>
      </c>
      <c r="V44">
        <f>Strains!V38</f>
        <v>-90.19750560483979</v>
      </c>
      <c r="W44">
        <f>Strains!W38</f>
        <v>1.3759789669769826E-2</v>
      </c>
      <c r="X44">
        <f>Strains!X38</f>
        <v>0.94206479575763868</v>
      </c>
      <c r="Y44">
        <f>Strains!Y38</f>
        <v>3.1626231217709001E-2</v>
      </c>
      <c r="Z44">
        <f>Strains!Z38</f>
        <v>12.753773911451098</v>
      </c>
      <c r="AA44">
        <f>Strains!AA38</f>
        <v>0.96941086766784434</v>
      </c>
      <c r="AB44" t="str">
        <f>Strains!AB38</f>
        <v>****</v>
      </c>
      <c r="AC44" t="str">
        <f>Strains!AC38</f>
        <v>****</v>
      </c>
      <c r="AD44">
        <f>Strains!AD38</f>
        <v>2.0697300066196034</v>
      </c>
      <c r="AG44" s="1" t="s">
        <v>587</v>
      </c>
      <c r="AH44" s="1">
        <v>0.15</v>
      </c>
      <c r="AI44" s="12">
        <f t="shared" si="3"/>
        <v>-9.9720000000000084</v>
      </c>
      <c r="AJ44" s="8">
        <f t="shared" si="4"/>
        <v>-90.19750560483979</v>
      </c>
      <c r="AK44" s="8">
        <f t="shared" si="4"/>
        <v>1.3759789669769826E-2</v>
      </c>
      <c r="AL44" s="8">
        <f t="shared" si="4"/>
        <v>0.94206479575763868</v>
      </c>
      <c r="AM44" s="8">
        <f t="shared" si="4"/>
        <v>3.1626231217709001E-2</v>
      </c>
      <c r="AN44">
        <f t="shared" si="7"/>
        <v>1.1708335766562719</v>
      </c>
      <c r="AO44">
        <f t="shared" si="8"/>
        <v>1.3972758964442278E-4</v>
      </c>
      <c r="AP44" s="9">
        <f t="shared" si="5"/>
        <v>1004.1285769549048</v>
      </c>
      <c r="AQ44" s="9">
        <f t="shared" si="6"/>
        <v>122.70875590277262</v>
      </c>
      <c r="AR44" s="8">
        <v>-90.313360197059552</v>
      </c>
      <c r="AS44">
        <f t="shared" si="9"/>
        <v>1.1696590885401736</v>
      </c>
    </row>
    <row r="45" spans="1:45">
      <c r="A45">
        <f>Strains!A39</f>
        <v>38</v>
      </c>
      <c r="B45">
        <f>Strains!B39</f>
        <v>38</v>
      </c>
      <c r="C45">
        <f>Strains!C39</f>
        <v>980027</v>
      </c>
      <c r="D45">
        <f>Strains!D39</f>
        <v>41630.400786805556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49000</v>
      </c>
      <c r="Q45">
        <f>Strains!Q39</f>
        <v>245</v>
      </c>
      <c r="R45">
        <f>Strains!R39</f>
        <v>561</v>
      </c>
      <c r="S45">
        <f>Strains!S39</f>
        <v>53</v>
      </c>
      <c r="T45">
        <f>Strains!T39</f>
        <v>106.86828070177457</v>
      </c>
      <c r="U45">
        <f>Strains!U39</f>
        <v>3.5014838954333367</v>
      </c>
      <c r="V45">
        <f>Strains!V39</f>
        <v>-90.138355492421894</v>
      </c>
      <c r="W45">
        <f>Strains!W39</f>
        <v>1.2798591531926149E-2</v>
      </c>
      <c r="X45">
        <f>Strains!X39</f>
        <v>1.031607269231205</v>
      </c>
      <c r="Y45">
        <f>Strains!Y39</f>
        <v>3.1228303439952726E-2</v>
      </c>
      <c r="Z45">
        <f>Strains!Z39</f>
        <v>15.666827532557981</v>
      </c>
      <c r="AA45">
        <f>Strains!AA39</f>
        <v>0.90349383813710871</v>
      </c>
      <c r="AB45" t="str">
        <f>Strains!AB39</f>
        <v>****</v>
      </c>
      <c r="AC45" t="str">
        <f>Strains!AC39</f>
        <v>****</v>
      </c>
      <c r="AD45">
        <f>Strains!AD39</f>
        <v>1.5546789298830328</v>
      </c>
      <c r="AG45" s="1" t="s">
        <v>587</v>
      </c>
      <c r="AH45" s="1">
        <v>0.15</v>
      </c>
      <c r="AI45" s="12">
        <f t="shared" si="3"/>
        <v>-9.7220000000000084</v>
      </c>
      <c r="AJ45" s="8">
        <f t="shared" si="4"/>
        <v>-90.138355492421894</v>
      </c>
      <c r="AK45" s="8">
        <f t="shared" si="4"/>
        <v>1.2798591531926149E-2</v>
      </c>
      <c r="AL45" s="8">
        <f t="shared" si="4"/>
        <v>1.031607269231205</v>
      </c>
      <c r="AM45" s="8">
        <f t="shared" si="4"/>
        <v>3.1228303439952726E-2</v>
      </c>
      <c r="AN45">
        <f t="shared" si="7"/>
        <v>1.1714345891817282</v>
      </c>
      <c r="AO45">
        <f t="shared" si="8"/>
        <v>1.3016623836126229E-4</v>
      </c>
      <c r="AP45" s="9">
        <f t="shared" si="5"/>
        <v>955.55159431664231</v>
      </c>
      <c r="AQ45" s="9">
        <f t="shared" si="6"/>
        <v>114.30741265756308</v>
      </c>
      <c r="AR45" s="8">
        <v>-90.248488771432775</v>
      </c>
      <c r="AS45">
        <f t="shared" si="9"/>
        <v>1.1703162915834509</v>
      </c>
    </row>
    <row r="46" spans="1:45">
      <c r="A46">
        <f>Strains!A40</f>
        <v>39</v>
      </c>
      <c r="B46">
        <f>Strains!B40</f>
        <v>39</v>
      </c>
      <c r="C46">
        <f>Strains!C40</f>
        <v>980027</v>
      </c>
      <c r="D46">
        <f>Strains!D40</f>
        <v>41630.403716319444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49000</v>
      </c>
      <c r="Q46">
        <f>Strains!Q40</f>
        <v>239</v>
      </c>
      <c r="R46">
        <f>Strains!R40</f>
        <v>475</v>
      </c>
      <c r="S46">
        <f>Strains!S40</f>
        <v>42</v>
      </c>
      <c r="T46">
        <f>Strains!T40</f>
        <v>101.88387603308823</v>
      </c>
      <c r="U46">
        <f>Strains!U40</f>
        <v>3.1374909543465201</v>
      </c>
      <c r="V46">
        <f>Strains!V40</f>
        <v>-90.039143729368533</v>
      </c>
      <c r="W46">
        <f>Strains!W40</f>
        <v>1.4217172612968487E-2</v>
      </c>
      <c r="X46">
        <f>Strains!X40</f>
        <v>1.2201469727583887</v>
      </c>
      <c r="Y46">
        <f>Strains!Y40</f>
        <v>3.7006725012443925E-2</v>
      </c>
      <c r="Z46">
        <f>Strains!Z40</f>
        <v>16.434266294983011</v>
      </c>
      <c r="AA46">
        <f>Strains!AA40</f>
        <v>1.0442985988261082</v>
      </c>
      <c r="AB46" t="str">
        <f>Strains!AB40</f>
        <v>****</v>
      </c>
      <c r="AC46" t="str">
        <f>Strains!AC40</f>
        <v>****</v>
      </c>
      <c r="AD46">
        <f>Strains!AD40</f>
        <v>1.3976908137482593</v>
      </c>
      <c r="AG46" s="1" t="s">
        <v>587</v>
      </c>
      <c r="AH46" s="1">
        <v>0.15</v>
      </c>
      <c r="AI46" s="12">
        <f t="shared" si="3"/>
        <v>-9.4720000000000084</v>
      </c>
      <c r="AJ46" s="8">
        <f t="shared" si="4"/>
        <v>-90.039143729368533</v>
      </c>
      <c r="AK46" s="8">
        <f t="shared" si="4"/>
        <v>1.4217172612968487E-2</v>
      </c>
      <c r="AL46" s="8">
        <f t="shared" si="4"/>
        <v>1.2201469727583887</v>
      </c>
      <c r="AM46" s="8">
        <f t="shared" si="4"/>
        <v>3.7006725012443925E-2</v>
      </c>
      <c r="AN46">
        <f t="shared" si="7"/>
        <v>1.1724447486929002</v>
      </c>
      <c r="AO46">
        <f t="shared" si="8"/>
        <v>1.4497191353401995E-4</v>
      </c>
      <c r="AP46" s="9">
        <f t="shared" si="5"/>
        <v>1303.737868716358</v>
      </c>
      <c r="AQ46" s="9">
        <f t="shared" si="6"/>
        <v>127.93854142505575</v>
      </c>
      <c r="AR46" s="8">
        <v>-90.189173795156876</v>
      </c>
      <c r="AS46">
        <f t="shared" si="9"/>
        <v>1.1709181783226525</v>
      </c>
    </row>
    <row r="47" spans="1:45">
      <c r="A47">
        <f>Strains!A41</f>
        <v>40</v>
      </c>
      <c r="B47">
        <f>Strains!B41</f>
        <v>40</v>
      </c>
      <c r="C47">
        <f>Strains!C41</f>
        <v>980027</v>
      </c>
      <c r="D47">
        <f>Strains!D41</f>
        <v>41630.406572800923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49000</v>
      </c>
      <c r="Q47">
        <f>Strains!Q41</f>
        <v>216</v>
      </c>
      <c r="R47">
        <f>Strains!R41</f>
        <v>385</v>
      </c>
      <c r="S47">
        <f>Strains!S41</f>
        <v>45</v>
      </c>
      <c r="T47">
        <f>Strains!T41</f>
        <v>80.140937917679253</v>
      </c>
      <c r="U47">
        <f>Strains!U41</f>
        <v>2.8480054098684242</v>
      </c>
      <c r="V47">
        <f>Strains!V41</f>
        <v>-90.001101179410668</v>
      </c>
      <c r="W47">
        <f>Strains!W41</f>
        <v>1.6827934634946588E-2</v>
      </c>
      <c r="X47">
        <f>Strains!X41</f>
        <v>1.2345922869216059</v>
      </c>
      <c r="Y47">
        <f>Strains!Y41</f>
        <v>4.4750727403259173E-2</v>
      </c>
      <c r="Z47">
        <f>Strains!Z41</f>
        <v>17.663094045719195</v>
      </c>
      <c r="AA47">
        <f>Strains!AA41</f>
        <v>1.0514412153901065</v>
      </c>
      <c r="AB47" t="str">
        <f>Strains!AB41</f>
        <v>****</v>
      </c>
      <c r="AC47" t="str">
        <f>Strains!AC41</f>
        <v>****</v>
      </c>
      <c r="AD47">
        <f>Strains!AD41</f>
        <v>1.3712640517388994</v>
      </c>
      <c r="AG47" s="1" t="s">
        <v>587</v>
      </c>
      <c r="AH47" s="1">
        <v>0.15</v>
      </c>
      <c r="AI47" s="12">
        <f t="shared" si="3"/>
        <v>-9.2220000000000084</v>
      </c>
      <c r="AJ47" s="8">
        <f t="shared" si="4"/>
        <v>-90.001101179410668</v>
      </c>
      <c r="AK47" s="8">
        <f t="shared" si="4"/>
        <v>1.6827934634946588E-2</v>
      </c>
      <c r="AL47" s="8">
        <f t="shared" si="4"/>
        <v>1.2345922869216059</v>
      </c>
      <c r="AM47" s="8">
        <f t="shared" si="4"/>
        <v>4.4750727403259173E-2</v>
      </c>
      <c r="AN47">
        <f t="shared" si="7"/>
        <v>1.1728327878641087</v>
      </c>
      <c r="AO47">
        <f t="shared" si="8"/>
        <v>1.717704172488066E-4</v>
      </c>
      <c r="AP47" s="9">
        <f t="shared" si="5"/>
        <v>1634.9077018211294</v>
      </c>
      <c r="AQ47" s="9">
        <f t="shared" si="6"/>
        <v>151.84999585154014</v>
      </c>
      <c r="AR47" s="8">
        <v>-90.189147605657141</v>
      </c>
      <c r="AS47">
        <f t="shared" si="9"/>
        <v>1.1709184442813487</v>
      </c>
    </row>
    <row r="48" spans="1:45">
      <c r="A48">
        <f>Strains!A42</f>
        <v>41</v>
      </c>
      <c r="B48">
        <f>Strains!B42</f>
        <v>41</v>
      </c>
      <c r="C48">
        <f>Strains!C42</f>
        <v>980027</v>
      </c>
      <c r="D48">
        <f>Strains!D42</f>
        <v>41630.409171412037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12</v>
      </c>
      <c r="J48">
        <f>Strains!J42</f>
        <v>116.08</v>
      </c>
      <c r="K48">
        <f>Strains!K42</f>
        <v>-20.613</v>
      </c>
      <c r="L48">
        <f>Strains!L42</f>
        <v>11.22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49000</v>
      </c>
      <c r="Q48">
        <f>Strains!Q42</f>
        <v>219</v>
      </c>
      <c r="R48">
        <f>Strains!R42</f>
        <v>345</v>
      </c>
      <c r="S48">
        <f>Strains!S42</f>
        <v>37</v>
      </c>
      <c r="T48">
        <f>Strains!T42</f>
        <v>74.800330978462569</v>
      </c>
      <c r="U48">
        <f>Strains!U42</f>
        <v>3.0337058883179759</v>
      </c>
      <c r="V48">
        <f>Strains!V42</f>
        <v>-90.018500589167047</v>
      </c>
      <c r="W48">
        <f>Strains!W42</f>
        <v>2.0027960020591432E-2</v>
      </c>
      <c r="X48">
        <f>Strains!X42</f>
        <v>1.3005171954651966</v>
      </c>
      <c r="Y48">
        <f>Strains!Y42</f>
        <v>5.4504344778886764E-2</v>
      </c>
      <c r="Z48">
        <f>Strains!Z42</f>
        <v>15.878154924761775</v>
      </c>
      <c r="AA48">
        <f>Strains!AA42</f>
        <v>1.1864992279499409</v>
      </c>
      <c r="AB48" t="str">
        <f>Strains!AB42</f>
        <v>****</v>
      </c>
      <c r="AC48" t="str">
        <f>Strains!AC42</f>
        <v>****</v>
      </c>
      <c r="AD48">
        <f>Strains!AD42</f>
        <v>1.5059435910773984</v>
      </c>
      <c r="AG48" s="1" t="s">
        <v>587</v>
      </c>
      <c r="AH48" s="1">
        <v>0.15</v>
      </c>
      <c r="AI48" s="12">
        <f t="shared" si="3"/>
        <v>-8.9720000000000084</v>
      </c>
      <c r="AJ48" s="8">
        <f t="shared" si="4"/>
        <v>-90.018500589167047</v>
      </c>
      <c r="AK48" s="8">
        <f t="shared" si="4"/>
        <v>2.0027960020591432E-2</v>
      </c>
      <c r="AL48" s="8">
        <f t="shared" si="4"/>
        <v>1.3005171954651966</v>
      </c>
      <c r="AM48" s="8">
        <f t="shared" si="4"/>
        <v>5.4504344778886764E-2</v>
      </c>
      <c r="AN48">
        <f t="shared" si="7"/>
        <v>1.172655263617179</v>
      </c>
      <c r="AO48">
        <f t="shared" si="8"/>
        <v>2.0435007826358209E-4</v>
      </c>
      <c r="AP48" s="9">
        <f t="shared" si="5"/>
        <v>1483.2965902203969</v>
      </c>
      <c r="AQ48" s="9">
        <f t="shared" si="6"/>
        <v>179.31570063167555</v>
      </c>
      <c r="AR48" s="8">
        <v>-90.18914760565697</v>
      </c>
      <c r="AS48">
        <f t="shared" si="9"/>
        <v>1.1709184442813503</v>
      </c>
    </row>
    <row r="49" spans="1:45">
      <c r="A49">
        <f>Strains!A43</f>
        <v>42</v>
      </c>
      <c r="B49">
        <f>Strains!B43</f>
        <v>42</v>
      </c>
      <c r="C49">
        <f>Strains!C43</f>
        <v>980027</v>
      </c>
      <c r="D49">
        <f>Strains!D43</f>
        <v>41630.411843055554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12</v>
      </c>
      <c r="J49">
        <f>Strains!J43</f>
        <v>116.33</v>
      </c>
      <c r="K49">
        <f>Strains!K43</f>
        <v>-20.702000000000002</v>
      </c>
      <c r="L49">
        <f>Strains!L43</f>
        <v>11.22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49000</v>
      </c>
      <c r="Q49">
        <f>Strains!Q43</f>
        <v>217</v>
      </c>
      <c r="R49">
        <f>Strains!R43</f>
        <v>320</v>
      </c>
      <c r="S49">
        <f>Strains!S43</f>
        <v>37</v>
      </c>
      <c r="T49">
        <f>Strains!T43</f>
        <v>67.19999187571365</v>
      </c>
      <c r="U49">
        <f>Strains!U43</f>
        <v>2.8663401702659401</v>
      </c>
      <c r="V49">
        <f>Strains!V43</f>
        <v>-90.078081734724194</v>
      </c>
      <c r="W49">
        <f>Strains!W43</f>
        <v>2.095758923540058E-2</v>
      </c>
      <c r="X49">
        <f>Strains!X43</f>
        <v>1.2689748098479381</v>
      </c>
      <c r="Y49">
        <f>Strains!Y43</f>
        <v>5.8088676534149085E-2</v>
      </c>
      <c r="Z49">
        <f>Strains!Z43</f>
        <v>17.190490194252284</v>
      </c>
      <c r="AA49">
        <f>Strains!AA43</f>
        <v>1.2015327570151222</v>
      </c>
      <c r="AB49" t="str">
        <f>Strains!AB43</f>
        <v>****</v>
      </c>
      <c r="AC49" t="str">
        <f>Strains!AC43</f>
        <v>****</v>
      </c>
      <c r="AD49">
        <f>Strains!AD43</f>
        <v>1.4752835083393598</v>
      </c>
      <c r="AG49" s="1" t="s">
        <v>587</v>
      </c>
      <c r="AH49" s="1">
        <v>0.15</v>
      </c>
      <c r="AI49" s="12">
        <f t="shared" si="3"/>
        <v>-8.7220000000000084</v>
      </c>
      <c r="AJ49" s="8">
        <f t="shared" si="4"/>
        <v>-90.078081734724194</v>
      </c>
      <c r="AK49" s="8">
        <f t="shared" si="4"/>
        <v>2.095758923540058E-2</v>
      </c>
      <c r="AL49" s="8">
        <f t="shared" si="4"/>
        <v>1.2689748098479381</v>
      </c>
      <c r="AM49" s="8">
        <f t="shared" si="4"/>
        <v>5.8088676534149085E-2</v>
      </c>
      <c r="AN49">
        <f t="shared" si="7"/>
        <v>1.1720479752995459</v>
      </c>
      <c r="AO49">
        <f t="shared" si="8"/>
        <v>2.1350500838224207E-4</v>
      </c>
      <c r="AP49" s="9">
        <f t="shared" si="5"/>
        <v>964.65387808355979</v>
      </c>
      <c r="AQ49" s="9">
        <f t="shared" si="6"/>
        <v>185.65611114448905</v>
      </c>
      <c r="AR49" s="8">
        <v>-90.18914760565697</v>
      </c>
      <c r="AS49">
        <f t="shared" si="9"/>
        <v>1.1709184442813503</v>
      </c>
    </row>
    <row r="50" spans="1:45">
      <c r="A50">
        <f>Strains!A44</f>
        <v>43</v>
      </c>
      <c r="B50">
        <f>Strains!B44</f>
        <v>43</v>
      </c>
      <c r="C50">
        <f>Strains!C44</f>
        <v>980027</v>
      </c>
      <c r="D50">
        <f>Strains!D44</f>
        <v>41630.41450914352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12</v>
      </c>
      <c r="J50">
        <f>Strains!J44</f>
        <v>116.58</v>
      </c>
      <c r="K50">
        <f>Strains!K44</f>
        <v>-20.667999999999999</v>
      </c>
      <c r="L50">
        <f>Strains!L44</f>
        <v>11.22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49000</v>
      </c>
      <c r="Q50">
        <f>Strains!Q44</f>
        <v>220</v>
      </c>
      <c r="R50">
        <f>Strains!R44</f>
        <v>417</v>
      </c>
      <c r="S50">
        <f>Strains!S44</f>
        <v>45</v>
      </c>
      <c r="T50">
        <f>Strains!T44</f>
        <v>80.702214459527085</v>
      </c>
      <c r="U50">
        <f>Strains!U44</f>
        <v>3.6242825914688614</v>
      </c>
      <c r="V50">
        <f>Strains!V44</f>
        <v>-90.029715756333999</v>
      </c>
      <c r="W50">
        <f>Strains!W44</f>
        <v>2.1934209322080785E-2</v>
      </c>
      <c r="X50">
        <f>Strains!X44</f>
        <v>1.2798456421151345</v>
      </c>
      <c r="Y50">
        <f>Strains!Y44</f>
        <v>5.9305319416275197E-2</v>
      </c>
      <c r="Z50">
        <f>Strains!Z44</f>
        <v>17.052365359725265</v>
      </c>
      <c r="AA50">
        <f>Strains!AA44</f>
        <v>1.4001860744827013</v>
      </c>
      <c r="AB50" t="str">
        <f>Strains!AB44</f>
        <v>****</v>
      </c>
      <c r="AC50" t="str">
        <f>Strains!AC44</f>
        <v>****</v>
      </c>
      <c r="AD50">
        <f>Strains!AD44</f>
        <v>1.7413860289507617</v>
      </c>
      <c r="AG50" s="1" t="s">
        <v>587</v>
      </c>
      <c r="AH50" s="1">
        <v>0.15</v>
      </c>
      <c r="AI50" s="12">
        <f t="shared" si="3"/>
        <v>-8.4720000000000084</v>
      </c>
      <c r="AJ50" s="8">
        <f t="shared" si="4"/>
        <v>-90.029715756333999</v>
      </c>
      <c r="AK50" s="8">
        <f t="shared" si="4"/>
        <v>2.1934209322080785E-2</v>
      </c>
      <c r="AL50" s="8">
        <f t="shared" si="4"/>
        <v>1.2798456421151345</v>
      </c>
      <c r="AM50" s="8">
        <f t="shared" si="4"/>
        <v>5.9305319416275197E-2</v>
      </c>
      <c r="AN50">
        <f t="shared" si="7"/>
        <v>1.1725408793188508</v>
      </c>
      <c r="AO50">
        <f t="shared" si="8"/>
        <v>2.2373994190916235E-4</v>
      </c>
      <c r="AP50" s="9">
        <f t="shared" si="5"/>
        <v>1385.6089170209013</v>
      </c>
      <c r="AQ50" s="9">
        <f t="shared" si="6"/>
        <v>195.64042268137177</v>
      </c>
      <c r="AR50" s="8">
        <v>-90.18914760565697</v>
      </c>
      <c r="AS50">
        <f t="shared" si="9"/>
        <v>1.1709184442813503</v>
      </c>
    </row>
    <row r="51" spans="1:45">
      <c r="A51">
        <f>Strains!A45</f>
        <v>44</v>
      </c>
      <c r="B51">
        <f>Strains!B45</f>
        <v>44</v>
      </c>
      <c r="C51">
        <f>Strains!C45</f>
        <v>980027</v>
      </c>
      <c r="D51">
        <f>Strains!D45</f>
        <v>41630.417232638887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12</v>
      </c>
      <c r="J51">
        <f>Strains!J45</f>
        <v>133.52500000000001</v>
      </c>
      <c r="K51">
        <f>Strains!K45</f>
        <v>-21.234000000000002</v>
      </c>
      <c r="L51">
        <f>Strains!L45</f>
        <v>11.22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49000</v>
      </c>
      <c r="Q51">
        <f>Strains!Q45</f>
        <v>217</v>
      </c>
      <c r="R51">
        <f>Strains!R45</f>
        <v>385</v>
      </c>
      <c r="S51">
        <f>Strains!S45</f>
        <v>41</v>
      </c>
      <c r="T51">
        <f>Strains!T45</f>
        <v>81.019395113154502</v>
      </c>
      <c r="U51">
        <f>Strains!U45</f>
        <v>3.1699615034449358</v>
      </c>
      <c r="V51">
        <f>Strains!V45</f>
        <v>-90.060241821654998</v>
      </c>
      <c r="W51">
        <f>Strains!W45</f>
        <v>1.8983253646139266E-2</v>
      </c>
      <c r="X51">
        <f>Strains!X45</f>
        <v>1.2712446812210252</v>
      </c>
      <c r="Y51">
        <f>Strains!Y45</f>
        <v>5.1283279351130771E-2</v>
      </c>
      <c r="Z51">
        <f>Strains!Z45</f>
        <v>17.36664513037443</v>
      </c>
      <c r="AA51">
        <f>Strains!AA45</f>
        <v>1.2319453603207686</v>
      </c>
      <c r="AB51" t="str">
        <f>Strains!AB45</f>
        <v>****</v>
      </c>
      <c r="AC51" t="str">
        <f>Strains!AC45</f>
        <v>****</v>
      </c>
      <c r="AD51">
        <f>Strains!AD45</f>
        <v>1.5202322137900817</v>
      </c>
      <c r="AG51" s="1" t="s">
        <v>587</v>
      </c>
      <c r="AH51" s="1">
        <v>0.15</v>
      </c>
      <c r="AI51" s="12">
        <f t="shared" si="3"/>
        <v>8.472999999999999</v>
      </c>
      <c r="AJ51" s="8">
        <f t="shared" si="4"/>
        <v>-90.060241821654998</v>
      </c>
      <c r="AK51" s="8">
        <f t="shared" si="4"/>
        <v>1.8983253646139266E-2</v>
      </c>
      <c r="AL51" s="8">
        <f t="shared" si="4"/>
        <v>1.2712446812210252</v>
      </c>
      <c r="AM51" s="8">
        <f t="shared" si="4"/>
        <v>5.1283279351130771E-2</v>
      </c>
      <c r="AN51">
        <f t="shared" si="7"/>
        <v>1.1722297116386386</v>
      </c>
      <c r="AO51">
        <f t="shared" si="8"/>
        <v>1.9347673779313013E-4</v>
      </c>
      <c r="AP51" s="9">
        <f t="shared" si="5"/>
        <v>1119.8622446272584</v>
      </c>
      <c r="AQ51" s="9">
        <f t="shared" si="6"/>
        <v>168.95091637167775</v>
      </c>
      <c r="AR51" s="8">
        <v>-90.18914760565697</v>
      </c>
      <c r="AS51">
        <f t="shared" si="9"/>
        <v>1.1709184442813503</v>
      </c>
    </row>
    <row r="52" spans="1:45">
      <c r="A52">
        <f>Strains!A46</f>
        <v>45</v>
      </c>
      <c r="B52">
        <f>Strains!B46</f>
        <v>45</v>
      </c>
      <c r="C52">
        <f>Strains!C46</f>
        <v>980027</v>
      </c>
      <c r="D52">
        <f>Strains!D46</f>
        <v>41630.419896990737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12</v>
      </c>
      <c r="J52">
        <f>Strains!J46</f>
        <v>133.77500000000001</v>
      </c>
      <c r="K52">
        <f>Strains!K46</f>
        <v>-21.196000000000002</v>
      </c>
      <c r="L52">
        <f>Strains!L46</f>
        <v>11.22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49000</v>
      </c>
      <c r="Q52">
        <f>Strains!Q46</f>
        <v>216</v>
      </c>
      <c r="R52">
        <f>Strains!R46</f>
        <v>311</v>
      </c>
      <c r="S52">
        <f>Strains!S46</f>
        <v>53</v>
      </c>
      <c r="T52">
        <f>Strains!T46</f>
        <v>71.887869222669067</v>
      </c>
      <c r="U52">
        <f>Strains!U46</f>
        <v>2.4163256499885928</v>
      </c>
      <c r="V52">
        <f>Strains!V46</f>
        <v>-90.053541393210651</v>
      </c>
      <c r="W52">
        <f>Strains!W46</f>
        <v>1.7360778882263634E-2</v>
      </c>
      <c r="X52">
        <f>Strains!X46</f>
        <v>1.3355345160139402</v>
      </c>
      <c r="Y52">
        <f>Strains!Y46</f>
        <v>4.8915913332146843E-2</v>
      </c>
      <c r="Z52">
        <f>Strains!Z46</f>
        <v>16.967414542702947</v>
      </c>
      <c r="AA52">
        <f>Strains!AA46</f>
        <v>1.0703244565430523</v>
      </c>
      <c r="AB52" t="str">
        <f>Strains!AB46</f>
        <v>****</v>
      </c>
      <c r="AC52" t="str">
        <f>Strains!AC46</f>
        <v>****</v>
      </c>
      <c r="AD52">
        <f>Strains!AD46</f>
        <v>1.2116721993133379</v>
      </c>
      <c r="AG52" s="1" t="s">
        <v>587</v>
      </c>
      <c r="AH52" s="1">
        <v>0.15</v>
      </c>
      <c r="AI52" s="12">
        <f t="shared" si="3"/>
        <v>8.722999999999999</v>
      </c>
      <c r="AJ52" s="8">
        <f t="shared" si="4"/>
        <v>-90.053541393210651</v>
      </c>
      <c r="AK52" s="8">
        <f t="shared" si="4"/>
        <v>1.7360778882263634E-2</v>
      </c>
      <c r="AL52" s="8">
        <f t="shared" si="4"/>
        <v>1.3355345160139402</v>
      </c>
      <c r="AM52" s="8">
        <f t="shared" si="4"/>
        <v>4.8915913332146843E-2</v>
      </c>
      <c r="AN52">
        <f t="shared" si="7"/>
        <v>1.1722979912336051</v>
      </c>
      <c r="AO52">
        <f t="shared" si="8"/>
        <v>1.7696777341047465E-4</v>
      </c>
      <c r="AP52" s="9">
        <f t="shared" si="5"/>
        <v>1178.1750974992415</v>
      </c>
      <c r="AQ52" s="9">
        <f t="shared" si="6"/>
        <v>154.9796877911499</v>
      </c>
      <c r="AR52" s="8">
        <v>-90.18914760565697</v>
      </c>
      <c r="AS52">
        <f t="shared" si="9"/>
        <v>1.1709184442813503</v>
      </c>
    </row>
    <row r="53" spans="1:45">
      <c r="A53">
        <f>Strains!A47</f>
        <v>46</v>
      </c>
      <c r="B53">
        <f>Strains!B47</f>
        <v>46</v>
      </c>
      <c r="C53">
        <f>Strains!C47</f>
        <v>980027</v>
      </c>
      <c r="D53">
        <f>Strains!D47</f>
        <v>41630.422501851855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12</v>
      </c>
      <c r="J53">
        <f>Strains!J47</f>
        <v>134.02500000000001</v>
      </c>
      <c r="K53">
        <f>Strains!K47</f>
        <v>-20.92</v>
      </c>
      <c r="L53">
        <f>Strains!L47</f>
        <v>11.22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49000</v>
      </c>
      <c r="Q53">
        <f>Strains!Q47</f>
        <v>215</v>
      </c>
      <c r="R53">
        <f>Strains!R47</f>
        <v>407</v>
      </c>
      <c r="S53">
        <f>Strains!S47</f>
        <v>42</v>
      </c>
      <c r="T53">
        <f>Strains!T47</f>
        <v>93.737017465484158</v>
      </c>
      <c r="U53">
        <f>Strains!U47</f>
        <v>3.3245438510082344</v>
      </c>
      <c r="V53">
        <f>Strains!V47</f>
        <v>-89.959105413056335</v>
      </c>
      <c r="W53">
        <f>Strains!W47</f>
        <v>1.7070238014223509E-2</v>
      </c>
      <c r="X53">
        <f>Strains!X47</f>
        <v>1.2614112906775352</v>
      </c>
      <c r="Y53">
        <f>Strains!Y47</f>
        <v>4.453661170474623E-2</v>
      </c>
      <c r="Z53">
        <f>Strains!Z47</f>
        <v>17.582536747411279</v>
      </c>
      <c r="AA53">
        <f>Strains!AA47</f>
        <v>1.1754092802226372</v>
      </c>
      <c r="AB53" t="str">
        <f>Strains!AB47</f>
        <v>****</v>
      </c>
      <c r="AC53" t="str">
        <f>Strains!AC47</f>
        <v>****</v>
      </c>
      <c r="AD53">
        <f>Strains!AD47</f>
        <v>1.5091114884739141</v>
      </c>
      <c r="AG53" s="1" t="s">
        <v>587</v>
      </c>
      <c r="AH53" s="1">
        <v>0.15</v>
      </c>
      <c r="AI53" s="12">
        <f t="shared" si="3"/>
        <v>8.972999999999999</v>
      </c>
      <c r="AJ53" s="8">
        <f t="shared" si="4"/>
        <v>-89.959105413056335</v>
      </c>
      <c r="AK53" s="8">
        <f t="shared" si="4"/>
        <v>1.7070238014223509E-2</v>
      </c>
      <c r="AL53" s="8">
        <f t="shared" si="4"/>
        <v>1.2614112906775352</v>
      </c>
      <c r="AM53" s="8">
        <f t="shared" si="4"/>
        <v>4.453661170474623E-2</v>
      </c>
      <c r="AN53">
        <f t="shared" si="7"/>
        <v>1.1732615989833548</v>
      </c>
      <c r="AO53">
        <f t="shared" si="8"/>
        <v>1.7443579618103833E-4</v>
      </c>
      <c r="AP53" s="9">
        <f t="shared" si="5"/>
        <v>2001.1254528001155</v>
      </c>
      <c r="AQ53" s="9">
        <f t="shared" si="6"/>
        <v>155.1932258009947</v>
      </c>
      <c r="AR53" s="8">
        <v>-90.18914760565697</v>
      </c>
      <c r="AS53">
        <f t="shared" si="9"/>
        <v>1.1709184442813503</v>
      </c>
    </row>
    <row r="54" spans="1:45">
      <c r="A54">
        <f>Strains!A48</f>
        <v>47</v>
      </c>
      <c r="B54">
        <f>Strains!B48</f>
        <v>47</v>
      </c>
      <c r="C54">
        <f>Strains!C48</f>
        <v>980027</v>
      </c>
      <c r="D54">
        <f>Strains!D48</f>
        <v>41630.425084259259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49000</v>
      </c>
      <c r="Q54">
        <f>Strains!Q48</f>
        <v>215</v>
      </c>
      <c r="R54">
        <f>Strains!R48</f>
        <v>455</v>
      </c>
      <c r="S54">
        <f>Strains!S48</f>
        <v>31</v>
      </c>
      <c r="T54">
        <f>Strains!T48</f>
        <v>110.34145745836409</v>
      </c>
      <c r="U54">
        <f>Strains!U48</f>
        <v>4.2502910861360119</v>
      </c>
      <c r="V54">
        <f>Strains!V48</f>
        <v>-89.98632608249855</v>
      </c>
      <c r="W54">
        <f>Strains!W48</f>
        <v>1.9075297563858513E-2</v>
      </c>
      <c r="X54">
        <f>Strains!X48</f>
        <v>1.3210858217755703</v>
      </c>
      <c r="Y54">
        <f>Strains!Y48</f>
        <v>4.9973439624073433E-2</v>
      </c>
      <c r="Z54">
        <f>Strains!Z48</f>
        <v>16.739362398210364</v>
      </c>
      <c r="AA54">
        <f>Strains!AA48</f>
        <v>1.4856619829801703</v>
      </c>
      <c r="AB54" t="str">
        <f>Strains!AB48</f>
        <v>****</v>
      </c>
      <c r="AC54" t="str">
        <f>Strains!AC48</f>
        <v>****</v>
      </c>
      <c r="AD54">
        <f>Strains!AD48</f>
        <v>1.8082920230323516</v>
      </c>
      <c r="AG54" s="1" t="s">
        <v>587</v>
      </c>
      <c r="AH54" s="1">
        <v>0.15</v>
      </c>
      <c r="AI54" s="12">
        <f t="shared" si="3"/>
        <v>9.222999999999999</v>
      </c>
      <c r="AJ54" s="8">
        <f t="shared" si="4"/>
        <v>-89.98632608249855</v>
      </c>
      <c r="AK54" s="8">
        <f t="shared" si="4"/>
        <v>1.9075297563858513E-2</v>
      </c>
      <c r="AL54" s="8">
        <f t="shared" si="4"/>
        <v>1.3210858217755703</v>
      </c>
      <c r="AM54" s="8">
        <f t="shared" si="4"/>
        <v>4.9973439624073433E-2</v>
      </c>
      <c r="AN54">
        <f t="shared" si="7"/>
        <v>1.1729835999795768</v>
      </c>
      <c r="AO54">
        <f t="shared" si="8"/>
        <v>1.9479126843413574E-4</v>
      </c>
      <c r="AP54" s="9">
        <f t="shared" si="5"/>
        <v>1763.7058399024588</v>
      </c>
      <c r="AQ54" s="9">
        <f t="shared" si="6"/>
        <v>171.94029455860777</v>
      </c>
      <c r="AR54" s="8">
        <v>-90.189147605657155</v>
      </c>
      <c r="AS54">
        <f t="shared" si="9"/>
        <v>1.1709184442813483</v>
      </c>
    </row>
    <row r="55" spans="1:45">
      <c r="A55">
        <f>Strains!A49</f>
        <v>48</v>
      </c>
      <c r="B55">
        <f>Strains!B49</f>
        <v>48</v>
      </c>
      <c r="C55">
        <f>Strains!C49</f>
        <v>980027</v>
      </c>
      <c r="D55">
        <f>Strains!D49</f>
        <v>41630.427669328703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49000</v>
      </c>
      <c r="Q55">
        <f>Strains!Q49</f>
        <v>218</v>
      </c>
      <c r="R55">
        <f>Strains!R49</f>
        <v>643</v>
      </c>
      <c r="S55">
        <f>Strains!S49</f>
        <v>34</v>
      </c>
      <c r="T55">
        <f>Strains!T49</f>
        <v>127.94475928373716</v>
      </c>
      <c r="U55">
        <f>Strains!U49</f>
        <v>5.5512535388950042</v>
      </c>
      <c r="V55">
        <f>Strains!V49</f>
        <v>-90.115103129263019</v>
      </c>
      <c r="W55">
        <f>Strains!W49</f>
        <v>1.8238506251252735E-2</v>
      </c>
      <c r="X55">
        <f>Strains!X49</f>
        <v>1.1448420390240981</v>
      </c>
      <c r="Y55">
        <f>Strains!Y49</f>
        <v>4.5787073739150183E-2</v>
      </c>
      <c r="Z55">
        <f>Strains!Z49</f>
        <v>15.767369794814917</v>
      </c>
      <c r="AA55">
        <f>Strains!AA49</f>
        <v>1.5068718937912675</v>
      </c>
      <c r="AB55" t="str">
        <f>Strains!AB49</f>
        <v>****</v>
      </c>
      <c r="AC55" t="str">
        <f>Strains!AC49</f>
        <v>****</v>
      </c>
      <c r="AD55">
        <f>Strains!AD49</f>
        <v>2.2549054746695658</v>
      </c>
      <c r="AG55" s="1" t="s">
        <v>587</v>
      </c>
      <c r="AH55" s="1">
        <v>0.15</v>
      </c>
      <c r="AI55" s="12">
        <f t="shared" si="3"/>
        <v>9.472999999999999</v>
      </c>
      <c r="AJ55" s="8">
        <f t="shared" si="4"/>
        <v>-90.115103129263019</v>
      </c>
      <c r="AK55" s="8">
        <f t="shared" si="4"/>
        <v>1.8238506251252735E-2</v>
      </c>
      <c r="AL55" s="8">
        <f t="shared" si="4"/>
        <v>1.1448420390240981</v>
      </c>
      <c r="AM55" s="8">
        <f t="shared" si="4"/>
        <v>4.5787073739150183E-2</v>
      </c>
      <c r="AN55">
        <f t="shared" si="7"/>
        <v>1.1716711063148573</v>
      </c>
      <c r="AO55">
        <f t="shared" si="8"/>
        <v>1.8561807313388634E-4</v>
      </c>
      <c r="AP55" s="9">
        <f t="shared" si="5"/>
        <v>643.03578265668864</v>
      </c>
      <c r="AQ55" s="9">
        <f t="shared" si="6"/>
        <v>160.84069549414482</v>
      </c>
      <c r="AR55" s="8">
        <v>-90.189175201912818</v>
      </c>
      <c r="AS55">
        <f t="shared" si="9"/>
        <v>1.1709181640368189</v>
      </c>
    </row>
    <row r="56" spans="1:45">
      <c r="A56">
        <f>Strains!A50</f>
        <v>49</v>
      </c>
      <c r="B56">
        <f>Strains!B50</f>
        <v>49</v>
      </c>
      <c r="C56">
        <f>Strains!C50</f>
        <v>980027</v>
      </c>
      <c r="D56">
        <f>Strains!D50</f>
        <v>41630.430289004631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49000</v>
      </c>
      <c r="Q56">
        <f>Strains!Q50</f>
        <v>216</v>
      </c>
      <c r="R56">
        <f>Strains!R50</f>
        <v>690</v>
      </c>
      <c r="S56">
        <f>Strains!S50</f>
        <v>39</v>
      </c>
      <c r="T56">
        <f>Strains!T50</f>
        <v>121.58641085550192</v>
      </c>
      <c r="U56">
        <f>Strains!U50</f>
        <v>4.4677232056143712</v>
      </c>
      <c r="V56">
        <f>Strains!V50</f>
        <v>-90.209817918536658</v>
      </c>
      <c r="W56">
        <f>Strains!W50</f>
        <v>1.2975836983692476E-2</v>
      </c>
      <c r="X56">
        <f>Strains!X50</f>
        <v>0.94170007930250199</v>
      </c>
      <c r="Y56">
        <f>Strains!Y50</f>
        <v>2.9948332676025018E-2</v>
      </c>
      <c r="Z56">
        <f>Strains!Z50</f>
        <v>14.610293631746822</v>
      </c>
      <c r="AA56">
        <f>Strains!AA50</f>
        <v>0.94305180561771029</v>
      </c>
      <c r="AB56" t="str">
        <f>Strains!AB50</f>
        <v>****</v>
      </c>
      <c r="AC56" t="str">
        <f>Strains!AC50</f>
        <v>****</v>
      </c>
      <c r="AD56">
        <f>Strains!AD50</f>
        <v>1.8980539819825717</v>
      </c>
      <c r="AG56" s="1" t="s">
        <v>587</v>
      </c>
      <c r="AH56" s="1">
        <v>0.15</v>
      </c>
      <c r="AI56" s="12">
        <f t="shared" si="3"/>
        <v>9.722999999999999</v>
      </c>
      <c r="AJ56" s="8">
        <f t="shared" si="4"/>
        <v>-90.209817918536658</v>
      </c>
      <c r="AK56" s="8">
        <f t="shared" si="4"/>
        <v>1.2975836983692476E-2</v>
      </c>
      <c r="AL56" s="8">
        <f t="shared" si="4"/>
        <v>0.94170007930250199</v>
      </c>
      <c r="AM56" s="8">
        <f t="shared" si="4"/>
        <v>2.9948332676025018E-2</v>
      </c>
      <c r="AN56">
        <f t="shared" si="7"/>
        <v>1.1707085904357033</v>
      </c>
      <c r="AO56">
        <f t="shared" si="8"/>
        <v>1.3172299865460424E-4</v>
      </c>
      <c r="AP56" s="9">
        <f t="shared" si="5"/>
        <v>341.16317989913415</v>
      </c>
      <c r="AQ56" s="9">
        <f t="shared" si="6"/>
        <v>113.86540177709702</v>
      </c>
      <c r="AR56" s="8">
        <v>-90.249175955463897</v>
      </c>
      <c r="AS56">
        <f t="shared" si="9"/>
        <v>1.1703093239852669</v>
      </c>
    </row>
    <row r="57" spans="1:45">
      <c r="A57">
        <f>Strains!A51</f>
        <v>50</v>
      </c>
      <c r="B57">
        <f>Strains!B51</f>
        <v>50</v>
      </c>
      <c r="C57">
        <f>Strains!C51</f>
        <v>980027</v>
      </c>
      <c r="D57">
        <f>Strains!D51</f>
        <v>41630.432887152776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49000</v>
      </c>
      <c r="Q57">
        <f>Strains!Q51</f>
        <v>216</v>
      </c>
      <c r="R57">
        <f>Strains!R51</f>
        <v>718</v>
      </c>
      <c r="S57">
        <f>Strains!S51</f>
        <v>40</v>
      </c>
      <c r="T57">
        <f>Strains!T51</f>
        <v>117.74514490468242</v>
      </c>
      <c r="U57">
        <f>Strains!U51</f>
        <v>4.3672848389938004</v>
      </c>
      <c r="V57">
        <f>Strains!V51</f>
        <v>-90.246801548566793</v>
      </c>
      <c r="W57">
        <f>Strains!W51</f>
        <v>1.2228254875871626E-2</v>
      </c>
      <c r="X57">
        <f>Strains!X51</f>
        <v>0.87068892758436844</v>
      </c>
      <c r="Y57">
        <f>Strains!Y51</f>
        <v>2.7367250310805474E-2</v>
      </c>
      <c r="Z57">
        <f>Strains!Z51</f>
        <v>13.095476286402766</v>
      </c>
      <c r="AA57">
        <f>Strains!AA51</f>
        <v>0.82593225578047869</v>
      </c>
      <c r="AB57" t="str">
        <f>Strains!AB51</f>
        <v>****</v>
      </c>
      <c r="AC57" t="str">
        <f>Strains!AC51</f>
        <v>****</v>
      </c>
      <c r="AD57">
        <f>Strains!AD51</f>
        <v>1.9113410649149007</v>
      </c>
      <c r="AG57" s="1" t="s">
        <v>587</v>
      </c>
      <c r="AH57" s="1">
        <v>0.15</v>
      </c>
      <c r="AI57" s="12">
        <f t="shared" si="3"/>
        <v>9.972999999999999</v>
      </c>
      <c r="AJ57" s="8">
        <f t="shared" si="4"/>
        <v>-90.246801548566793</v>
      </c>
      <c r="AK57" s="8">
        <f t="shared" si="4"/>
        <v>1.2228254875871626E-2</v>
      </c>
      <c r="AL57" s="8">
        <f t="shared" si="4"/>
        <v>0.87068892758436844</v>
      </c>
      <c r="AM57" s="8">
        <f t="shared" si="4"/>
        <v>2.7367250310805474E-2</v>
      </c>
      <c r="AN57">
        <f t="shared" si="7"/>
        <v>1.1703333994540723</v>
      </c>
      <c r="AO57">
        <f t="shared" si="8"/>
        <v>1.2401291353136834E-4</v>
      </c>
      <c r="AP57" s="9">
        <f t="shared" si="5"/>
        <v>576.51924143609028</v>
      </c>
      <c r="AQ57" s="9">
        <f t="shared" si="6"/>
        <v>107.99786261028794</v>
      </c>
      <c r="AR57" s="8">
        <v>-90.313362177346008</v>
      </c>
      <c r="AS57">
        <f t="shared" si="9"/>
        <v>1.1696590684951647</v>
      </c>
    </row>
    <row r="58" spans="1:45">
      <c r="A58">
        <f>Strains!A52</f>
        <v>51</v>
      </c>
      <c r="B58">
        <f>Strains!B52</f>
        <v>51</v>
      </c>
      <c r="C58">
        <f>Strains!C52</f>
        <v>980027</v>
      </c>
      <c r="D58">
        <f>Strains!D52</f>
        <v>41630.435475694445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49000</v>
      </c>
      <c r="Q58">
        <f>Strains!Q52</f>
        <v>215</v>
      </c>
      <c r="R58">
        <f>Strains!R52</f>
        <v>799</v>
      </c>
      <c r="S58">
        <f>Strains!S52</f>
        <v>39</v>
      </c>
      <c r="T58">
        <f>Strains!T52</f>
        <v>120.17533690760466</v>
      </c>
      <c r="U58">
        <f>Strains!U52</f>
        <v>4.916181760200911</v>
      </c>
      <c r="V58">
        <f>Strains!V52</f>
        <v>-90.23421639072177</v>
      </c>
      <c r="W58">
        <f>Strains!W52</f>
        <v>1.2081465703517135E-2</v>
      </c>
      <c r="X58">
        <f>Strains!X52</f>
        <v>0.79211107662680091</v>
      </c>
      <c r="Y58">
        <f>Strains!Y52</f>
        <v>2.6552671477299308E-2</v>
      </c>
      <c r="Z58">
        <f>Strains!Z52</f>
        <v>11.698232394169162</v>
      </c>
      <c r="AA58">
        <f>Strains!AA52</f>
        <v>0.78390920666927932</v>
      </c>
      <c r="AB58" t="str">
        <f>Strains!AB52</f>
        <v>****</v>
      </c>
      <c r="AC58" t="str">
        <f>Strains!AC52</f>
        <v>****</v>
      </c>
      <c r="AD58">
        <f>Strains!AD52</f>
        <v>2.1388934712229477</v>
      </c>
      <c r="AG58" s="1" t="s">
        <v>587</v>
      </c>
      <c r="AH58" s="1">
        <v>0.15</v>
      </c>
      <c r="AI58" s="12">
        <f t="shared" si="3"/>
        <v>10.222999999999999</v>
      </c>
      <c r="AJ58" s="8">
        <f t="shared" si="4"/>
        <v>-90.23421639072177</v>
      </c>
      <c r="AK58" s="8">
        <f t="shared" si="4"/>
        <v>1.2081465703517135E-2</v>
      </c>
      <c r="AL58" s="8">
        <f t="shared" si="4"/>
        <v>0.79211107662680091</v>
      </c>
      <c r="AM58" s="8">
        <f t="shared" si="4"/>
        <v>2.6552671477299308E-2</v>
      </c>
      <c r="AN58">
        <f t="shared" si="7"/>
        <v>1.1704610324959392</v>
      </c>
      <c r="AO58">
        <f t="shared" si="8"/>
        <v>1.2256429820434178E-4</v>
      </c>
      <c r="AP58" s="9">
        <f t="shared" si="5"/>
        <v>685.96665148710622</v>
      </c>
      <c r="AQ58" s="9">
        <f t="shared" si="6"/>
        <v>107.07232441499877</v>
      </c>
      <c r="AR58" s="8">
        <v>-90.313399999999675</v>
      </c>
      <c r="AS58">
        <f t="shared" si="9"/>
        <v>1.1696586856439652</v>
      </c>
    </row>
    <row r="59" spans="1:45">
      <c r="A59">
        <f>Strains!A53</f>
        <v>52</v>
      </c>
      <c r="B59">
        <f>Strains!B53</f>
        <v>52</v>
      </c>
      <c r="C59">
        <f>Strains!C53</f>
        <v>980027</v>
      </c>
      <c r="D59">
        <f>Strains!D53</f>
        <v>41630.438050231482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49000</v>
      </c>
      <c r="Q59">
        <f>Strains!Q53</f>
        <v>213</v>
      </c>
      <c r="R59">
        <f>Strains!R53</f>
        <v>768</v>
      </c>
      <c r="S59">
        <f>Strains!S53</f>
        <v>46</v>
      </c>
      <c r="T59">
        <f>Strains!T53</f>
        <v>117.10698542597903</v>
      </c>
      <c r="U59">
        <f>Strains!U53</f>
        <v>3.955138942669985</v>
      </c>
      <c r="V59">
        <f>Strains!V53</f>
        <v>-90.272634887514201</v>
      </c>
      <c r="W59">
        <f>Strains!W53</f>
        <v>1.0493976480594957E-2</v>
      </c>
      <c r="X59">
        <f>Strains!X53</f>
        <v>0.82816814061004596</v>
      </c>
      <c r="Y59">
        <f>Strains!Y53</f>
        <v>2.3458362150320801E-2</v>
      </c>
      <c r="Z59">
        <f>Strains!Z53</f>
        <v>12.273505065870395</v>
      </c>
      <c r="AA59">
        <f>Strains!AA53</f>
        <v>0.68526349881051518</v>
      </c>
      <c r="AB59" t="str">
        <f>Strains!AB53</f>
        <v>****</v>
      </c>
      <c r="AC59" t="str">
        <f>Strains!AC53</f>
        <v>****</v>
      </c>
      <c r="AD59">
        <f>Strains!AD53</f>
        <v>1.7349725079571563</v>
      </c>
      <c r="AG59" s="1" t="s">
        <v>587</v>
      </c>
      <c r="AH59" s="1">
        <v>0.15</v>
      </c>
      <c r="AI59" s="12">
        <f t="shared" si="3"/>
        <v>10.472999999999999</v>
      </c>
      <c r="AJ59" s="8">
        <f t="shared" si="4"/>
        <v>-90.272634887514201</v>
      </c>
      <c r="AK59" s="8">
        <f t="shared" si="4"/>
        <v>1.0493976480594957E-2</v>
      </c>
      <c r="AL59" s="8">
        <f t="shared" si="4"/>
        <v>0.82816814061004596</v>
      </c>
      <c r="AM59" s="8">
        <f t="shared" si="4"/>
        <v>2.3458362150320801E-2</v>
      </c>
      <c r="AN59">
        <f t="shared" si="7"/>
        <v>1.1700715406865096</v>
      </c>
      <c r="AO59">
        <f t="shared" si="8"/>
        <v>1.0635053228291724E-4</v>
      </c>
      <c r="AP59" s="9">
        <f t="shared" si="5"/>
        <v>352.97052688550366</v>
      </c>
      <c r="AQ59" s="9">
        <f t="shared" si="6"/>
        <v>92.207427261720852</v>
      </c>
      <c r="AR59" s="8">
        <v>-90.313400000000001</v>
      </c>
      <c r="AS59">
        <f t="shared" si="9"/>
        <v>1.1696586856439617</v>
      </c>
    </row>
    <row r="62" spans="1:45">
      <c r="A62">
        <f>Strains!A55</f>
        <v>54</v>
      </c>
      <c r="B62">
        <f>Strains!B55</f>
        <v>54</v>
      </c>
      <c r="C62">
        <f>Strains!C55</f>
        <v>980027</v>
      </c>
      <c r="D62">
        <f>Strains!D55</f>
        <v>41630.440831828702</v>
      </c>
      <c r="E62">
        <f>Strains!E55</f>
        <v>71.88</v>
      </c>
      <c r="F62">
        <f>Strains!F55</f>
        <v>35.94</v>
      </c>
      <c r="G62">
        <f>Strains!G55</f>
        <v>-135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-18.38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77000</v>
      </c>
      <c r="Q62">
        <f>Strains!Q55</f>
        <v>338</v>
      </c>
      <c r="R62">
        <f>Strains!R55</f>
        <v>809</v>
      </c>
      <c r="S62">
        <f>Strains!S55</f>
        <v>60</v>
      </c>
      <c r="T62">
        <f>Strains!T55</f>
        <v>69.93116868875137</v>
      </c>
      <c r="U62">
        <f>Strains!U55</f>
        <v>3.2226944858893134</v>
      </c>
      <c r="V62">
        <f>Strains!V55</f>
        <v>-90.241015839667909</v>
      </c>
      <c r="W62">
        <f>Strains!W55</f>
        <v>1.4448002496607111E-2</v>
      </c>
      <c r="X62">
        <f>Strains!X55</f>
        <v>0.82041688644894351</v>
      </c>
      <c r="Y62">
        <f>Strains!Y55</f>
        <v>3.3547636847027842E-2</v>
      </c>
      <c r="Z62">
        <f>Strains!Z55</f>
        <v>11.981099072576434</v>
      </c>
      <c r="AA62">
        <f>Strains!AA55</f>
        <v>0.66095815340340136</v>
      </c>
      <c r="AB62" t="str">
        <f>Strains!AB55</f>
        <v>****</v>
      </c>
      <c r="AC62" t="str">
        <f>Strains!AC55</f>
        <v>****</v>
      </c>
      <c r="AD62">
        <f>Strains!AD55</f>
        <v>2.1845436070699913</v>
      </c>
      <c r="AG62" s="1" t="s">
        <v>587</v>
      </c>
      <c r="AH62" s="1">
        <v>2.5</v>
      </c>
      <c r="AI62" s="1">
        <f t="shared" ref="AI62:AI73" si="10">J62-$AF$1</f>
        <v>-24</v>
      </c>
      <c r="AJ62" s="8">
        <f t="shared" ref="AJ62:AM73" si="11">V62</f>
        <v>-90.241015839667909</v>
      </c>
      <c r="AK62" s="8">
        <f t="shared" si="11"/>
        <v>1.4448002496607111E-2</v>
      </c>
      <c r="AL62" s="8">
        <f t="shared" si="11"/>
        <v>0.82041688644894351</v>
      </c>
      <c r="AM62" s="8">
        <f t="shared" si="11"/>
        <v>3.3547636847027842E-2</v>
      </c>
      <c r="AN62">
        <f t="shared" ref="AN62:AN73" si="12">ABS(lambda/2/SIN(RADIANS(AJ62-phi0)/2))</f>
        <v>1.1703920703157238</v>
      </c>
      <c r="AO62">
        <f t="shared" ref="AO62:AO73" si="13">ABS(lambda/2/SIN(RADIANS(AJ62+AK62-phi0)/2))-AN62</f>
        <v>1.4655088898685165E-4</v>
      </c>
      <c r="AP62" s="9">
        <f t="shared" ref="AP62:AP73" si="14">(AN62-AS62)/AS62*1000000</f>
        <v>128.09606154901849</v>
      </c>
      <c r="AQ62" s="9">
        <f t="shared" ref="AQ62:AQ73" si="15">(SIN(RADIANS(AR62/2))/SIN(RADIANS((AJ62+AK62)/2))-1)*1000000-AP62</f>
        <v>125.96338073649622</v>
      </c>
      <c r="AR62" s="8">
        <v>-90.255799999999994</v>
      </c>
      <c r="AS62">
        <f t="shared" ref="AS62:AS73" si="16">ABS(lambda/2/SIN(RADIANS(AR62-phi0)/2))</f>
        <v>1.1702421669030849</v>
      </c>
    </row>
    <row r="63" spans="1:45">
      <c r="A63">
        <f>Strains!A56</f>
        <v>55</v>
      </c>
      <c r="B63">
        <f>Strains!B56</f>
        <v>55</v>
      </c>
      <c r="C63">
        <f>Strains!C56</f>
        <v>980027</v>
      </c>
      <c r="D63">
        <f>Strains!D56</f>
        <v>41630.444904745367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-18.314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77000</v>
      </c>
      <c r="Q63">
        <f>Strains!Q56</f>
        <v>339</v>
      </c>
      <c r="R63">
        <f>Strains!R56</f>
        <v>769</v>
      </c>
      <c r="S63">
        <f>Strains!S56</f>
        <v>53</v>
      </c>
      <c r="T63">
        <f>Strains!T56</f>
        <v>73.931740097152698</v>
      </c>
      <c r="U63">
        <f>Strains!U56</f>
        <v>3.6108730334162153</v>
      </c>
      <c r="V63">
        <f>Strains!V56</f>
        <v>-90.265693596348271</v>
      </c>
      <c r="W63">
        <f>Strains!W56</f>
        <v>1.6213109102629745E-2</v>
      </c>
      <c r="X63">
        <f>Strains!X56</f>
        <v>0.87356216388164631</v>
      </c>
      <c r="Y63">
        <f>Strains!Y56</f>
        <v>3.7599369855037486E-2</v>
      </c>
      <c r="Z63">
        <f>Strains!Z56</f>
        <v>11.229571928895654</v>
      </c>
      <c r="AA63">
        <f>Strains!AA56</f>
        <v>0.75974658505026982</v>
      </c>
      <c r="AB63" t="str">
        <f>Strains!AB56</f>
        <v>****</v>
      </c>
      <c r="AC63" t="str">
        <f>Strains!AC56</f>
        <v>****</v>
      </c>
      <c r="AD63">
        <f>Strains!AD56</f>
        <v>2.4120616441230531</v>
      </c>
      <c r="AG63" s="1" t="s">
        <v>587</v>
      </c>
      <c r="AH63" s="1">
        <v>2.5</v>
      </c>
      <c r="AI63" s="1">
        <f t="shared" si="10"/>
        <v>-16</v>
      </c>
      <c r="AJ63" s="8">
        <f t="shared" si="11"/>
        <v>-90.265693596348271</v>
      </c>
      <c r="AK63" s="8">
        <f t="shared" si="11"/>
        <v>1.6213109102629745E-2</v>
      </c>
      <c r="AL63" s="8">
        <f t="shared" si="11"/>
        <v>0.87356216388164631</v>
      </c>
      <c r="AM63" s="8">
        <f t="shared" si="11"/>
        <v>3.7599369855037486E-2</v>
      </c>
      <c r="AN63">
        <f t="shared" si="12"/>
        <v>1.1701418834937671</v>
      </c>
      <c r="AO63">
        <f t="shared" si="13"/>
        <v>1.6435277770798784E-4</v>
      </c>
      <c r="AP63" s="9">
        <f t="shared" si="14"/>
        <v>-85.694578570151435</v>
      </c>
      <c r="AQ63" s="9">
        <f t="shared" si="15"/>
        <v>140.60160233513434</v>
      </c>
      <c r="AR63" s="8">
        <v>-90.255799999999994</v>
      </c>
      <c r="AS63">
        <f t="shared" si="16"/>
        <v>1.1702421669030849</v>
      </c>
    </row>
    <row r="64" spans="1:45">
      <c r="A64">
        <f>Strains!A57</f>
        <v>56</v>
      </c>
      <c r="B64">
        <f>Strains!B57</f>
        <v>56</v>
      </c>
      <c r="C64">
        <f>Strains!C57</f>
        <v>980027</v>
      </c>
      <c r="D64">
        <f>Strains!D57</f>
        <v>41630.448932291663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-18.263000000000002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77000</v>
      </c>
      <c r="Q64">
        <f>Strains!Q57</f>
        <v>337</v>
      </c>
      <c r="R64">
        <f>Strains!R57</f>
        <v>729</v>
      </c>
      <c r="S64">
        <f>Strains!S57</f>
        <v>48</v>
      </c>
      <c r="T64">
        <f>Strains!T57</f>
        <v>69.728690147836318</v>
      </c>
      <c r="U64">
        <f>Strains!U57</f>
        <v>3.5558484399779582</v>
      </c>
      <c r="V64">
        <f>Strains!V57</f>
        <v>-90.382770795184697</v>
      </c>
      <c r="W64">
        <f>Strains!W57</f>
        <v>1.6667374147559109E-2</v>
      </c>
      <c r="X64">
        <f>Strains!X57</f>
        <v>0.8594239001450602</v>
      </c>
      <c r="Y64">
        <f>Strains!Y57</f>
        <v>3.9222652197024262E-2</v>
      </c>
      <c r="Z64">
        <f>Strains!Z57</f>
        <v>11.767047278598332</v>
      </c>
      <c r="AA64">
        <f>Strains!AA57</f>
        <v>0.76075250321651877</v>
      </c>
      <c r="AB64" t="str">
        <f>Strains!AB57</f>
        <v>****</v>
      </c>
      <c r="AC64" t="str">
        <f>Strains!AC57</f>
        <v>****</v>
      </c>
      <c r="AD64">
        <f>Strains!AD57</f>
        <v>2.4114449462472312</v>
      </c>
      <c r="AG64" s="1" t="s">
        <v>587</v>
      </c>
      <c r="AH64" s="1">
        <v>2.5</v>
      </c>
      <c r="AI64" s="1">
        <f t="shared" si="10"/>
        <v>-12</v>
      </c>
      <c r="AJ64" s="8">
        <f t="shared" si="11"/>
        <v>-90.382770795184697</v>
      </c>
      <c r="AK64" s="8">
        <f t="shared" si="11"/>
        <v>1.6667374147559109E-2</v>
      </c>
      <c r="AL64" s="8">
        <f t="shared" si="11"/>
        <v>0.8594239001450602</v>
      </c>
      <c r="AM64" s="8">
        <f t="shared" si="11"/>
        <v>3.9222652197024262E-2</v>
      </c>
      <c r="AN64">
        <f t="shared" si="12"/>
        <v>1.1689571313228668</v>
      </c>
      <c r="AO64">
        <f t="shared" si="13"/>
        <v>1.6844302770691044E-4</v>
      </c>
      <c r="AP64" s="9">
        <f t="shared" si="14"/>
        <v>-1098.0937250097463</v>
      </c>
      <c r="AQ64" s="9">
        <f t="shared" si="15"/>
        <v>141.18269043623081</v>
      </c>
      <c r="AR64" s="8">
        <v>-90.255799999999994</v>
      </c>
      <c r="AS64">
        <f t="shared" si="16"/>
        <v>1.1702421669030849</v>
      </c>
    </row>
    <row r="65" spans="1:45">
      <c r="A65">
        <f>Strains!A58</f>
        <v>57</v>
      </c>
      <c r="B65">
        <f>Strains!B58</f>
        <v>57</v>
      </c>
      <c r="C65">
        <f>Strains!C58</f>
        <v>980027</v>
      </c>
      <c r="D65">
        <f>Strains!D58</f>
        <v>41630.452929976855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-18.266999999999999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77000</v>
      </c>
      <c r="Q65">
        <f>Strains!Q58</f>
        <v>336</v>
      </c>
      <c r="R65">
        <f>Strains!R58</f>
        <v>577</v>
      </c>
      <c r="S65">
        <f>Strains!S58</f>
        <v>55</v>
      </c>
      <c r="T65">
        <f>Strains!T58</f>
        <v>64.126537187878682</v>
      </c>
      <c r="U65">
        <f>Strains!U58</f>
        <v>2.8945658839716129</v>
      </c>
      <c r="V65">
        <f>Strains!V58</f>
        <v>-90.212390885242314</v>
      </c>
      <c r="W65">
        <f>Strains!W58</f>
        <v>1.6972666224259313E-2</v>
      </c>
      <c r="X65">
        <f>Strains!X58</f>
        <v>0.98205547066535981</v>
      </c>
      <c r="Y65">
        <f>Strains!Y58</f>
        <v>4.1477021498689738E-2</v>
      </c>
      <c r="Z65">
        <f>Strains!Z58</f>
        <v>12.245922123327375</v>
      </c>
      <c r="AA65">
        <f>Strains!AA58</f>
        <v>0.7631008361838838</v>
      </c>
      <c r="AB65" t="str">
        <f>Strains!AB58</f>
        <v>****</v>
      </c>
      <c r="AC65" t="str">
        <f>Strains!AC58</f>
        <v>****</v>
      </c>
      <c r="AD65">
        <f>Strains!AD58</f>
        <v>2.0187168311981685</v>
      </c>
      <c r="AG65" s="1" t="s">
        <v>587</v>
      </c>
      <c r="AH65" s="1">
        <v>2.5</v>
      </c>
      <c r="AI65" s="1">
        <f t="shared" si="10"/>
        <v>-9</v>
      </c>
      <c r="AJ65" s="8">
        <f t="shared" si="11"/>
        <v>-90.212390885242314</v>
      </c>
      <c r="AK65" s="8">
        <f t="shared" si="11"/>
        <v>1.6972666224259313E-2</v>
      </c>
      <c r="AL65" s="8">
        <f t="shared" si="11"/>
        <v>0.98205547066535981</v>
      </c>
      <c r="AM65" s="8">
        <f t="shared" si="11"/>
        <v>4.1477021498689738E-2</v>
      </c>
      <c r="AN65">
        <f t="shared" si="12"/>
        <v>1.17068247650855</v>
      </c>
      <c r="AO65">
        <f t="shared" si="13"/>
        <v>1.7229385244066364E-4</v>
      </c>
      <c r="AP65" s="9">
        <f t="shared" si="14"/>
        <v>376.25511874202004</v>
      </c>
      <c r="AQ65" s="9">
        <f t="shared" si="15"/>
        <v>148.74233307930956</v>
      </c>
      <c r="AR65" s="8">
        <v>-90.255799999999994</v>
      </c>
      <c r="AS65">
        <f t="shared" si="16"/>
        <v>1.1702421669030849</v>
      </c>
    </row>
    <row r="66" spans="1:45">
      <c r="A66" s="6" t="s">
        <v>574</v>
      </c>
      <c r="B66">
        <f>AVERAGE(Strains!B59,Strains!B179)</f>
        <v>58</v>
      </c>
      <c r="C66">
        <f>AVERAGE(Strains!C59,Strains!C179)</f>
        <v>980027</v>
      </c>
      <c r="D66">
        <f>AVERAGE(Strains!D59,Strains!D179)</f>
        <v>41630.979524537033</v>
      </c>
      <c r="E66">
        <f>AVERAGE(Strains!E59,Strains!E179)</f>
        <v>71.88</v>
      </c>
      <c r="F66">
        <f>AVERAGE(Strains!F59,Strains!F179)</f>
        <v>35.94</v>
      </c>
      <c r="G66">
        <f>AVERAGE(Strains!G59,Strains!G179)</f>
        <v>-135</v>
      </c>
      <c r="H66">
        <f>AVERAGE(Strains!H59,Strains!H179)</f>
        <v>-90.25</v>
      </c>
      <c r="I66">
        <f>AVERAGE(Strains!I59,Strains!I179)</f>
        <v>17</v>
      </c>
      <c r="J66">
        <f>AVERAGE(Strains!J59,Strains!J179)</f>
        <v>119.05200000000001</v>
      </c>
      <c r="K66">
        <f>AVERAGE(Strains!K59,Strains!K179)</f>
        <v>-19.027999999999999</v>
      </c>
      <c r="L66">
        <f>AVERAGE(Strains!L59,Strains!L179)</f>
        <v>11.22</v>
      </c>
      <c r="M66">
        <f>AVERAGE(Strains!M59,Strains!M179)</f>
        <v>0</v>
      </c>
      <c r="N66" t="s">
        <v>351</v>
      </c>
      <c r="O66">
        <f>AVERAGE(Strains!O59,Strains!O179)</f>
        <v>32</v>
      </c>
      <c r="P66">
        <f>AVERAGE(Strains!P59,Strains!P179)</f>
        <v>93500</v>
      </c>
      <c r="Q66">
        <f>AVERAGE(Strains!Q59,Strains!Q179)</f>
        <v>428</v>
      </c>
      <c r="R66">
        <f>AVERAGE(Strains!R59,Strains!R179)</f>
        <v>490</v>
      </c>
      <c r="S66">
        <f>AVERAGE(Strains!S59,Strains!S179)</f>
        <v>61</v>
      </c>
      <c r="T66">
        <f>AVERAGE(Strains!T59,Strains!T179)</f>
        <v>61.597713067827868</v>
      </c>
      <c r="U66">
        <f>1/2*SQRT(Strains!U59^2+Strains!U179^2)</f>
        <v>1.6273258506396007</v>
      </c>
      <c r="V66">
        <f>AVERAGE(Strains!V59,Strains!V179)</f>
        <v>-89.966604020933516</v>
      </c>
      <c r="W66">
        <f>1/2*SQRT(Strains!W59^2+Strains!W179^2)</f>
        <v>1.4686511107076283E-2</v>
      </c>
      <c r="X66">
        <f>AVERAGE(Strains!X59,Strains!X179)</f>
        <v>1.4526228055222439</v>
      </c>
      <c r="Y66">
        <f>1/2*SQRT(Strains!Y59^2+Strains!Y179^2)</f>
        <v>4.7419421573149628E-2</v>
      </c>
      <c r="Z66">
        <f>AVERAGE(Strains!Z59,Strains!Z179)</f>
        <v>15.651727207532986</v>
      </c>
      <c r="AA66">
        <f>1/2*SQRT(Strains!AA59^2+Strains!AA179^2)</f>
        <v>0.90378177990287234</v>
      </c>
      <c r="AB66" t="e">
        <f>AVERAGE(Strains!AB59,Strains!AB179)</f>
        <v>#DIV/0!</v>
      </c>
      <c r="AC66" t="e">
        <f>1/2*SQRT(Strains!AC59^2+Strains!AC179^2)</f>
        <v>#VALUE!</v>
      </c>
      <c r="AD66">
        <f>AVERAGE(Strains!AD59,Strains!AD179)</f>
        <v>1.6729715876891036</v>
      </c>
      <c r="AG66" s="1" t="s">
        <v>587</v>
      </c>
      <c r="AH66" s="1">
        <v>2.5</v>
      </c>
      <c r="AI66" s="1">
        <f t="shared" si="10"/>
        <v>-6</v>
      </c>
      <c r="AJ66" s="8">
        <f t="shared" si="11"/>
        <v>-89.966604020933516</v>
      </c>
      <c r="AK66" s="8">
        <f t="shared" si="11"/>
        <v>1.4686511107076283E-2</v>
      </c>
      <c r="AL66" s="8">
        <f t="shared" si="11"/>
        <v>1.4526228055222439</v>
      </c>
      <c r="AM66" s="8">
        <f t="shared" si="11"/>
        <v>4.7419421573149628E-2</v>
      </c>
      <c r="AN66">
        <f t="shared" si="12"/>
        <v>1.1731849975135569</v>
      </c>
      <c r="AO66">
        <f t="shared" si="13"/>
        <v>1.5004306672383727E-4</v>
      </c>
      <c r="AP66" s="9">
        <f t="shared" si="14"/>
        <v>446.53021143586943</v>
      </c>
      <c r="AQ66" s="9">
        <f t="shared" si="15"/>
        <v>129.61141741202323</v>
      </c>
      <c r="AR66" s="8">
        <v>-90.01790208134247</v>
      </c>
      <c r="AS66">
        <f t="shared" si="16"/>
        <v>1.1726613687846108</v>
      </c>
    </row>
    <row r="67" spans="1:45">
      <c r="A67" s="6" t="s">
        <v>575</v>
      </c>
      <c r="B67">
        <f>AVERAGE(Strains!B60,Strains!B180)</f>
        <v>59</v>
      </c>
      <c r="C67">
        <f>AVERAGE(Strains!C60,Strains!C180)</f>
        <v>980027</v>
      </c>
      <c r="D67">
        <f>AVERAGE(Strains!D60,Strains!D180)</f>
        <v>41630.984633738422</v>
      </c>
      <c r="E67">
        <f>AVERAGE(Strains!E60,Strains!E180)</f>
        <v>71.88</v>
      </c>
      <c r="F67">
        <f>AVERAGE(Strains!F60,Strains!F180)</f>
        <v>35.94</v>
      </c>
      <c r="G67">
        <f>AVERAGE(Strains!G60,Strains!G180)</f>
        <v>-135</v>
      </c>
      <c r="H67">
        <f>AVERAGE(Strains!H60,Strains!H180)</f>
        <v>-90.25</v>
      </c>
      <c r="I67">
        <f>AVERAGE(Strains!I60,Strains!I180)</f>
        <v>17</v>
      </c>
      <c r="J67">
        <f>AVERAGE(Strains!J60,Strains!J180)</f>
        <v>122.05200000000001</v>
      </c>
      <c r="K67">
        <f>AVERAGE(Strains!K60,Strains!K180)</f>
        <v>-19.550999999999998</v>
      </c>
      <c r="L67">
        <f>AVERAGE(Strains!L60,Strains!L180)</f>
        <v>11.22</v>
      </c>
      <c r="M67">
        <f>AVERAGE(Strains!M60,Strains!M180)</f>
        <v>0</v>
      </c>
      <c r="N67" t="s">
        <v>351</v>
      </c>
      <c r="O67">
        <f>AVERAGE(Strains!O60,Strains!O180)</f>
        <v>32</v>
      </c>
      <c r="P67">
        <f>AVERAGE(Strains!P60,Strains!P180)</f>
        <v>93500</v>
      </c>
      <c r="Q67">
        <f>AVERAGE(Strains!Q60,Strains!Q180)</f>
        <v>428</v>
      </c>
      <c r="R67">
        <f>AVERAGE(Strains!R60,Strains!R180)</f>
        <v>342</v>
      </c>
      <c r="S67">
        <f>AVERAGE(Strains!S60,Strains!S180)</f>
        <v>64</v>
      </c>
      <c r="T67">
        <f>AVERAGE(Strains!T60,Strains!T180)</f>
        <v>39.505846893777857</v>
      </c>
      <c r="U67">
        <f>1/2*SQRT(Strains!U60^2+Strains!U180^2)</f>
        <v>1.4161357895503384</v>
      </c>
      <c r="V67">
        <f>AVERAGE(Strains!V60,Strains!V180)</f>
        <v>-89.91956545678886</v>
      </c>
      <c r="W67">
        <f>1/2*SQRT(Strains!W60^2+Strains!W180^2)</f>
        <v>1.9743041612357855E-2</v>
      </c>
      <c r="X67">
        <f>AVERAGE(Strains!X60,Strains!X180)</f>
        <v>1.542438492057594</v>
      </c>
      <c r="Y67">
        <f>1/2*SQRT(Strains!Y60^2+Strains!Y180^2)</f>
        <v>7.3979557997192941E-2</v>
      </c>
      <c r="Z67">
        <f>AVERAGE(Strains!Z60,Strains!Z180)</f>
        <v>15.343513804715492</v>
      </c>
      <c r="AA67">
        <f>1/2*SQRT(Strains!AA60^2+Strains!AA180^2)</f>
        <v>1.0739585761328743</v>
      </c>
      <c r="AB67" t="e">
        <f>AVERAGE(Strains!AB60,Strains!AB180)</f>
        <v>#DIV/0!</v>
      </c>
      <c r="AC67" t="e">
        <f>1/2*SQRT(Strains!AC60^2+Strains!AC180^2)</f>
        <v>#VALUE!</v>
      </c>
      <c r="AD67">
        <f>AVERAGE(Strains!AD60,Strains!AD180)</f>
        <v>1.5359448991778473</v>
      </c>
      <c r="AG67" s="1" t="s">
        <v>587</v>
      </c>
      <c r="AH67" s="1">
        <v>2.5</v>
      </c>
      <c r="AI67" s="1">
        <f t="shared" si="10"/>
        <v>-3</v>
      </c>
      <c r="AJ67" s="8">
        <f t="shared" si="11"/>
        <v>-89.91956545678886</v>
      </c>
      <c r="AK67" s="8">
        <f t="shared" si="11"/>
        <v>1.9743041612357855E-2</v>
      </c>
      <c r="AL67" s="8">
        <f t="shared" si="11"/>
        <v>1.542438492057594</v>
      </c>
      <c r="AM67" s="8">
        <f t="shared" si="11"/>
        <v>7.3979557997192941E-2</v>
      </c>
      <c r="AN67">
        <f t="shared" si="12"/>
        <v>1.1736657650943958</v>
      </c>
      <c r="AO67">
        <f t="shared" si="13"/>
        <v>2.0196429425145546E-4</v>
      </c>
      <c r="AP67" s="9">
        <f t="shared" si="14"/>
        <v>856.51010301975509</v>
      </c>
      <c r="AQ67" s="9">
        <f t="shared" si="15"/>
        <v>175.2015155347766</v>
      </c>
      <c r="AR67" s="8">
        <v>-90.01790208134247</v>
      </c>
      <c r="AS67">
        <f t="shared" si="16"/>
        <v>1.1726613687846108</v>
      </c>
    </row>
    <row r="68" spans="1:45">
      <c r="A68" s="6" t="s">
        <v>576</v>
      </c>
      <c r="B68">
        <f>AVERAGE(Strains!B61,Strains!B181)</f>
        <v>60</v>
      </c>
      <c r="C68">
        <f>AVERAGE(Strains!C61,Strains!C181)</f>
        <v>980027</v>
      </c>
      <c r="D68">
        <f>AVERAGE(Strains!D61,Strains!D181)</f>
        <v>41630.989691377312</v>
      </c>
      <c r="E68">
        <f>AVERAGE(Strains!E61,Strains!E181)</f>
        <v>71.88</v>
      </c>
      <c r="F68">
        <f>AVERAGE(Strains!F61,Strains!F181)</f>
        <v>35.94</v>
      </c>
      <c r="G68">
        <f>AVERAGE(Strains!G61,Strains!G181)</f>
        <v>-135</v>
      </c>
      <c r="H68">
        <f>AVERAGE(Strains!H61,Strains!H181)</f>
        <v>-90.25</v>
      </c>
      <c r="I68">
        <f>AVERAGE(Strains!I61,Strains!I181)</f>
        <v>17</v>
      </c>
      <c r="J68">
        <f>AVERAGE(Strains!J61,Strains!J181)</f>
        <v>125.05200000000001</v>
      </c>
      <c r="K68">
        <f>AVERAGE(Strains!K61,Strains!K181)</f>
        <v>-19.716000000000001</v>
      </c>
      <c r="L68">
        <f>AVERAGE(Strains!L61,Strains!L181)</f>
        <v>11.22</v>
      </c>
      <c r="M68">
        <f>AVERAGE(Strains!M61,Strains!M181)</f>
        <v>0</v>
      </c>
      <c r="N68" t="s">
        <v>351</v>
      </c>
      <c r="O68">
        <f>AVERAGE(Strains!O61,Strains!O181)</f>
        <v>32</v>
      </c>
      <c r="P68">
        <f>AVERAGE(Strains!P61,Strains!P181)</f>
        <v>93500</v>
      </c>
      <c r="Q68">
        <f>AVERAGE(Strains!Q61,Strains!Q181)</f>
        <v>426.5</v>
      </c>
      <c r="R68">
        <f>AVERAGE(Strains!R61,Strains!R181)</f>
        <v>378</v>
      </c>
      <c r="S68">
        <f>AVERAGE(Strains!S61,Strains!S181)</f>
        <v>69.5</v>
      </c>
      <c r="T68">
        <f>AVERAGE(Strains!T61,Strains!T181)</f>
        <v>40.756836851720252</v>
      </c>
      <c r="U68">
        <f>1/2*SQRT(Strains!U61^2+Strains!U181^2)</f>
        <v>1.4483508519037755</v>
      </c>
      <c r="V68">
        <f>AVERAGE(Strains!V61,Strains!V181)</f>
        <v>-89.941467046971127</v>
      </c>
      <c r="W68">
        <f>1/2*SQRT(Strains!W61^2+Strains!W181^2)</f>
        <v>1.9259329523688373E-2</v>
      </c>
      <c r="X68">
        <f>AVERAGE(Strains!X61,Strains!X181)</f>
        <v>1.4099322697324488</v>
      </c>
      <c r="Y68">
        <f>1/2*SQRT(Strains!Y61^2+Strains!Y181^2)</f>
        <v>6.1453350535447891E-2</v>
      </c>
      <c r="Z68">
        <f>AVERAGE(Strains!Z61,Strains!Z181)</f>
        <v>15.414483605247858</v>
      </c>
      <c r="AA68">
        <f>1/2*SQRT(Strains!AA61^2+Strains!AA181^2)</f>
        <v>0.82557684517394059</v>
      </c>
      <c r="AB68" t="e">
        <f>AVERAGE(Strains!AB61,Strains!AB181)</f>
        <v>#DIV/0!</v>
      </c>
      <c r="AC68" t="e">
        <f>1/2*SQRT(Strains!AC61^2+Strains!AC181^2)</f>
        <v>#VALUE!</v>
      </c>
      <c r="AD68">
        <f>AVERAGE(Strains!AD61,Strains!AD181)</f>
        <v>1.6834031997473682</v>
      </c>
      <c r="AG68" s="1" t="s">
        <v>587</v>
      </c>
      <c r="AH68" s="1">
        <v>2.5</v>
      </c>
      <c r="AI68" s="1">
        <f t="shared" si="10"/>
        <v>0</v>
      </c>
      <c r="AJ68" s="8">
        <f t="shared" si="11"/>
        <v>-89.941467046971127</v>
      </c>
      <c r="AK68" s="8">
        <f t="shared" si="11"/>
        <v>1.9259329523688373E-2</v>
      </c>
      <c r="AL68" s="8">
        <f t="shared" si="11"/>
        <v>1.4099322697324488</v>
      </c>
      <c r="AM68" s="8">
        <f t="shared" si="11"/>
        <v>6.1453350535447891E-2</v>
      </c>
      <c r="AN68">
        <f t="shared" si="12"/>
        <v>1.1734418416546566</v>
      </c>
      <c r="AO68">
        <f t="shared" si="13"/>
        <v>1.9690196862365283E-4</v>
      </c>
      <c r="AP68" s="9">
        <f t="shared" si="14"/>
        <v>665.55690399752859</v>
      </c>
      <c r="AQ68" s="9">
        <f t="shared" si="15"/>
        <v>170.31977279310809</v>
      </c>
      <c r="AR68" s="8">
        <v>-90.01790208134247</v>
      </c>
      <c r="AS68">
        <f t="shared" si="16"/>
        <v>1.1726613687846108</v>
      </c>
    </row>
    <row r="69" spans="1:45">
      <c r="A69" s="6" t="s">
        <v>577</v>
      </c>
      <c r="B69">
        <f>AVERAGE(Strains!B62,Strains!B182)</f>
        <v>61</v>
      </c>
      <c r="C69">
        <f>AVERAGE(Strains!C62,Strains!C182)</f>
        <v>980027</v>
      </c>
      <c r="D69">
        <f>AVERAGE(Strains!D62,Strains!D182)</f>
        <v>41630.994730150465</v>
      </c>
      <c r="E69">
        <f>AVERAGE(Strains!E62,Strains!E182)</f>
        <v>71.88</v>
      </c>
      <c r="F69">
        <f>AVERAGE(Strains!F62,Strains!F182)</f>
        <v>35.94</v>
      </c>
      <c r="G69">
        <f>AVERAGE(Strains!G62,Strains!G182)</f>
        <v>-135</v>
      </c>
      <c r="H69">
        <f>AVERAGE(Strains!H62,Strains!H182)</f>
        <v>-90.25</v>
      </c>
      <c r="I69">
        <f>AVERAGE(Strains!I62,Strains!I182)</f>
        <v>17</v>
      </c>
      <c r="J69">
        <f>AVERAGE(Strains!J62,Strains!J182)</f>
        <v>128.053</v>
      </c>
      <c r="K69">
        <f>AVERAGE(Strains!K62,Strains!K182)</f>
        <v>-19.579000000000001</v>
      </c>
      <c r="L69">
        <f>AVERAGE(Strains!L62,Strains!L182)</f>
        <v>11.22</v>
      </c>
      <c r="M69">
        <f>AVERAGE(Strains!M62,Strains!M182)</f>
        <v>0</v>
      </c>
      <c r="N69" t="s">
        <v>351</v>
      </c>
      <c r="O69">
        <f>AVERAGE(Strains!O62,Strains!O182)</f>
        <v>32</v>
      </c>
      <c r="P69">
        <f>AVERAGE(Strains!P62,Strains!P182)</f>
        <v>93500</v>
      </c>
      <c r="Q69">
        <f>AVERAGE(Strains!Q62,Strains!Q182)</f>
        <v>428</v>
      </c>
      <c r="R69">
        <f>AVERAGE(Strains!R62,Strains!R182)</f>
        <v>370.5</v>
      </c>
      <c r="S69">
        <f>AVERAGE(Strains!S62,Strains!S182)</f>
        <v>73</v>
      </c>
      <c r="T69">
        <f>AVERAGE(Strains!T62,Strains!T182)</f>
        <v>45.660163153657919</v>
      </c>
      <c r="U69">
        <f>1/2*SQRT(Strains!U62^2+Strains!U182^2)</f>
        <v>1.3642975634576773</v>
      </c>
      <c r="V69">
        <f>AVERAGE(Strains!V62,Strains!V182)</f>
        <v>-89.971423913010426</v>
      </c>
      <c r="W69">
        <f>1/2*SQRT(Strains!W62^2+Strains!W182^2)</f>
        <v>1.7567236594722858E-2</v>
      </c>
      <c r="X69">
        <f>AVERAGE(Strains!X62,Strains!X182)</f>
        <v>1.590902812189916</v>
      </c>
      <c r="Y69">
        <f>1/2*SQRT(Strains!Y62^2+Strains!Y182^2)</f>
        <v>6.3259567561788618E-2</v>
      </c>
      <c r="Z69">
        <f>AVERAGE(Strains!Z62,Strains!Z182)</f>
        <v>16.857065358138101</v>
      </c>
      <c r="AA69">
        <f>1/2*SQRT(Strains!AA62^2+Strains!AA182^2)</f>
        <v>0.96912209068681343</v>
      </c>
      <c r="AB69" t="e">
        <f>AVERAGE(Strains!AB62,Strains!AB182)</f>
        <v>#DIV/0!</v>
      </c>
      <c r="AC69" t="e">
        <f>1/2*SQRT(Strains!AC62^2+Strains!AC182^2)</f>
        <v>#VALUE!</v>
      </c>
      <c r="AD69">
        <f>AVERAGE(Strains!AD62,Strains!AD182)</f>
        <v>1.4178562328830915</v>
      </c>
      <c r="AG69" s="1" t="s">
        <v>587</v>
      </c>
      <c r="AH69" s="1">
        <v>2.5</v>
      </c>
      <c r="AI69" s="9">
        <f t="shared" si="10"/>
        <v>3.0009999999999906</v>
      </c>
      <c r="AJ69" s="8">
        <f t="shared" si="11"/>
        <v>-89.971423913010426</v>
      </c>
      <c r="AK69" s="8">
        <f t="shared" si="11"/>
        <v>1.7567236594722858E-2</v>
      </c>
      <c r="AL69" s="8">
        <f t="shared" si="11"/>
        <v>1.590902812189916</v>
      </c>
      <c r="AM69" s="8">
        <f t="shared" si="11"/>
        <v>6.3259567561788618E-2</v>
      </c>
      <c r="AN69">
        <f t="shared" si="12"/>
        <v>1.173135768198158</v>
      </c>
      <c r="AO69">
        <f t="shared" si="13"/>
        <v>1.7945780413652912E-4</v>
      </c>
      <c r="AP69" s="9">
        <f t="shared" si="14"/>
        <v>404.54936623255151</v>
      </c>
      <c r="AQ69" s="9">
        <f t="shared" si="15"/>
        <v>154.64630690756007</v>
      </c>
      <c r="AR69" s="8">
        <v>-90.01790208134247</v>
      </c>
      <c r="AS69">
        <f t="shared" si="16"/>
        <v>1.1726613687846108</v>
      </c>
    </row>
    <row r="70" spans="1:45">
      <c r="A70" s="6" t="s">
        <v>578</v>
      </c>
      <c r="B70">
        <f>AVERAGE(Strains!B63,Strains!B183)</f>
        <v>62</v>
      </c>
      <c r="C70">
        <f>AVERAGE(Strains!C63,Strains!C183)</f>
        <v>980027</v>
      </c>
      <c r="D70">
        <f>AVERAGE(Strains!D63,Strains!D183)</f>
        <v>41630.999821296296</v>
      </c>
      <c r="E70">
        <f>AVERAGE(Strains!E63,Strains!E183)</f>
        <v>71.88</v>
      </c>
      <c r="F70">
        <f>AVERAGE(Strains!F63,Strains!F183)</f>
        <v>35.94</v>
      </c>
      <c r="G70">
        <f>AVERAGE(Strains!G63,Strains!G183)</f>
        <v>-135</v>
      </c>
      <c r="H70">
        <f>AVERAGE(Strains!H63,Strains!H183)</f>
        <v>-90.25</v>
      </c>
      <c r="I70">
        <f>AVERAGE(Strains!I63,Strains!I183)</f>
        <v>17</v>
      </c>
      <c r="J70">
        <f>AVERAGE(Strains!J63,Strains!J183)</f>
        <v>131.053</v>
      </c>
      <c r="K70">
        <f>AVERAGE(Strains!K63,Strains!K183)</f>
        <v>-19.2</v>
      </c>
      <c r="L70">
        <f>AVERAGE(Strains!L63,Strains!L183)</f>
        <v>11.22</v>
      </c>
      <c r="M70">
        <f>AVERAGE(Strains!M63,Strains!M183)</f>
        <v>0</v>
      </c>
      <c r="N70" t="s">
        <v>351</v>
      </c>
      <c r="O70">
        <f>AVERAGE(Strains!O63,Strains!O183)</f>
        <v>32</v>
      </c>
      <c r="P70">
        <f>AVERAGE(Strains!P63,Strains!P183)</f>
        <v>93500</v>
      </c>
      <c r="Q70">
        <f>AVERAGE(Strains!Q63,Strains!Q183)</f>
        <v>428</v>
      </c>
      <c r="R70">
        <f>AVERAGE(Strains!R63,Strains!R183)</f>
        <v>499.5</v>
      </c>
      <c r="S70">
        <f>AVERAGE(Strains!S63,Strains!S183)</f>
        <v>70</v>
      </c>
      <c r="T70">
        <f>AVERAGE(Strains!T63,Strains!T183)</f>
        <v>61.211415173428506</v>
      </c>
      <c r="U70">
        <f>1/2*SQRT(Strains!U63^2+Strains!U183^2)</f>
        <v>1.595786373413381</v>
      </c>
      <c r="V70">
        <f>AVERAGE(Strains!V63,Strains!V183)</f>
        <v>-89.956063953913471</v>
      </c>
      <c r="W70">
        <f>1/2*SQRT(Strains!W63^2+Strains!W183^2)</f>
        <v>1.443032042847698E-2</v>
      </c>
      <c r="X70">
        <f>AVERAGE(Strains!X63,Strains!X183)</f>
        <v>1.4594173458225526</v>
      </c>
      <c r="Y70">
        <f>1/2*SQRT(Strains!Y63^2+Strains!Y183^2)</f>
        <v>4.7324738756185765E-2</v>
      </c>
      <c r="Z70">
        <f>AVERAGE(Strains!Z63,Strains!Z183)</f>
        <v>16.333547702994998</v>
      </c>
      <c r="AA70">
        <f>1/2*SQRT(Strains!AA63^2+Strains!AA183^2)</f>
        <v>0.92124522144688048</v>
      </c>
      <c r="AB70" t="e">
        <f>AVERAGE(Strains!AB63,Strains!AB183)</f>
        <v>#DIV/0!</v>
      </c>
      <c r="AC70" t="e">
        <f>1/2*SQRT(Strains!AC63^2+Strains!AC183^2)</f>
        <v>#VALUE!</v>
      </c>
      <c r="AD70">
        <f>AVERAGE(Strains!AD63,Strains!AD183)</f>
        <v>1.6225855780731953</v>
      </c>
      <c r="AG70" s="1" t="s">
        <v>587</v>
      </c>
      <c r="AH70" s="1">
        <v>2.5</v>
      </c>
      <c r="AI70" s="9">
        <f t="shared" si="10"/>
        <v>6.0009999999999906</v>
      </c>
      <c r="AJ70" s="8">
        <f t="shared" si="11"/>
        <v>-89.956063953913471</v>
      </c>
      <c r="AK70" s="8">
        <f t="shared" si="11"/>
        <v>1.443032042847698E-2</v>
      </c>
      <c r="AL70" s="8">
        <f t="shared" si="11"/>
        <v>1.4594173458225526</v>
      </c>
      <c r="AM70" s="8">
        <f t="shared" si="11"/>
        <v>4.7324738756185765E-2</v>
      </c>
      <c r="AN70">
        <f t="shared" si="12"/>
        <v>1.1732926730663058</v>
      </c>
      <c r="AO70">
        <f t="shared" si="13"/>
        <v>1.4746588747471812E-4</v>
      </c>
      <c r="AP70" s="9">
        <f t="shared" si="14"/>
        <v>538.35173435388833</v>
      </c>
      <c r="AQ70" s="9">
        <f t="shared" si="15"/>
        <v>127.67284113780875</v>
      </c>
      <c r="AR70" s="8">
        <v>-90.01790208134247</v>
      </c>
      <c r="AS70">
        <f t="shared" si="16"/>
        <v>1.1726613687846108</v>
      </c>
    </row>
    <row r="71" spans="1:45">
      <c r="A71">
        <f>Strains!A64</f>
        <v>63</v>
      </c>
      <c r="B71">
        <f>Strains!B64</f>
        <v>63</v>
      </c>
      <c r="C71">
        <f>Strains!C64</f>
        <v>980027</v>
      </c>
      <c r="D71">
        <f>Strains!D64</f>
        <v>41630.476981597225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134.053</v>
      </c>
      <c r="K71">
        <f>Strains!K64</f>
        <v>-18.571000000000002</v>
      </c>
      <c r="L71">
        <f>Strains!L64</f>
        <v>11.22</v>
      </c>
      <c r="M71">
        <f>Strains!M64</f>
        <v>0</v>
      </c>
      <c r="N71" t="s">
        <v>351</v>
      </c>
      <c r="O71">
        <f>Strains!O64</f>
        <v>32</v>
      </c>
      <c r="P71">
        <f>Strains!P64</f>
        <v>77000</v>
      </c>
      <c r="Q71">
        <f>Strains!Q64</f>
        <v>336</v>
      </c>
      <c r="R71">
        <f>Strains!R64</f>
        <v>616</v>
      </c>
      <c r="S71">
        <f>Strains!S64</f>
        <v>56</v>
      </c>
      <c r="T71">
        <f>Strains!T64</f>
        <v>58.442479326162946</v>
      </c>
      <c r="U71">
        <f>Strains!U64</f>
        <v>2.7983962789925445</v>
      </c>
      <c r="V71">
        <f>Strains!V64</f>
        <v>-90.239958551582902</v>
      </c>
      <c r="W71">
        <f>Strains!W64</f>
        <v>1.5495542897707285E-2</v>
      </c>
      <c r="X71">
        <f>Strains!X64</f>
        <v>0.83660206811059756</v>
      </c>
      <c r="Y71">
        <f>Strains!Y64</f>
        <v>3.5963434593785967E-2</v>
      </c>
      <c r="Z71">
        <f>Strains!Z64</f>
        <v>10.822800944093601</v>
      </c>
      <c r="AA71">
        <f>Strains!AA64</f>
        <v>0.60783866229781203</v>
      </c>
      <c r="AB71" t="str">
        <f>Strains!AB64</f>
        <v>****</v>
      </c>
      <c r="AC71" t="str">
        <f>Strains!AC64</f>
        <v>****</v>
      </c>
      <c r="AD71">
        <f>Strains!AD64</f>
        <v>2.0664940280960944</v>
      </c>
      <c r="AG71" s="1" t="s">
        <v>587</v>
      </c>
      <c r="AH71" s="1">
        <v>2.5</v>
      </c>
      <c r="AI71" s="9">
        <f t="shared" si="10"/>
        <v>9.0009999999999906</v>
      </c>
      <c r="AJ71" s="8">
        <f t="shared" si="11"/>
        <v>-90.239958551582902</v>
      </c>
      <c r="AK71" s="8">
        <f t="shared" si="11"/>
        <v>1.5495542897707285E-2</v>
      </c>
      <c r="AL71" s="8">
        <f t="shared" si="11"/>
        <v>0.83660206811059756</v>
      </c>
      <c r="AM71" s="8">
        <f t="shared" si="11"/>
        <v>3.5963434593785967E-2</v>
      </c>
      <c r="AN71">
        <f t="shared" si="12"/>
        <v>1.1704027928646255</v>
      </c>
      <c r="AO71">
        <f t="shared" si="13"/>
        <v>1.5718293050470677E-4</v>
      </c>
      <c r="AP71" s="9">
        <f t="shared" si="14"/>
        <v>137.25873676695301</v>
      </c>
      <c r="AQ71" s="9">
        <f t="shared" si="15"/>
        <v>135.10146016160309</v>
      </c>
      <c r="AR71" s="8">
        <v>-90.255799999999994</v>
      </c>
      <c r="AS71">
        <f t="shared" si="16"/>
        <v>1.1702421669030849</v>
      </c>
    </row>
    <row r="72" spans="1:45">
      <c r="A72">
        <f>Strains!A65</f>
        <v>64</v>
      </c>
      <c r="B72">
        <f>Strains!B65</f>
        <v>64</v>
      </c>
      <c r="C72">
        <f>Strains!C65</f>
        <v>980027</v>
      </c>
      <c r="D72">
        <f>Strains!D65</f>
        <v>41630.480959490742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137.053</v>
      </c>
      <c r="K72">
        <f>Strains!K65</f>
        <v>-18.748000000000001</v>
      </c>
      <c r="L72">
        <f>Strains!L65</f>
        <v>11.22</v>
      </c>
      <c r="M72">
        <f>Strains!M65</f>
        <v>0</v>
      </c>
      <c r="N72" t="s">
        <v>351</v>
      </c>
      <c r="O72">
        <f>Strains!O65</f>
        <v>32</v>
      </c>
      <c r="P72">
        <f>Strains!P65</f>
        <v>77000</v>
      </c>
      <c r="Q72">
        <f>Strains!Q65</f>
        <v>337</v>
      </c>
      <c r="R72">
        <f>Strains!R65</f>
        <v>799</v>
      </c>
      <c r="S72">
        <f>Strains!S65</f>
        <v>46</v>
      </c>
      <c r="T72">
        <f>Strains!T65</f>
        <v>72.15471169934618</v>
      </c>
      <c r="U72">
        <f>Strains!U65</f>
        <v>4.1013492712330519</v>
      </c>
      <c r="V72">
        <f>Strains!V65</f>
        <v>-90.362327345875627</v>
      </c>
      <c r="W72">
        <f>Strains!W65</f>
        <v>1.8384253502431749E-2</v>
      </c>
      <c r="X72">
        <f>Strains!X65</f>
        <v>0.8527460194959835</v>
      </c>
      <c r="Y72">
        <f>Strains!Y65</f>
        <v>4.2915636911320471E-2</v>
      </c>
      <c r="Z72">
        <f>Strains!Z65</f>
        <v>11.730736287064444</v>
      </c>
      <c r="AA72">
        <f>Strains!AA65</f>
        <v>0.856374713474085</v>
      </c>
      <c r="AB72" t="str">
        <f>Strains!AB65</f>
        <v>****</v>
      </c>
      <c r="AC72" t="str">
        <f>Strains!AC65</f>
        <v>****</v>
      </c>
      <c r="AD72">
        <f>Strains!AD65</f>
        <v>2.7456686609034633</v>
      </c>
      <c r="AG72" s="1" t="s">
        <v>587</v>
      </c>
      <c r="AH72" s="1">
        <v>2.5</v>
      </c>
      <c r="AI72" s="9">
        <f t="shared" si="10"/>
        <v>12.000999999999991</v>
      </c>
      <c r="AJ72" s="8">
        <f t="shared" si="11"/>
        <v>-90.362327345875627</v>
      </c>
      <c r="AK72" s="8">
        <f t="shared" si="11"/>
        <v>1.8384253502431749E-2</v>
      </c>
      <c r="AL72" s="8">
        <f t="shared" si="11"/>
        <v>0.8527460194959835</v>
      </c>
      <c r="AM72" s="8">
        <f t="shared" si="11"/>
        <v>4.2915636911320471E-2</v>
      </c>
      <c r="AN72">
        <f t="shared" si="12"/>
        <v>1.1691637461245299</v>
      </c>
      <c r="AO72">
        <f t="shared" si="13"/>
        <v>1.8589740118657438E-4</v>
      </c>
      <c r="AP72" s="9">
        <f t="shared" si="14"/>
        <v>-921.53642131093488</v>
      </c>
      <c r="AQ72" s="9">
        <f t="shared" si="15"/>
        <v>156.65069862863902</v>
      </c>
      <c r="AR72" s="8">
        <v>-90.255799999999994</v>
      </c>
      <c r="AS72">
        <f t="shared" si="16"/>
        <v>1.1702421669030849</v>
      </c>
    </row>
    <row r="73" spans="1:45">
      <c r="A73">
        <f>Strains!A66</f>
        <v>65</v>
      </c>
      <c r="B73">
        <f>Strains!B66</f>
        <v>65</v>
      </c>
      <c r="C73">
        <f>Strains!C66</f>
        <v>980027</v>
      </c>
      <c r="D73">
        <f>Strains!D66</f>
        <v>41630.484946643519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141.053</v>
      </c>
      <c r="K73">
        <f>Strains!K66</f>
        <v>-18.917000000000002</v>
      </c>
      <c r="L73">
        <f>Strains!L66</f>
        <v>11.22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77000</v>
      </c>
      <c r="Q73">
        <f>Strains!Q66</f>
        <v>335</v>
      </c>
      <c r="R73">
        <f>Strains!R66</f>
        <v>779</v>
      </c>
      <c r="S73">
        <f>Strains!S66</f>
        <v>55</v>
      </c>
      <c r="T73">
        <f>Strains!T66</f>
        <v>69.73423609061166</v>
      </c>
      <c r="U73">
        <f>Strains!U66</f>
        <v>3.3182104126503504</v>
      </c>
      <c r="V73">
        <f>Strains!V66</f>
        <v>-90.240161692343648</v>
      </c>
      <c r="W73">
        <f>Strains!W66</f>
        <v>1.5039283544091566E-2</v>
      </c>
      <c r="X73">
        <f>Strains!X66</f>
        <v>0.82796594200366869</v>
      </c>
      <c r="Y73">
        <f>Strains!Y66</f>
        <v>3.4697099558610979E-2</v>
      </c>
      <c r="Z73">
        <f>Strains!Z66</f>
        <v>11.329461658607372</v>
      </c>
      <c r="AA73">
        <f>Strains!AA66</f>
        <v>0.67490083202554108</v>
      </c>
      <c r="AB73" t="str">
        <f>Strains!AB66</f>
        <v>****</v>
      </c>
      <c r="AC73" t="str">
        <f>Strains!AC66</f>
        <v>****</v>
      </c>
      <c r="AD73">
        <f>Strains!AD66</f>
        <v>2.2679937950486191</v>
      </c>
      <c r="AG73" s="1" t="s">
        <v>587</v>
      </c>
      <c r="AH73" s="1">
        <v>2.5</v>
      </c>
      <c r="AI73" s="9">
        <f t="shared" si="10"/>
        <v>16.000999999999991</v>
      </c>
      <c r="AJ73" s="8">
        <f t="shared" si="11"/>
        <v>-90.240161692343648</v>
      </c>
      <c r="AK73" s="8">
        <f t="shared" si="11"/>
        <v>1.5039283544091566E-2</v>
      </c>
      <c r="AL73" s="8">
        <f t="shared" si="11"/>
        <v>0.82796594200366869</v>
      </c>
      <c r="AM73" s="8">
        <f t="shared" si="11"/>
        <v>3.4697099558610979E-2</v>
      </c>
      <c r="AN73">
        <f t="shared" si="12"/>
        <v>1.1704007326777486</v>
      </c>
      <c r="AO73">
        <f t="shared" si="13"/>
        <v>1.5255303061945114E-4</v>
      </c>
      <c r="AP73" s="9">
        <f t="shared" si="14"/>
        <v>135.49825766686612</v>
      </c>
      <c r="AQ73" s="9">
        <f t="shared" si="15"/>
        <v>131.12857532607828</v>
      </c>
      <c r="AR73" s="8">
        <v>-90.255799999999994</v>
      </c>
      <c r="AS73">
        <f t="shared" si="16"/>
        <v>1.1702421669030849</v>
      </c>
    </row>
    <row r="76" spans="1:45">
      <c r="A76">
        <f>A25</f>
        <v>18</v>
      </c>
      <c r="B76">
        <f t="shared" ref="B76:AD76" si="17">B25</f>
        <v>18</v>
      </c>
      <c r="C76">
        <f t="shared" si="17"/>
        <v>980027</v>
      </c>
      <c r="D76">
        <f t="shared" si="17"/>
        <v>41630.341339467595</v>
      </c>
      <c r="E76">
        <f t="shared" si="17"/>
        <v>71.88</v>
      </c>
      <c r="F76">
        <f t="shared" si="17"/>
        <v>35.94</v>
      </c>
      <c r="G76">
        <f t="shared" si="17"/>
        <v>-135</v>
      </c>
      <c r="H76">
        <f t="shared" si="17"/>
        <v>-90.5</v>
      </c>
      <c r="I76">
        <f t="shared" si="17"/>
        <v>12</v>
      </c>
      <c r="J76">
        <f t="shared" si="17"/>
        <v>125.05200000000001</v>
      </c>
      <c r="K76">
        <f t="shared" si="17"/>
        <v>-22.065999999999999</v>
      </c>
      <c r="L76">
        <f t="shared" si="17"/>
        <v>11.22</v>
      </c>
      <c r="M76">
        <f t="shared" si="17"/>
        <v>0</v>
      </c>
      <c r="N76" t="str">
        <f t="shared" si="17"/>
        <v>OFF</v>
      </c>
      <c r="O76">
        <f t="shared" si="17"/>
        <v>32</v>
      </c>
      <c r="P76">
        <f t="shared" si="17"/>
        <v>49000</v>
      </c>
      <c r="Q76">
        <f t="shared" si="17"/>
        <v>249</v>
      </c>
      <c r="R76">
        <f t="shared" si="17"/>
        <v>215</v>
      </c>
      <c r="S76">
        <f t="shared" si="17"/>
        <v>38</v>
      </c>
      <c r="T76">
        <f t="shared" si="17"/>
        <v>43.375616941037507</v>
      </c>
      <c r="U76">
        <f t="shared" si="17"/>
        <v>1.917836335689153</v>
      </c>
      <c r="V76">
        <f t="shared" si="17"/>
        <v>-90.105763352150944</v>
      </c>
      <c r="W76">
        <f t="shared" si="17"/>
        <v>2.2567368905977048E-2</v>
      </c>
      <c r="X76">
        <f t="shared" si="17"/>
        <v>1.3014890267848898</v>
      </c>
      <c r="Y76">
        <f t="shared" si="17"/>
        <v>6.5655395319326793E-2</v>
      </c>
      <c r="Z76">
        <f t="shared" si="17"/>
        <v>14.85153758911942</v>
      </c>
      <c r="AA76">
        <f t="shared" si="17"/>
        <v>0.92779933058515907</v>
      </c>
      <c r="AB76" t="str">
        <f t="shared" si="17"/>
        <v>****</v>
      </c>
      <c r="AC76" t="str">
        <f t="shared" si="17"/>
        <v>****</v>
      </c>
      <c r="AD76">
        <f t="shared" si="17"/>
        <v>1.163855596947468</v>
      </c>
      <c r="AG76" s="1" t="s">
        <v>587</v>
      </c>
      <c r="AH76" s="1">
        <v>0.15</v>
      </c>
      <c r="AI76" s="1">
        <f t="shared" ref="AI76:AI84" si="18">J76-$AF$1</f>
        <v>0</v>
      </c>
      <c r="AJ76" s="8">
        <f t="shared" ref="AJ76:AM84" si="19">V76</f>
        <v>-90.105763352150944</v>
      </c>
      <c r="AK76" s="8">
        <f t="shared" si="19"/>
        <v>2.2567368905977048E-2</v>
      </c>
      <c r="AL76" s="8">
        <f t="shared" si="19"/>
        <v>1.3014890267848898</v>
      </c>
      <c r="AM76" s="8">
        <f t="shared" si="19"/>
        <v>6.5655395319326793E-2</v>
      </c>
      <c r="AN76">
        <f t="shared" ref="AN76:AN84" si="20">ABS(lambda/2/SIN(RADIANS(AJ76-phi0)/2))</f>
        <v>1.1717661486271329</v>
      </c>
      <c r="AO76">
        <f t="shared" ref="AO76:AO84" si="21">ABS(lambda/2/SIN(RADIANS(AJ76+AK76-phi0)/2))-AN76</f>
        <v>2.297431252329396E-4</v>
      </c>
      <c r="AP76" s="9">
        <f t="shared" ref="AP76:AP84" si="22">(AN76-AS76)/AS76*1000000</f>
        <v>1364.7299108422287</v>
      </c>
      <c r="AQ76" s="9">
        <f t="shared" ref="AQ76:AQ84" si="23">(SIN(RADIANS(AR76/2))/SIN(RADIANS((AJ76+AK76)/2))-1)*1000000-AP76</f>
        <v>200.84775214858496</v>
      </c>
      <c r="AR76" s="8">
        <f t="shared" ref="AR76:AR84" si="24">VLOOKUP(AG76,$AH$1:$AI$4,2,FALSE)</f>
        <v>-90.263000000000005</v>
      </c>
      <c r="AS76">
        <f t="shared" ref="AS76:AS84" si="25">ABS(lambda/2/SIN(RADIANS(AR76-phi0)/2))</f>
        <v>1.1701691837413353</v>
      </c>
    </row>
    <row r="77" spans="1:45">
      <c r="A77">
        <f>Strains!A67</f>
        <v>66</v>
      </c>
      <c r="B77">
        <f>Strains!B67</f>
        <v>66</v>
      </c>
      <c r="C77">
        <f>Strains!C67</f>
        <v>980027</v>
      </c>
      <c r="D77">
        <f>Strains!D67</f>
        <v>41630.488917592593</v>
      </c>
      <c r="E77">
        <f>Strains!E67</f>
        <v>71.88</v>
      </c>
      <c r="F77">
        <f>Strains!F67</f>
        <v>35.94</v>
      </c>
      <c r="G77">
        <f>Strains!G67</f>
        <v>-135</v>
      </c>
      <c r="H77">
        <f>Strains!H67</f>
        <v>-90.5</v>
      </c>
      <c r="I77">
        <f>Strains!I67</f>
        <v>17</v>
      </c>
      <c r="J77">
        <f>Strains!J67</f>
        <v>125.05200000000001</v>
      </c>
      <c r="K77">
        <f>Strains!K67</f>
        <v>-21.765999999999998</v>
      </c>
      <c r="L77">
        <f>Strains!L67</f>
        <v>11.22</v>
      </c>
      <c r="M77">
        <f>Strains!M67</f>
        <v>0</v>
      </c>
      <c r="N77" t="str">
        <f>Strains!N67</f>
        <v>OFF</v>
      </c>
      <c r="O77">
        <f>Strains!O67</f>
        <v>32</v>
      </c>
      <c r="P77">
        <f>Strains!P67</f>
        <v>77000</v>
      </c>
      <c r="Q77">
        <f>Strains!Q67</f>
        <v>334</v>
      </c>
      <c r="R77">
        <f>Strains!R67</f>
        <v>484</v>
      </c>
      <c r="S77">
        <f>Strains!S67</f>
        <v>66</v>
      </c>
      <c r="T77">
        <f>Strains!T67</f>
        <v>54.629304412195715</v>
      </c>
      <c r="U77">
        <f>Strains!U67</f>
        <v>2.2536792977898621</v>
      </c>
      <c r="V77">
        <f>Strains!V67</f>
        <v>-90.021455914202221</v>
      </c>
      <c r="W77">
        <f>Strains!W67</f>
        <v>1.7978977489157999E-2</v>
      </c>
      <c r="X77">
        <f>Strains!X67</f>
        <v>1.1316210717854012</v>
      </c>
      <c r="Y77">
        <f>Strains!Y67</f>
        <v>4.777773238809753E-2</v>
      </c>
      <c r="Z77">
        <f>Strains!Z67</f>
        <v>14.573488231190538</v>
      </c>
      <c r="AA77">
        <f>Strains!AA67</f>
        <v>0.78523639039628379</v>
      </c>
      <c r="AB77" t="str">
        <f>Strains!AB67</f>
        <v>****</v>
      </c>
      <c r="AC77" t="str">
        <f>Strains!AC67</f>
        <v>****</v>
      </c>
      <c r="AD77">
        <f>Strains!AD67</f>
        <v>1.6064469451448236</v>
      </c>
      <c r="AG77" s="1" t="s">
        <v>587</v>
      </c>
      <c r="AH77" s="1">
        <v>0.45</v>
      </c>
      <c r="AI77" s="1">
        <f t="shared" si="18"/>
        <v>0</v>
      </c>
      <c r="AJ77" s="8">
        <f t="shared" si="19"/>
        <v>-90.021455914202221</v>
      </c>
      <c r="AK77" s="8">
        <f t="shared" si="19"/>
        <v>1.7978977489157999E-2</v>
      </c>
      <c r="AL77" s="8">
        <f t="shared" si="19"/>
        <v>1.1316210717854012</v>
      </c>
      <c r="AM77" s="8">
        <f t="shared" si="19"/>
        <v>4.777773238809753E-2</v>
      </c>
      <c r="AN77">
        <f t="shared" si="20"/>
        <v>1.1726251187886669</v>
      </c>
      <c r="AO77">
        <f t="shared" si="21"/>
        <v>1.8342472490062711E-4</v>
      </c>
      <c r="AP77" s="9">
        <f t="shared" si="22"/>
        <v>2098.786296422023</v>
      </c>
      <c r="AQ77" s="9">
        <f t="shared" si="23"/>
        <v>163.27572501950135</v>
      </c>
      <c r="AR77" s="8">
        <f t="shared" si="24"/>
        <v>-90.263000000000005</v>
      </c>
      <c r="AS77">
        <f t="shared" si="25"/>
        <v>1.1701691837413353</v>
      </c>
    </row>
    <row r="78" spans="1:45">
      <c r="A78" s="6" t="s">
        <v>579</v>
      </c>
      <c r="B78">
        <f>AVERAGE(Strains!B68,Strains!B184)</f>
        <v>67</v>
      </c>
      <c r="C78">
        <f>AVERAGE(Strains!C68,Strains!C184)</f>
        <v>980027</v>
      </c>
      <c r="D78">
        <f>AVERAGE(Strains!D68,Strains!D184)</f>
        <v>41631.012830729167</v>
      </c>
      <c r="E78">
        <f>AVERAGE(Strains!E68,Strains!E184)</f>
        <v>71.88</v>
      </c>
      <c r="F78">
        <f>AVERAGE(Strains!F68,Strains!F184)</f>
        <v>35.94</v>
      </c>
      <c r="G78">
        <f>AVERAGE(Strains!G68,Strains!G184)</f>
        <v>-135</v>
      </c>
      <c r="H78">
        <f>AVERAGE(Strains!H68,Strains!H184)</f>
        <v>-90.25</v>
      </c>
      <c r="I78">
        <f>AVERAGE(Strains!I68,Strains!I184)</f>
        <v>17</v>
      </c>
      <c r="J78">
        <f>AVERAGE(Strains!J68,Strains!J184)</f>
        <v>125.05200000000001</v>
      </c>
      <c r="K78">
        <f>AVERAGE(Strains!K68,Strains!K184)</f>
        <v>-21.466000000000001</v>
      </c>
      <c r="L78">
        <f>AVERAGE(Strains!L68,Strains!L184)</f>
        <v>11.22</v>
      </c>
      <c r="M78">
        <f>AVERAGE(Strains!M68,Strains!M184)</f>
        <v>0</v>
      </c>
      <c r="N78" t="str">
        <f>Strains!N68</f>
        <v>OFF</v>
      </c>
      <c r="O78">
        <f>AVERAGE(Strains!O68,Strains!O184)</f>
        <v>32</v>
      </c>
      <c r="P78">
        <f>AVERAGE(Strains!P68,Strains!P184)</f>
        <v>93500</v>
      </c>
      <c r="Q78">
        <f>AVERAGE(Strains!Q68,Strains!Q184)</f>
        <v>427.5</v>
      </c>
      <c r="R78">
        <f>AVERAGE(Strains!R68,Strains!R184)</f>
        <v>444</v>
      </c>
      <c r="S78">
        <f>AVERAGE(Strains!S68,Strains!S184)</f>
        <v>71.5</v>
      </c>
      <c r="T78">
        <f>AVERAGE(Strains!T68,Strains!T184)</f>
        <v>50.105308767789865</v>
      </c>
      <c r="U78">
        <f>1/2*SQRT(Strains!U68^2+Strains!U184^2)</f>
        <v>1.4026042252421183</v>
      </c>
      <c r="V78">
        <f>AVERAGE(Strains!V68,Strains!V184)</f>
        <v>-89.913069741440054</v>
      </c>
      <c r="W78">
        <f>1/2*SQRT(Strains!W68^2+Strains!W184^2)</f>
        <v>1.4799855273831429E-2</v>
      </c>
      <c r="X78">
        <f>AVERAGE(Strains!X68,Strains!X184)</f>
        <v>1.3820416319146582</v>
      </c>
      <c r="Y78">
        <f>1/2*SQRT(Strains!Y68^2+Strains!Y184^2)</f>
        <v>4.777139675854896E-2</v>
      </c>
      <c r="Z78">
        <f>AVERAGE(Strains!Z68,Strains!Z184)</f>
        <v>15.954427106111996</v>
      </c>
      <c r="AA78">
        <f>1/2*SQRT(Strains!AA68^2+Strains!AA184^2)</f>
        <v>0.79048534368564793</v>
      </c>
      <c r="AB78" t="e">
        <f>AVERAGE(Strains!AB68,Strains!AB184)</f>
        <v>#DIV/0!</v>
      </c>
      <c r="AC78" t="e">
        <f>1/2*SQRT(Strains!AC68^2+Strains!AC184^2)</f>
        <v>#VALUE!</v>
      </c>
      <c r="AD78">
        <f>AVERAGE(Strains!AD68,Strains!AD184)</f>
        <v>1.5265103952319456</v>
      </c>
      <c r="AG78" s="1" t="s">
        <v>587</v>
      </c>
      <c r="AH78" s="1">
        <v>0.75</v>
      </c>
      <c r="AI78" s="1">
        <f t="shared" si="18"/>
        <v>0</v>
      </c>
      <c r="AJ78" s="8">
        <f t="shared" si="19"/>
        <v>-89.913069741440054</v>
      </c>
      <c r="AK78" s="8">
        <f t="shared" si="19"/>
        <v>1.4799855273831429E-2</v>
      </c>
      <c r="AL78" s="8">
        <f t="shared" si="19"/>
        <v>1.3820416319146582</v>
      </c>
      <c r="AM78" s="8">
        <f t="shared" si="19"/>
        <v>4.777139675854896E-2</v>
      </c>
      <c r="AN78">
        <f t="shared" si="20"/>
        <v>1.173732202434999</v>
      </c>
      <c r="AO78">
        <f t="shared" si="21"/>
        <v>1.5141319908051898E-4</v>
      </c>
      <c r="AP78" s="9">
        <f t="shared" si="22"/>
        <v>3044.8748293574213</v>
      </c>
      <c r="AQ78" s="9">
        <f t="shared" si="23"/>
        <v>138.5814329480072</v>
      </c>
      <c r="AR78" s="8">
        <f t="shared" si="24"/>
        <v>-90.263000000000005</v>
      </c>
      <c r="AS78">
        <f t="shared" si="25"/>
        <v>1.1701691837413353</v>
      </c>
    </row>
    <row r="79" spans="1:45">
      <c r="A79" s="6" t="s">
        <v>580</v>
      </c>
      <c r="B79">
        <f>AVERAGE(Strains!B69,Strains!B185)</f>
        <v>68</v>
      </c>
      <c r="C79">
        <f>AVERAGE(Strains!C69,Strains!C185)</f>
        <v>980027</v>
      </c>
      <c r="D79">
        <f>AVERAGE(Strains!D69,Strains!D185)</f>
        <v>41631.017870891199</v>
      </c>
      <c r="E79">
        <f>AVERAGE(Strains!E69,Strains!E185)</f>
        <v>71.88</v>
      </c>
      <c r="F79">
        <f>AVERAGE(Strains!F69,Strains!F185)</f>
        <v>35.94</v>
      </c>
      <c r="G79">
        <f>AVERAGE(Strains!G69,Strains!G185)</f>
        <v>-135</v>
      </c>
      <c r="H79">
        <f>AVERAGE(Strains!H69,Strains!H185)</f>
        <v>-90.25</v>
      </c>
      <c r="I79">
        <f>AVERAGE(Strains!I69,Strains!I185)</f>
        <v>17</v>
      </c>
      <c r="J79">
        <f>AVERAGE(Strains!J69,Strains!J185)</f>
        <v>125.05200000000001</v>
      </c>
      <c r="K79">
        <f>AVERAGE(Strains!K69,Strains!K185)</f>
        <v>-21.166</v>
      </c>
      <c r="L79">
        <f>AVERAGE(Strains!L69,Strains!L185)</f>
        <v>11.22</v>
      </c>
      <c r="M79">
        <f>AVERAGE(Strains!M69,Strains!M185)</f>
        <v>0</v>
      </c>
      <c r="N79" t="str">
        <f>Strains!N69</f>
        <v>OFF</v>
      </c>
      <c r="O79">
        <f>AVERAGE(Strains!O69,Strains!O185)</f>
        <v>32</v>
      </c>
      <c r="P79">
        <f>AVERAGE(Strains!P69,Strains!P185)</f>
        <v>93500</v>
      </c>
      <c r="Q79">
        <f>AVERAGE(Strains!Q69,Strains!Q185)</f>
        <v>427.5</v>
      </c>
      <c r="R79">
        <f>AVERAGE(Strains!R69,Strains!R185)</f>
        <v>390.5</v>
      </c>
      <c r="S79">
        <f>AVERAGE(Strains!S69,Strains!S185)</f>
        <v>59.5</v>
      </c>
      <c r="T79">
        <f>AVERAGE(Strains!T69,Strains!T185)</f>
        <v>45.81119080553843</v>
      </c>
      <c r="U79">
        <f>1/2*SQRT(Strains!U69^2+Strains!U185^2)</f>
        <v>1.6485095019865834</v>
      </c>
      <c r="V79">
        <f>AVERAGE(Strains!V69,Strains!V185)</f>
        <v>-89.912659002439781</v>
      </c>
      <c r="W79">
        <f>1/2*SQRT(Strains!W69^2+Strains!W185^2)</f>
        <v>2.0223045028350879E-2</v>
      </c>
      <c r="X79">
        <f>AVERAGE(Strains!X69,Strains!X185)</f>
        <v>1.5069797801388227</v>
      </c>
      <c r="Y79">
        <f>1/2*SQRT(Strains!Y69^2+Strains!Y185^2)</f>
        <v>7.0146174264649142E-2</v>
      </c>
      <c r="Z79">
        <f>AVERAGE(Strains!Z69,Strains!Z185)</f>
        <v>15.850322066951161</v>
      </c>
      <c r="AA79">
        <f>1/2*SQRT(Strains!AA69^2+Strains!AA185^2)</f>
        <v>1.0670355565474039</v>
      </c>
      <c r="AB79" t="e">
        <f>AVERAGE(Strains!AB69,Strains!AB185)</f>
        <v>#DIV/0!</v>
      </c>
      <c r="AC79" t="e">
        <f>1/2*SQRT(Strains!AC69^2+Strains!AC185^2)</f>
        <v>#VALUE!</v>
      </c>
      <c r="AD79">
        <f>AVERAGE(Strains!AD69,Strains!AD185)</f>
        <v>1.7876690519307437</v>
      </c>
      <c r="AG79" s="1" t="s">
        <v>587</v>
      </c>
      <c r="AH79" s="1">
        <v>1.05</v>
      </c>
      <c r="AI79" s="1">
        <f t="shared" si="18"/>
        <v>0</v>
      </c>
      <c r="AJ79" s="8">
        <f t="shared" si="19"/>
        <v>-89.912659002439781</v>
      </c>
      <c r="AK79" s="8">
        <f t="shared" si="19"/>
        <v>2.0223045028350879E-2</v>
      </c>
      <c r="AL79" s="8">
        <f t="shared" si="19"/>
        <v>1.5069797801388227</v>
      </c>
      <c r="AM79" s="8">
        <f t="shared" si="19"/>
        <v>7.0146174264649142E-2</v>
      </c>
      <c r="AN79">
        <f t="shared" si="20"/>
        <v>1.1737364038002585</v>
      </c>
      <c r="AO79">
        <f t="shared" si="21"/>
        <v>2.0691325113064707E-4</v>
      </c>
      <c r="AP79" s="9">
        <f t="shared" si="22"/>
        <v>3048.4652206596752</v>
      </c>
      <c r="AQ79" s="9">
        <f t="shared" si="23"/>
        <v>186.15841715944771</v>
      </c>
      <c r="AR79" s="8">
        <f t="shared" si="24"/>
        <v>-90.263000000000005</v>
      </c>
      <c r="AS79">
        <f t="shared" si="25"/>
        <v>1.1701691837413353</v>
      </c>
    </row>
    <row r="80" spans="1:45">
      <c r="A80" s="6" t="s">
        <v>581</v>
      </c>
      <c r="B80">
        <f>AVERAGE(Strains!B70,Strains!B186)</f>
        <v>69</v>
      </c>
      <c r="C80">
        <f>AVERAGE(Strains!C70,Strains!C186)</f>
        <v>980027</v>
      </c>
      <c r="D80">
        <f>AVERAGE(Strains!D70,Strains!D186)</f>
        <v>41631.022911689812</v>
      </c>
      <c r="E80">
        <f>AVERAGE(Strains!E70,Strains!E186)</f>
        <v>71.88</v>
      </c>
      <c r="F80">
        <f>AVERAGE(Strains!F70,Strains!F186)</f>
        <v>35.94</v>
      </c>
      <c r="G80">
        <f>AVERAGE(Strains!G70,Strains!G186)</f>
        <v>-135</v>
      </c>
      <c r="H80">
        <f>AVERAGE(Strains!H70,Strains!H186)</f>
        <v>-90.25</v>
      </c>
      <c r="I80">
        <f>AVERAGE(Strains!I70,Strains!I186)</f>
        <v>17</v>
      </c>
      <c r="J80">
        <f>AVERAGE(Strains!J70,Strains!J186)</f>
        <v>125.05200000000001</v>
      </c>
      <c r="K80">
        <f>AVERAGE(Strains!K70,Strains!K186)</f>
        <v>-20.866</v>
      </c>
      <c r="L80">
        <f>AVERAGE(Strains!L70,Strains!L186)</f>
        <v>11.22</v>
      </c>
      <c r="M80">
        <f>AVERAGE(Strains!M70,Strains!M186)</f>
        <v>0</v>
      </c>
      <c r="N80" t="str">
        <f>Strains!N70</f>
        <v>OFF</v>
      </c>
      <c r="O80">
        <f>AVERAGE(Strains!O70,Strains!O186)</f>
        <v>32</v>
      </c>
      <c r="P80">
        <f>AVERAGE(Strains!P70,Strains!P186)</f>
        <v>93500</v>
      </c>
      <c r="Q80">
        <f>AVERAGE(Strains!Q70,Strains!Q186)</f>
        <v>428</v>
      </c>
      <c r="R80">
        <f>AVERAGE(Strains!R70,Strains!R186)</f>
        <v>390</v>
      </c>
      <c r="S80">
        <f>AVERAGE(Strains!S70,Strains!S186)</f>
        <v>83</v>
      </c>
      <c r="T80">
        <f>AVERAGE(Strains!T70,Strains!T186)</f>
        <v>40.290881066811991</v>
      </c>
      <c r="U80">
        <f>1/2*SQRT(Strains!U70^2+Strains!U186^2)</f>
        <v>1.1865884521811578</v>
      </c>
      <c r="V80">
        <f>AVERAGE(Strains!V70,Strains!V186)</f>
        <v>-89.93156993671343</v>
      </c>
      <c r="W80">
        <f>1/2*SQRT(Strains!W70^2+Strains!W186^2)</f>
        <v>1.5245524200367469E-2</v>
      </c>
      <c r="X80">
        <f>AVERAGE(Strains!X70,Strains!X186)</f>
        <v>1.3304584782082873</v>
      </c>
      <c r="Y80">
        <f>1/2*SQRT(Strains!Y70^2+Strains!Y186^2)</f>
        <v>4.5721689955957233E-2</v>
      </c>
      <c r="Z80">
        <f>AVERAGE(Strains!Z70,Strains!Z186)</f>
        <v>16.091524708238339</v>
      </c>
      <c r="AA80">
        <f>1/2*SQRT(Strains!AA70^2+Strains!AA186^2)</f>
        <v>0.59876902572062995</v>
      </c>
      <c r="AB80" t="e">
        <f>AVERAGE(Strains!AB70,Strains!AB186)</f>
        <v>#DIV/0!</v>
      </c>
      <c r="AC80" t="e">
        <f>1/2*SQRT(Strains!AC70^2+Strains!AC186^2)</f>
        <v>#VALUE!</v>
      </c>
      <c r="AD80">
        <f>AVERAGE(Strains!AD70,Strains!AD186)</f>
        <v>1.3765375894940028</v>
      </c>
      <c r="AG80" s="1" t="s">
        <v>587</v>
      </c>
      <c r="AH80" s="1">
        <v>1.35</v>
      </c>
      <c r="AI80" s="1">
        <f t="shared" si="18"/>
        <v>0</v>
      </c>
      <c r="AJ80" s="8">
        <f t="shared" si="19"/>
        <v>-89.93156993671343</v>
      </c>
      <c r="AK80" s="8">
        <f t="shared" si="19"/>
        <v>1.5245524200367469E-2</v>
      </c>
      <c r="AL80" s="8">
        <f t="shared" si="19"/>
        <v>1.3304584782082873</v>
      </c>
      <c r="AM80" s="8">
        <f t="shared" si="19"/>
        <v>4.5721689955957233E-2</v>
      </c>
      <c r="AN80">
        <f t="shared" si="20"/>
        <v>1.1735430145330863</v>
      </c>
      <c r="AO80">
        <f t="shared" si="21"/>
        <v>1.558981334521814E-4</v>
      </c>
      <c r="AP80" s="9">
        <f t="shared" si="22"/>
        <v>2883.199146437958</v>
      </c>
      <c r="AQ80" s="9">
        <f t="shared" si="23"/>
        <v>141.95663189122251</v>
      </c>
      <c r="AR80" s="8">
        <f t="shared" si="24"/>
        <v>-90.263000000000005</v>
      </c>
      <c r="AS80">
        <f t="shared" si="25"/>
        <v>1.1701691837413353</v>
      </c>
    </row>
    <row r="81" spans="1:45">
      <c r="A81" s="6" t="s">
        <v>582</v>
      </c>
      <c r="B81">
        <f>AVERAGE(Strains!B71,Strains!B187)</f>
        <v>70</v>
      </c>
      <c r="C81">
        <f>AVERAGE(Strains!C71,Strains!C187)</f>
        <v>980027</v>
      </c>
      <c r="D81">
        <f>AVERAGE(Strains!D71,Strains!D187)</f>
        <v>41631.027955844911</v>
      </c>
      <c r="E81">
        <f>AVERAGE(Strains!E71,Strains!E187)</f>
        <v>71.88</v>
      </c>
      <c r="F81">
        <f>AVERAGE(Strains!F71,Strains!F187)</f>
        <v>35.94</v>
      </c>
      <c r="G81">
        <f>AVERAGE(Strains!G71,Strains!G187)</f>
        <v>-135</v>
      </c>
      <c r="H81">
        <f>AVERAGE(Strains!H71,Strains!H187)</f>
        <v>-90.25</v>
      </c>
      <c r="I81">
        <f>AVERAGE(Strains!I71,Strains!I187)</f>
        <v>17</v>
      </c>
      <c r="J81">
        <f>AVERAGE(Strains!J71,Strains!J187)</f>
        <v>125.05200000000001</v>
      </c>
      <c r="K81">
        <f>AVERAGE(Strains!K71,Strains!K187)</f>
        <v>-20.565999999999999</v>
      </c>
      <c r="L81">
        <f>AVERAGE(Strains!L71,Strains!L187)</f>
        <v>11.22</v>
      </c>
      <c r="M81">
        <f>AVERAGE(Strains!M71,Strains!M187)</f>
        <v>0</v>
      </c>
      <c r="N81" t="str">
        <f>Strains!N71</f>
        <v>OFF</v>
      </c>
      <c r="O81">
        <f>AVERAGE(Strains!O71,Strains!O187)</f>
        <v>32</v>
      </c>
      <c r="P81">
        <f>AVERAGE(Strains!P71,Strains!P187)</f>
        <v>93500</v>
      </c>
      <c r="Q81">
        <f>AVERAGE(Strains!Q71,Strains!Q187)</f>
        <v>429</v>
      </c>
      <c r="R81">
        <f>AVERAGE(Strains!R71,Strains!R187)</f>
        <v>386</v>
      </c>
      <c r="S81">
        <f>AVERAGE(Strains!S71,Strains!S187)</f>
        <v>68.5</v>
      </c>
      <c r="T81">
        <f>AVERAGE(Strains!T71,Strains!T187)</f>
        <v>44.182451923663081</v>
      </c>
      <c r="U81">
        <f>1/2*SQRT(Strains!U71^2+Strains!U187^2)</f>
        <v>1.4655403346132096</v>
      </c>
      <c r="V81">
        <f>AVERAGE(Strains!V71,Strains!V187)</f>
        <v>-89.894366237607613</v>
      </c>
      <c r="W81">
        <f>1/2*SQRT(Strains!W71^2+Strains!W187^2)</f>
        <v>1.8037666862388411E-2</v>
      </c>
      <c r="X81">
        <f>AVERAGE(Strains!X71,Strains!X187)</f>
        <v>1.4652441324644949</v>
      </c>
      <c r="Y81">
        <f>1/2*SQRT(Strains!Y71^2+Strains!Y187^2)</f>
        <v>6.0675230092552872E-2</v>
      </c>
      <c r="Z81">
        <f>AVERAGE(Strains!Z71,Strains!Z187)</f>
        <v>15.278735693778501</v>
      </c>
      <c r="AA81">
        <f>1/2*SQRT(Strains!AA71^2+Strains!AA187^2)</f>
        <v>0.91074163976637046</v>
      </c>
      <c r="AB81" t="e">
        <f>AVERAGE(Strains!AB71,Strains!AB187)</f>
        <v>#DIV/0!</v>
      </c>
      <c r="AC81" t="e">
        <f>1/2*SQRT(Strains!AC71^2+Strains!AC187^2)</f>
        <v>#VALUE!</v>
      </c>
      <c r="AD81">
        <f>AVERAGE(Strains!AD71,Strains!AD187)</f>
        <v>1.6066110892087524</v>
      </c>
      <c r="AG81" s="1" t="s">
        <v>587</v>
      </c>
      <c r="AH81" s="1">
        <v>1.65</v>
      </c>
      <c r="AI81" s="1">
        <f t="shared" si="18"/>
        <v>0</v>
      </c>
      <c r="AJ81" s="8">
        <f t="shared" si="19"/>
        <v>-89.894366237607613</v>
      </c>
      <c r="AK81" s="8">
        <f t="shared" si="19"/>
        <v>1.8037666862388411E-2</v>
      </c>
      <c r="AL81" s="8">
        <f t="shared" si="19"/>
        <v>1.4652441324644949</v>
      </c>
      <c r="AM81" s="8">
        <f t="shared" si="19"/>
        <v>6.0675230092552872E-2</v>
      </c>
      <c r="AN81">
        <f t="shared" si="20"/>
        <v>1.1739235625506095</v>
      </c>
      <c r="AO81">
        <f t="shared" si="21"/>
        <v>1.8463652182432178E-4</v>
      </c>
      <c r="AP81" s="9">
        <f t="shared" si="22"/>
        <v>3208.4068367537079</v>
      </c>
      <c r="AQ81" s="9">
        <f t="shared" si="23"/>
        <v>167.5297380208217</v>
      </c>
      <c r="AR81" s="8">
        <f t="shared" si="24"/>
        <v>-90.263000000000005</v>
      </c>
      <c r="AS81">
        <f t="shared" si="25"/>
        <v>1.1701691837413353</v>
      </c>
    </row>
    <row r="82" spans="1:45">
      <c r="A82" s="6" t="s">
        <v>583</v>
      </c>
      <c r="B82">
        <f>AVERAGE(Strains!B72,Strains!B188)</f>
        <v>71</v>
      </c>
      <c r="C82">
        <f>AVERAGE(Strains!C72,Strains!C188)</f>
        <v>980027</v>
      </c>
      <c r="D82">
        <f>AVERAGE(Strains!D72,Strains!D188)</f>
        <v>41631.033029571758</v>
      </c>
      <c r="E82">
        <f>AVERAGE(Strains!E72,Strains!E188)</f>
        <v>71.88</v>
      </c>
      <c r="F82">
        <f>AVERAGE(Strains!F72,Strains!F188)</f>
        <v>35.94</v>
      </c>
      <c r="G82">
        <f>AVERAGE(Strains!G72,Strains!G188)</f>
        <v>-135</v>
      </c>
      <c r="H82">
        <f>AVERAGE(Strains!H72,Strains!H188)</f>
        <v>-90.25</v>
      </c>
      <c r="I82">
        <f>AVERAGE(Strains!I72,Strains!I188)</f>
        <v>17</v>
      </c>
      <c r="J82">
        <f>AVERAGE(Strains!J72,Strains!J188)</f>
        <v>125.05200000000001</v>
      </c>
      <c r="K82">
        <f>AVERAGE(Strains!K72,Strains!K188)</f>
        <v>-20.265999999999998</v>
      </c>
      <c r="L82">
        <f>AVERAGE(Strains!L72,Strains!L188)</f>
        <v>11.22</v>
      </c>
      <c r="M82">
        <f>AVERAGE(Strains!M72,Strains!M188)</f>
        <v>0</v>
      </c>
      <c r="N82" t="str">
        <f>Strains!N72</f>
        <v>OFF</v>
      </c>
      <c r="O82">
        <f>AVERAGE(Strains!O72,Strains!O188)</f>
        <v>32</v>
      </c>
      <c r="P82">
        <f>AVERAGE(Strains!P72,Strains!P188)</f>
        <v>93500</v>
      </c>
      <c r="Q82">
        <f>AVERAGE(Strains!Q72,Strains!Q188)</f>
        <v>429.5</v>
      </c>
      <c r="R82">
        <f>AVERAGE(Strains!R72,Strains!R188)</f>
        <v>388.5</v>
      </c>
      <c r="S82">
        <f>AVERAGE(Strains!S72,Strains!S188)</f>
        <v>76</v>
      </c>
      <c r="T82">
        <f>AVERAGE(Strains!T72,Strains!T188)</f>
        <v>40.654285220703478</v>
      </c>
      <c r="U82">
        <f>1/2*SQRT(Strains!U72^2+Strains!U188^2)</f>
        <v>1.3254401404826022</v>
      </c>
      <c r="V82">
        <f>AVERAGE(Strains!V72,Strains!V188)</f>
        <v>-89.911946943172325</v>
      </c>
      <c r="W82">
        <f>1/2*SQRT(Strains!W72^2+Strains!W188^2)</f>
        <v>1.7129569277202251E-2</v>
      </c>
      <c r="X82">
        <f>AVERAGE(Strains!X72,Strains!X188)</f>
        <v>1.357896148777304</v>
      </c>
      <c r="Y82">
        <f>1/2*SQRT(Strains!Y72^2+Strains!Y188^2)</f>
        <v>5.336134995372166E-2</v>
      </c>
      <c r="Z82">
        <f>AVERAGE(Strains!Z72,Strains!Z188)</f>
        <v>15.824703164203164</v>
      </c>
      <c r="AA82">
        <f>1/2*SQRT(Strains!AA72^2+Strains!AA188^2)</f>
        <v>0.71662134470108785</v>
      </c>
      <c r="AB82" t="e">
        <f>AVERAGE(Strains!AB72,Strains!AB188)</f>
        <v>#DIV/0!</v>
      </c>
      <c r="AC82" t="e">
        <f>1/2*SQRT(Strains!AC72^2+Strains!AC188^2)</f>
        <v>#VALUE!</v>
      </c>
      <c r="AD82">
        <f>AVERAGE(Strains!AD72,Strains!AD188)</f>
        <v>1.5473041623886212</v>
      </c>
      <c r="AG82" s="1" t="s">
        <v>587</v>
      </c>
      <c r="AH82" s="1">
        <v>1.95</v>
      </c>
      <c r="AI82" s="1">
        <f t="shared" si="18"/>
        <v>0</v>
      </c>
      <c r="AJ82" s="8">
        <f t="shared" si="19"/>
        <v>-89.911946943172325</v>
      </c>
      <c r="AK82" s="8">
        <f t="shared" si="19"/>
        <v>1.7129569277202251E-2</v>
      </c>
      <c r="AL82" s="8">
        <f t="shared" si="19"/>
        <v>1.357896148777304</v>
      </c>
      <c r="AM82" s="8">
        <f t="shared" si="19"/>
        <v>5.336134995372166E-2</v>
      </c>
      <c r="AN82">
        <f t="shared" si="20"/>
        <v>1.1737436874159284</v>
      </c>
      <c r="AO82">
        <f t="shared" si="21"/>
        <v>1.7525834668852269E-4</v>
      </c>
      <c r="AP82" s="9">
        <f t="shared" si="22"/>
        <v>3054.6896331387675</v>
      </c>
      <c r="AQ82" s="9">
        <f t="shared" si="23"/>
        <v>159.0464781386313</v>
      </c>
      <c r="AR82" s="8">
        <f t="shared" si="24"/>
        <v>-90.263000000000005</v>
      </c>
      <c r="AS82">
        <f t="shared" si="25"/>
        <v>1.1701691837413353</v>
      </c>
    </row>
    <row r="83" spans="1:45">
      <c r="A83" s="6" t="s">
        <v>584</v>
      </c>
      <c r="B83">
        <f>AVERAGE(Strains!B73,Strains!B189)</f>
        <v>72</v>
      </c>
      <c r="C83">
        <f>AVERAGE(Strains!C73,Strains!C189)</f>
        <v>980027</v>
      </c>
      <c r="D83">
        <f>AVERAGE(Strains!D73,Strains!D189)</f>
        <v>41631.038135358795</v>
      </c>
      <c r="E83">
        <f>AVERAGE(Strains!E73,Strains!E189)</f>
        <v>71.88</v>
      </c>
      <c r="F83">
        <f>AVERAGE(Strains!F73,Strains!F189)</f>
        <v>35.94</v>
      </c>
      <c r="G83">
        <f>AVERAGE(Strains!G73,Strains!G189)</f>
        <v>-135</v>
      </c>
      <c r="H83">
        <f>AVERAGE(Strains!H73,Strains!H189)</f>
        <v>-90.25</v>
      </c>
      <c r="I83">
        <f>AVERAGE(Strains!I73,Strains!I189)</f>
        <v>17</v>
      </c>
      <c r="J83">
        <f>AVERAGE(Strains!J73,Strains!J189)</f>
        <v>125.05200000000001</v>
      </c>
      <c r="K83">
        <f>AVERAGE(Strains!K73,Strains!K189)</f>
        <v>-19.966000000000001</v>
      </c>
      <c r="L83">
        <f>AVERAGE(Strains!L73,Strains!L189)</f>
        <v>11.22</v>
      </c>
      <c r="M83">
        <f>AVERAGE(Strains!M73,Strains!M189)</f>
        <v>0</v>
      </c>
      <c r="N83" t="str">
        <f>Strains!N73</f>
        <v>OFF</v>
      </c>
      <c r="O83">
        <f>AVERAGE(Strains!O73,Strains!O189)</f>
        <v>32</v>
      </c>
      <c r="P83">
        <f>AVERAGE(Strains!P73,Strains!P189)</f>
        <v>93500</v>
      </c>
      <c r="Q83">
        <f>AVERAGE(Strains!Q73,Strains!Q189)</f>
        <v>429</v>
      </c>
      <c r="R83">
        <f>AVERAGE(Strains!R73,Strains!R189)</f>
        <v>389</v>
      </c>
      <c r="S83">
        <f>AVERAGE(Strains!S73,Strains!S189)</f>
        <v>71</v>
      </c>
      <c r="T83">
        <f>AVERAGE(Strains!T73,Strains!T189)</f>
        <v>44.613728263816952</v>
      </c>
      <c r="U83">
        <f>1/2*SQRT(Strains!U73^2+Strains!U189^2)</f>
        <v>1.3448145111757432</v>
      </c>
      <c r="V83">
        <f>AVERAGE(Strains!V73,Strains!V189)</f>
        <v>-89.926981126011512</v>
      </c>
      <c r="W83">
        <f>1/2*SQRT(Strains!W73^2+Strains!W189^2)</f>
        <v>1.7330665877728271E-2</v>
      </c>
      <c r="X83">
        <f>AVERAGE(Strains!X73,Strains!X189)</f>
        <v>1.5211462813431815</v>
      </c>
      <c r="Y83">
        <f>1/2*SQRT(Strains!Y73^2+Strains!Y189^2)</f>
        <v>5.8662885521452442E-2</v>
      </c>
      <c r="Z83">
        <f>AVERAGE(Strains!Z73,Strains!Z189)</f>
        <v>15.447665037776826</v>
      </c>
      <c r="AA83">
        <f>1/2*SQRT(Strains!AA73^2+Strains!AA189^2)</f>
        <v>0.85129152701843425</v>
      </c>
      <c r="AB83" t="e">
        <f>AVERAGE(Strains!AB73,Strains!AB189)</f>
        <v>#DIV/0!</v>
      </c>
      <c r="AC83" t="e">
        <f>1/2*SQRT(Strains!AC73^2+Strains!AC189^2)</f>
        <v>#VALUE!</v>
      </c>
      <c r="AD83">
        <f>AVERAGE(Strains!AD73,Strains!AD189)</f>
        <v>1.4897426010020034</v>
      </c>
      <c r="AG83" s="1" t="s">
        <v>587</v>
      </c>
      <c r="AH83" s="1">
        <v>2.25</v>
      </c>
      <c r="AI83" s="1">
        <f t="shared" si="18"/>
        <v>0</v>
      </c>
      <c r="AJ83" s="8">
        <f t="shared" si="19"/>
        <v>-89.926981126011512</v>
      </c>
      <c r="AK83" s="8">
        <f t="shared" si="19"/>
        <v>1.7330665877728271E-2</v>
      </c>
      <c r="AL83" s="8">
        <f t="shared" si="19"/>
        <v>1.5211462813431815</v>
      </c>
      <c r="AM83" s="8">
        <f t="shared" si="19"/>
        <v>5.8662885521452442E-2</v>
      </c>
      <c r="AN83">
        <f t="shared" si="20"/>
        <v>1.1735899323874717</v>
      </c>
      <c r="AO83">
        <f t="shared" si="21"/>
        <v>1.7724655375173093E-4</v>
      </c>
      <c r="AP83" s="9">
        <f t="shared" si="22"/>
        <v>2923.2940788949618</v>
      </c>
      <c r="AQ83" s="9">
        <f t="shared" si="23"/>
        <v>160.36959953142332</v>
      </c>
      <c r="AR83" s="8">
        <f t="shared" si="24"/>
        <v>-90.263000000000005</v>
      </c>
      <c r="AS83">
        <f t="shared" si="25"/>
        <v>1.1701691837413353</v>
      </c>
    </row>
    <row r="84" spans="1:45">
      <c r="A84" s="6" t="str">
        <f>A68</f>
        <v>60 &amp; 180</v>
      </c>
      <c r="B84" s="6">
        <f t="shared" ref="B84:AD84" si="26">B68</f>
        <v>60</v>
      </c>
      <c r="C84" s="6">
        <f t="shared" si="26"/>
        <v>980027</v>
      </c>
      <c r="D84" s="6">
        <f t="shared" si="26"/>
        <v>41630.989691377312</v>
      </c>
      <c r="E84" s="6">
        <f t="shared" si="26"/>
        <v>71.88</v>
      </c>
      <c r="F84" s="6">
        <f t="shared" si="26"/>
        <v>35.94</v>
      </c>
      <c r="G84" s="6">
        <f t="shared" si="26"/>
        <v>-135</v>
      </c>
      <c r="H84" s="6">
        <f t="shared" si="26"/>
        <v>-90.25</v>
      </c>
      <c r="I84" s="6">
        <f t="shared" si="26"/>
        <v>17</v>
      </c>
      <c r="J84" s="6">
        <f t="shared" si="26"/>
        <v>125.05200000000001</v>
      </c>
      <c r="K84" s="6">
        <f t="shared" si="26"/>
        <v>-19.716000000000001</v>
      </c>
      <c r="L84" s="6">
        <f t="shared" si="26"/>
        <v>11.22</v>
      </c>
      <c r="M84" s="6">
        <f t="shared" si="26"/>
        <v>0</v>
      </c>
      <c r="N84" s="6" t="str">
        <f t="shared" si="26"/>
        <v>OFF</v>
      </c>
      <c r="O84" s="6">
        <f t="shared" si="26"/>
        <v>32</v>
      </c>
      <c r="P84" s="6">
        <f t="shared" si="26"/>
        <v>93500</v>
      </c>
      <c r="Q84" s="6">
        <f t="shared" si="26"/>
        <v>426.5</v>
      </c>
      <c r="R84" s="6">
        <f t="shared" si="26"/>
        <v>378</v>
      </c>
      <c r="S84" s="6">
        <f t="shared" si="26"/>
        <v>69.5</v>
      </c>
      <c r="T84" s="6">
        <f t="shared" si="26"/>
        <v>40.756836851720252</v>
      </c>
      <c r="U84" s="6">
        <f t="shared" si="26"/>
        <v>1.4483508519037755</v>
      </c>
      <c r="V84" s="6">
        <f t="shared" si="26"/>
        <v>-89.941467046971127</v>
      </c>
      <c r="W84" s="6">
        <f t="shared" si="26"/>
        <v>1.9259329523688373E-2</v>
      </c>
      <c r="X84" s="6">
        <f t="shared" si="26"/>
        <v>1.4099322697324488</v>
      </c>
      <c r="Y84" s="6">
        <f t="shared" si="26"/>
        <v>6.1453350535447891E-2</v>
      </c>
      <c r="Z84" s="6">
        <f t="shared" si="26"/>
        <v>15.414483605247858</v>
      </c>
      <c r="AA84" s="6">
        <f t="shared" si="26"/>
        <v>0.82557684517394059</v>
      </c>
      <c r="AB84" s="6" t="e">
        <f t="shared" si="26"/>
        <v>#DIV/0!</v>
      </c>
      <c r="AC84" s="6" t="e">
        <f t="shared" si="26"/>
        <v>#VALUE!</v>
      </c>
      <c r="AD84" s="6">
        <f t="shared" si="26"/>
        <v>1.6834031997473682</v>
      </c>
      <c r="AG84" s="1" t="s">
        <v>587</v>
      </c>
      <c r="AH84" s="1">
        <v>2.5</v>
      </c>
      <c r="AI84" s="1">
        <f t="shared" si="18"/>
        <v>0</v>
      </c>
      <c r="AJ84" s="8">
        <f t="shared" si="19"/>
        <v>-89.941467046971127</v>
      </c>
      <c r="AK84" s="8">
        <f t="shared" si="19"/>
        <v>1.9259329523688373E-2</v>
      </c>
      <c r="AL84" s="8">
        <f t="shared" si="19"/>
        <v>1.4099322697324488</v>
      </c>
      <c r="AM84" s="8">
        <f t="shared" si="19"/>
        <v>6.1453350535447891E-2</v>
      </c>
      <c r="AN84">
        <f t="shared" si="20"/>
        <v>1.1734418416546566</v>
      </c>
      <c r="AO84">
        <f t="shared" si="21"/>
        <v>1.9690196862365283E-4</v>
      </c>
      <c r="AP84" s="9">
        <f t="shared" si="22"/>
        <v>2796.7391030225058</v>
      </c>
      <c r="AQ84" s="9">
        <f t="shared" si="23"/>
        <v>176.84854988105872</v>
      </c>
      <c r="AR84" s="8">
        <f t="shared" si="24"/>
        <v>-90.263000000000005</v>
      </c>
      <c r="AS84">
        <f t="shared" si="25"/>
        <v>1.1701691837413353</v>
      </c>
    </row>
    <row r="85" spans="1:45">
      <c r="A85" s="6"/>
    </row>
    <row r="86" spans="1:45">
      <c r="A86" s="6"/>
    </row>
    <row r="87" spans="1:45">
      <c r="A87" s="6">
        <f>Strains!A178</f>
        <v>177</v>
      </c>
      <c r="B87" s="6">
        <f>Strains!B178</f>
        <v>74</v>
      </c>
      <c r="C87" s="6">
        <f>Strains!C178</f>
        <v>980027</v>
      </c>
      <c r="D87" s="6">
        <f>Strains!D178</f>
        <v>41631.459058796296</v>
      </c>
      <c r="E87" s="6">
        <f>Strains!E178</f>
        <v>71.88</v>
      </c>
      <c r="F87" s="6">
        <f>Strains!F178</f>
        <v>35.94</v>
      </c>
      <c r="G87" s="6">
        <f>Strains!G178</f>
        <v>-135</v>
      </c>
      <c r="H87" s="6">
        <f>Strains!H178</f>
        <v>-90.5</v>
      </c>
      <c r="I87" s="6">
        <f>Strains!I178</f>
        <v>12</v>
      </c>
      <c r="J87" s="6">
        <f>Strains!J178</f>
        <v>101.05200000000001</v>
      </c>
      <c r="K87" s="6">
        <f>Strains!K178</f>
        <v>-20.63</v>
      </c>
      <c r="L87" s="6">
        <f>Strains!L178</f>
        <v>11.22</v>
      </c>
      <c r="M87" s="6">
        <f>Strains!M178</f>
        <v>0</v>
      </c>
      <c r="N87" s="6" t="str">
        <f>Strains!N178</f>
        <v>OFF</v>
      </c>
      <c r="O87" s="6">
        <f>Strains!O178</f>
        <v>32</v>
      </c>
      <c r="P87" s="6">
        <f>Strains!P178</f>
        <v>49000</v>
      </c>
      <c r="Q87" s="6">
        <f>Strains!Q178</f>
        <v>231</v>
      </c>
      <c r="R87" s="6">
        <f>Strains!R178</f>
        <v>814</v>
      </c>
      <c r="S87" s="6">
        <f>Strains!S178</f>
        <v>35</v>
      </c>
      <c r="T87" s="6">
        <f>Strains!T178</f>
        <v>134.82292763238632</v>
      </c>
      <c r="U87" s="6">
        <f>Strains!U178</f>
        <v>4.7184407703220588</v>
      </c>
      <c r="V87" s="6">
        <f>Strains!V178</f>
        <v>-90.188538142757395</v>
      </c>
      <c r="W87" s="6">
        <f>Strains!W178</f>
        <v>1.1884316182039492E-2</v>
      </c>
      <c r="X87" s="6">
        <f>Strains!X178</f>
        <v>0.90965562717028314</v>
      </c>
      <c r="Y87" s="6">
        <f>Strains!Y178</f>
        <v>2.701124279906331E-2</v>
      </c>
      <c r="Z87" s="6">
        <f>Strains!Z178</f>
        <v>14.368321449692282</v>
      </c>
      <c r="AA87" s="6">
        <f>Strains!AA178</f>
        <v>0.91315222349967584</v>
      </c>
      <c r="AB87" s="6" t="str">
        <f>Strains!AB178</f>
        <v>****</v>
      </c>
      <c r="AC87" s="6" t="str">
        <f>Strains!AC178</f>
        <v>****</v>
      </c>
      <c r="AD87" s="6">
        <f>Strains!AD178</f>
        <v>1.9243608803483019</v>
      </c>
      <c r="AG87" s="1" t="s">
        <v>587</v>
      </c>
      <c r="AH87" s="1">
        <v>0.15</v>
      </c>
      <c r="AI87" s="1">
        <f t="shared" ref="AI87:AI138" si="27">J87-$AF$1</f>
        <v>-24</v>
      </c>
      <c r="AJ87" s="8">
        <f t="shared" ref="AJ87:AM102" si="28">V87</f>
        <v>-90.188538142757395</v>
      </c>
      <c r="AK87" s="8">
        <f t="shared" si="28"/>
        <v>1.1884316182039492E-2</v>
      </c>
      <c r="AL87" s="8">
        <f t="shared" si="28"/>
        <v>0.90965562717028314</v>
      </c>
      <c r="AM87" s="8">
        <f t="shared" si="28"/>
        <v>2.701124279906331E-2</v>
      </c>
      <c r="AN87">
        <f t="shared" ref="AN87:AN118" si="29">ABS(lambda/2/SIN(RADIANS(AJ87-phi0)/2))</f>
        <v>1.1709246335291603</v>
      </c>
      <c r="AO87">
        <f t="shared" ref="AO87:AO118" si="30">ABS(lambda/2/SIN(RADIANS(AJ87+AK87-phi0)/2))-AN87</f>
        <v>1.2070789603213505E-4</v>
      </c>
      <c r="AP87" s="9">
        <f t="shared" ref="AP87:AP138" si="31">(AN87-AS87)/AS87*1000000</f>
        <v>645.59022603011738</v>
      </c>
      <c r="AQ87" s="9">
        <f t="shared" ref="AQ87:AQ138" si="32">(SIN(RADIANS(AR87/2))/SIN(RADIANS((AJ87+AK87)/2))-1)*1000000-AP87</f>
        <v>105.31867492107972</v>
      </c>
      <c r="AR87" s="8">
        <f t="shared" ref="AR87:AR138" si="33">VLOOKUP(AG87,$AH$1:$AI$4,2,FALSE)</f>
        <v>-90.263000000000005</v>
      </c>
      <c r="AS87">
        <f t="shared" ref="AS87:AS118" si="34">ABS(lambda/2/SIN(RADIANS(AR87-phi0)/2))</f>
        <v>1.1701691837413353</v>
      </c>
    </row>
    <row r="88" spans="1:45">
      <c r="A88">
        <f>Strains!A177</f>
        <v>176</v>
      </c>
      <c r="B88">
        <f>Strains!B177</f>
        <v>75</v>
      </c>
      <c r="C88">
        <f>Strains!C177</f>
        <v>980027</v>
      </c>
      <c r="D88">
        <f>Strains!D177</f>
        <v>41631.456275925928</v>
      </c>
      <c r="E88">
        <f>Strains!E177</f>
        <v>71.88</v>
      </c>
      <c r="F88">
        <f>Strains!F177</f>
        <v>35.94</v>
      </c>
      <c r="G88">
        <f>Strains!G177</f>
        <v>-135</v>
      </c>
      <c r="H88">
        <f>Strains!H177</f>
        <v>-90.5</v>
      </c>
      <c r="I88">
        <f>Strains!I177</f>
        <v>12</v>
      </c>
      <c r="J88">
        <f>Strains!J177</f>
        <v>109.05200000000001</v>
      </c>
      <c r="K88">
        <f>Strains!K177</f>
        <v>-20.564</v>
      </c>
      <c r="L88">
        <f>Strains!L177</f>
        <v>11.22</v>
      </c>
      <c r="M88">
        <f>Strains!M177</f>
        <v>0</v>
      </c>
      <c r="N88" t="str">
        <f>Strains!N177</f>
        <v>OFF</v>
      </c>
      <c r="O88">
        <f>Strains!O177</f>
        <v>32</v>
      </c>
      <c r="P88">
        <f>Strains!P177</f>
        <v>49000</v>
      </c>
      <c r="Q88">
        <f>Strains!Q177</f>
        <v>233</v>
      </c>
      <c r="R88">
        <f>Strains!R177</f>
        <v>826</v>
      </c>
      <c r="S88">
        <f>Strains!S177</f>
        <v>38</v>
      </c>
      <c r="T88">
        <f>Strains!T177</f>
        <v>134.99998463951707</v>
      </c>
      <c r="U88">
        <f>Strains!U177</f>
        <v>4.8776139420965627</v>
      </c>
      <c r="V88">
        <f>Strains!V177</f>
        <v>-90.249233123829185</v>
      </c>
      <c r="W88">
        <f>Strains!W177</f>
        <v>1.1730670882438243E-2</v>
      </c>
      <c r="X88">
        <f>Strains!X177</f>
        <v>0.8754540369691276</v>
      </c>
      <c r="Y88">
        <f>Strains!Y177</f>
        <v>2.6423987677854498E-2</v>
      </c>
      <c r="Z88">
        <f>Strains!Z177</f>
        <v>13.551627585676613</v>
      </c>
      <c r="AA88">
        <f>Strains!AA177</f>
        <v>0.87500314520218492</v>
      </c>
      <c r="AB88" t="str">
        <f>Strains!AB177</f>
        <v>****</v>
      </c>
      <c r="AC88" t="str">
        <f>Strains!AC177</f>
        <v>****</v>
      </c>
      <c r="AD88">
        <f>Strains!AD177</f>
        <v>1.991923784480812</v>
      </c>
      <c r="AG88" s="1" t="s">
        <v>587</v>
      </c>
      <c r="AH88" s="1">
        <v>0.15</v>
      </c>
      <c r="AI88" s="1">
        <f t="shared" si="27"/>
        <v>-16</v>
      </c>
      <c r="AJ88" s="8">
        <f t="shared" si="28"/>
        <v>-90.249233123829185</v>
      </c>
      <c r="AK88" s="8">
        <f t="shared" si="28"/>
        <v>1.1730670882438243E-2</v>
      </c>
      <c r="AL88" s="8">
        <f t="shared" si="28"/>
        <v>0.8754540369691276</v>
      </c>
      <c r="AM88" s="8">
        <f t="shared" si="28"/>
        <v>2.6423987677854498E-2</v>
      </c>
      <c r="AN88">
        <f t="shared" si="29"/>
        <v>1.1703087443409383</v>
      </c>
      <c r="AO88">
        <f t="shared" si="30"/>
        <v>1.1895833445252357E-4</v>
      </c>
      <c r="AP88" s="9">
        <f t="shared" si="31"/>
        <v>119.26531782084784</v>
      </c>
      <c r="AQ88" s="9">
        <f t="shared" si="32"/>
        <v>102.29756501463201</v>
      </c>
      <c r="AR88" s="8">
        <f t="shared" si="33"/>
        <v>-90.263000000000005</v>
      </c>
      <c r="AS88">
        <f t="shared" si="34"/>
        <v>1.1701691837413353</v>
      </c>
    </row>
    <row r="89" spans="1:45">
      <c r="A89">
        <f>Strains!A176</f>
        <v>175</v>
      </c>
      <c r="B89">
        <f>Strains!B176</f>
        <v>76</v>
      </c>
      <c r="C89">
        <f>Strains!C176</f>
        <v>980027</v>
      </c>
      <c r="D89">
        <f>Strains!D176</f>
        <v>41631.453514004628</v>
      </c>
      <c r="E89">
        <f>Strains!E176</f>
        <v>71.88</v>
      </c>
      <c r="F89">
        <f>Strains!F176</f>
        <v>35.94</v>
      </c>
      <c r="G89">
        <f>Strains!G176</f>
        <v>-135</v>
      </c>
      <c r="H89">
        <f>Strains!H176</f>
        <v>-90.5</v>
      </c>
      <c r="I89">
        <f>Strains!I176</f>
        <v>12</v>
      </c>
      <c r="J89">
        <f>Strains!J176</f>
        <v>110.05200000000001</v>
      </c>
      <c r="K89">
        <f>Strains!K176</f>
        <v>-20.547999999999998</v>
      </c>
      <c r="L89">
        <f>Strains!L176</f>
        <v>11.22</v>
      </c>
      <c r="M89">
        <f>Strains!M176</f>
        <v>0</v>
      </c>
      <c r="N89" t="str">
        <f>Strains!N176</f>
        <v>OFF</v>
      </c>
      <c r="O89">
        <f>Strains!O176</f>
        <v>32</v>
      </c>
      <c r="P89">
        <f>Strains!P176</f>
        <v>49000</v>
      </c>
      <c r="Q89">
        <f>Strains!Q176</f>
        <v>230</v>
      </c>
      <c r="R89">
        <f>Strains!R176</f>
        <v>825</v>
      </c>
      <c r="S89">
        <f>Strains!S176</f>
        <v>32</v>
      </c>
      <c r="T89">
        <f>Strains!T176</f>
        <v>131.96822962901325</v>
      </c>
      <c r="U89">
        <f>Strains!U176</f>
        <v>5.7982547246415646</v>
      </c>
      <c r="V89">
        <f>Strains!V176</f>
        <v>-90.262776154579299</v>
      </c>
      <c r="W89">
        <f>Strains!W176</f>
        <v>1.4246320504581906E-2</v>
      </c>
      <c r="X89">
        <f>Strains!X176</f>
        <v>0.87772485658532717</v>
      </c>
      <c r="Y89">
        <f>Strains!Y176</f>
        <v>3.2267569388179297E-2</v>
      </c>
      <c r="Z89">
        <f>Strains!Z176</f>
        <v>13.328471084003711</v>
      </c>
      <c r="AA89">
        <f>Strains!AA176</f>
        <v>1.040305621182726</v>
      </c>
      <c r="AB89" t="str">
        <f>Strains!AB176</f>
        <v>****</v>
      </c>
      <c r="AC89" t="str">
        <f>Strains!AC176</f>
        <v>****</v>
      </c>
      <c r="AD89">
        <f>Strains!AD176</f>
        <v>2.3865186713493425</v>
      </c>
      <c r="AG89" s="1" t="s">
        <v>587</v>
      </c>
      <c r="AH89" s="1">
        <v>0.15</v>
      </c>
      <c r="AI89" s="1">
        <f t="shared" si="27"/>
        <v>-15</v>
      </c>
      <c r="AJ89" s="8">
        <f t="shared" si="28"/>
        <v>-90.262776154579299</v>
      </c>
      <c r="AK89" s="8">
        <f t="shared" si="28"/>
        <v>1.4246320504581906E-2</v>
      </c>
      <c r="AL89" s="8">
        <f t="shared" si="28"/>
        <v>0.87772485658532717</v>
      </c>
      <c r="AM89" s="8">
        <f t="shared" si="28"/>
        <v>3.2267569388179297E-2</v>
      </c>
      <c r="AN89">
        <f t="shared" si="29"/>
        <v>1.1701714525550009</v>
      </c>
      <c r="AO89">
        <f t="shared" si="30"/>
        <v>1.4442267651149088E-4</v>
      </c>
      <c r="AP89" s="9">
        <f t="shared" si="31"/>
        <v>1.938876614706978</v>
      </c>
      <c r="AQ89" s="9">
        <f t="shared" si="32"/>
        <v>123.78261119405393</v>
      </c>
      <c r="AR89" s="8">
        <f t="shared" si="33"/>
        <v>-90.263000000000005</v>
      </c>
      <c r="AS89">
        <f t="shared" si="34"/>
        <v>1.1701691837413353</v>
      </c>
    </row>
    <row r="90" spans="1:45">
      <c r="A90">
        <f>Strains!A175</f>
        <v>174</v>
      </c>
      <c r="B90">
        <f>Strains!B175</f>
        <v>77</v>
      </c>
      <c r="C90">
        <f>Strains!C175</f>
        <v>980027</v>
      </c>
      <c r="D90">
        <f>Strains!D175</f>
        <v>41631.450692013888</v>
      </c>
      <c r="E90">
        <f>Strains!E175</f>
        <v>71.88</v>
      </c>
      <c r="F90">
        <f>Strains!F175</f>
        <v>35.94</v>
      </c>
      <c r="G90">
        <f>Strains!G175</f>
        <v>-135</v>
      </c>
      <c r="H90">
        <f>Strains!H175</f>
        <v>-90.5</v>
      </c>
      <c r="I90">
        <f>Strains!I175</f>
        <v>12</v>
      </c>
      <c r="J90">
        <f>Strains!J175</f>
        <v>111.05200000000001</v>
      </c>
      <c r="K90">
        <f>Strains!K175</f>
        <v>-20.576000000000001</v>
      </c>
      <c r="L90">
        <f>Strains!L175</f>
        <v>11.22</v>
      </c>
      <c r="M90">
        <f>Strains!M175</f>
        <v>0</v>
      </c>
      <c r="N90" t="str">
        <f>Strains!N175</f>
        <v>OFF</v>
      </c>
      <c r="O90">
        <f>Strains!O175</f>
        <v>32</v>
      </c>
      <c r="P90">
        <f>Strains!P175</f>
        <v>49000</v>
      </c>
      <c r="Q90">
        <f>Strains!Q175</f>
        <v>232</v>
      </c>
      <c r="R90">
        <f>Strains!R175</f>
        <v>856</v>
      </c>
      <c r="S90">
        <f>Strains!S175</f>
        <v>45</v>
      </c>
      <c r="T90">
        <f>Strains!T175</f>
        <v>124.99837787000877</v>
      </c>
      <c r="U90">
        <f>Strains!U175</f>
        <v>4.906015117755528</v>
      </c>
      <c r="V90">
        <f>Strains!V175</f>
        <v>-90.271825960506632</v>
      </c>
      <c r="W90">
        <f>Strains!W175</f>
        <v>1.215934765825181E-2</v>
      </c>
      <c r="X90">
        <f>Strains!X175</f>
        <v>0.82813394723486833</v>
      </c>
      <c r="Y90">
        <f>Strains!Y175</f>
        <v>2.7260689512159812E-2</v>
      </c>
      <c r="Z90">
        <f>Strains!Z175</f>
        <v>13.633820043697261</v>
      </c>
      <c r="AA90">
        <f>Strains!AA175</f>
        <v>0.85773764640552186</v>
      </c>
      <c r="AB90" t="str">
        <f>Strains!AB175</f>
        <v>****</v>
      </c>
      <c r="AC90" t="str">
        <f>Strains!AC175</f>
        <v>****</v>
      </c>
      <c r="AD90">
        <f>Strains!AD175</f>
        <v>2.0725680870005094</v>
      </c>
      <c r="AG90" s="1" t="s">
        <v>587</v>
      </c>
      <c r="AH90" s="1">
        <v>0.15</v>
      </c>
      <c r="AI90" s="1">
        <f t="shared" si="27"/>
        <v>-14</v>
      </c>
      <c r="AJ90" s="8">
        <f t="shared" si="28"/>
        <v>-90.271825960506632</v>
      </c>
      <c r="AK90" s="8">
        <f t="shared" si="28"/>
        <v>1.215934765825181E-2</v>
      </c>
      <c r="AL90" s="8">
        <f t="shared" si="28"/>
        <v>0.82813394723486833</v>
      </c>
      <c r="AM90" s="8">
        <f t="shared" si="28"/>
        <v>2.7260689512159812E-2</v>
      </c>
      <c r="AN90">
        <f t="shared" si="29"/>
        <v>1.1700797376687544</v>
      </c>
      <c r="AO90">
        <f t="shared" si="30"/>
        <v>1.2323341291264889E-4</v>
      </c>
      <c r="AP90" s="9">
        <f t="shared" si="31"/>
        <v>-76.438581551854256</v>
      </c>
      <c r="AQ90" s="9">
        <f t="shared" si="32"/>
        <v>105.39591306050424</v>
      </c>
      <c r="AR90" s="8">
        <f t="shared" si="33"/>
        <v>-90.263000000000005</v>
      </c>
      <c r="AS90">
        <f t="shared" si="34"/>
        <v>1.1701691837413353</v>
      </c>
    </row>
    <row r="91" spans="1:45">
      <c r="A91">
        <f>Strains!A174</f>
        <v>173</v>
      </c>
      <c r="B91">
        <f>Strains!B174</f>
        <v>78</v>
      </c>
      <c r="C91">
        <f>Strains!C174</f>
        <v>980027</v>
      </c>
      <c r="D91">
        <f>Strains!D174</f>
        <v>41631.447858564818</v>
      </c>
      <c r="E91">
        <f>Strains!E174</f>
        <v>71.88</v>
      </c>
      <c r="F91">
        <f>Strains!F174</f>
        <v>35.94</v>
      </c>
      <c r="G91">
        <f>Strains!G174</f>
        <v>-135</v>
      </c>
      <c r="H91">
        <f>Strains!H174</f>
        <v>-90.5</v>
      </c>
      <c r="I91">
        <f>Strains!I174</f>
        <v>12</v>
      </c>
      <c r="J91">
        <f>Strains!J174</f>
        <v>112.05200000000001</v>
      </c>
      <c r="K91">
        <f>Strains!K174</f>
        <v>-20.521999999999998</v>
      </c>
      <c r="L91">
        <f>Strains!L174</f>
        <v>11.22</v>
      </c>
      <c r="M91">
        <f>Strains!M174</f>
        <v>0</v>
      </c>
      <c r="N91" t="str">
        <f>Strains!N174</f>
        <v>OFF</v>
      </c>
      <c r="O91">
        <f>Strains!O174</f>
        <v>32</v>
      </c>
      <c r="P91">
        <f>Strains!P174</f>
        <v>49000</v>
      </c>
      <c r="Q91">
        <f>Strains!Q174</f>
        <v>230</v>
      </c>
      <c r="R91">
        <f>Strains!R174</f>
        <v>823</v>
      </c>
      <c r="S91">
        <f>Strains!S174</f>
        <v>36</v>
      </c>
      <c r="T91">
        <f>Strains!T174</f>
        <v>137.37421091581513</v>
      </c>
      <c r="U91">
        <f>Strains!U174</f>
        <v>4.8588097109272503</v>
      </c>
      <c r="V91">
        <f>Strains!V174</f>
        <v>-90.290570919696037</v>
      </c>
      <c r="W91">
        <f>Strains!W174</f>
        <v>1.1468685943039621E-2</v>
      </c>
      <c r="X91">
        <f>Strains!X174</f>
        <v>0.8757489391785761</v>
      </c>
      <c r="Y91">
        <f>Strains!Y174</f>
        <v>2.5764461776769498E-2</v>
      </c>
      <c r="Z91">
        <f>Strains!Z174</f>
        <v>12.772072270323893</v>
      </c>
      <c r="AA91">
        <f>Strains!AA174</f>
        <v>0.84835184741703185</v>
      </c>
      <c r="AB91" t="str">
        <f>Strains!AB174</f>
        <v>****</v>
      </c>
      <c r="AC91" t="str">
        <f>Strains!AC174</f>
        <v>****</v>
      </c>
      <c r="AD91">
        <f>Strains!AD174</f>
        <v>1.9778913617756515</v>
      </c>
      <c r="AG91" s="1" t="s">
        <v>587</v>
      </c>
      <c r="AH91" s="1">
        <v>0.15</v>
      </c>
      <c r="AI91" s="1">
        <f t="shared" si="27"/>
        <v>-13</v>
      </c>
      <c r="AJ91" s="8">
        <f t="shared" si="28"/>
        <v>-90.290570919696037</v>
      </c>
      <c r="AK91" s="8">
        <f t="shared" si="28"/>
        <v>1.1468685943039621E-2</v>
      </c>
      <c r="AL91" s="8">
        <f t="shared" si="28"/>
        <v>0.8757489391785761</v>
      </c>
      <c r="AM91" s="8">
        <f t="shared" si="28"/>
        <v>2.5764461776769498E-2</v>
      </c>
      <c r="AN91">
        <f t="shared" si="29"/>
        <v>1.1698898365785046</v>
      </c>
      <c r="AO91">
        <f t="shared" si="30"/>
        <v>1.1617571594024767E-4</v>
      </c>
      <c r="AP91" s="9">
        <f t="shared" si="31"/>
        <v>-238.72373902163247</v>
      </c>
      <c r="AQ91" s="9">
        <f t="shared" si="32"/>
        <v>98.878208153311391</v>
      </c>
      <c r="AR91" s="8">
        <f t="shared" si="33"/>
        <v>-90.263000000000005</v>
      </c>
      <c r="AS91">
        <f t="shared" si="34"/>
        <v>1.1701691837413353</v>
      </c>
    </row>
    <row r="92" spans="1:45">
      <c r="A92">
        <f>Strains!A173</f>
        <v>172</v>
      </c>
      <c r="B92">
        <f>Strains!B173</f>
        <v>79</v>
      </c>
      <c r="C92">
        <f>Strains!C173</f>
        <v>980027</v>
      </c>
      <c r="D92">
        <f>Strains!D173</f>
        <v>41631.445093634262</v>
      </c>
      <c r="E92">
        <f>Strains!E173</f>
        <v>71.88</v>
      </c>
      <c r="F92">
        <f>Strains!F173</f>
        <v>35.94</v>
      </c>
      <c r="G92">
        <f>Strains!G173</f>
        <v>-135</v>
      </c>
      <c r="H92">
        <f>Strains!H173</f>
        <v>-90.5</v>
      </c>
      <c r="I92">
        <f>Strains!I173</f>
        <v>12</v>
      </c>
      <c r="J92">
        <f>Strains!J173</f>
        <v>113.05200000000001</v>
      </c>
      <c r="K92">
        <f>Strains!K173</f>
        <v>-20.513000000000002</v>
      </c>
      <c r="L92">
        <f>Strains!L173</f>
        <v>11.22</v>
      </c>
      <c r="M92">
        <f>Strains!M173</f>
        <v>0</v>
      </c>
      <c r="N92" t="str">
        <f>Strains!N173</f>
        <v>OFF</v>
      </c>
      <c r="O92">
        <f>Strains!O173</f>
        <v>32</v>
      </c>
      <c r="P92">
        <f>Strains!P173</f>
        <v>49000</v>
      </c>
      <c r="Q92">
        <f>Strains!Q173</f>
        <v>230</v>
      </c>
      <c r="R92">
        <f>Strains!R173</f>
        <v>801</v>
      </c>
      <c r="S92">
        <f>Strains!S173</f>
        <v>33</v>
      </c>
      <c r="T92">
        <f>Strains!T173</f>
        <v>131.47653198963366</v>
      </c>
      <c r="U92">
        <f>Strains!U173</f>
        <v>5.4800257835421355</v>
      </c>
      <c r="V92">
        <f>Strains!V173</f>
        <v>-90.31249061653628</v>
      </c>
      <c r="W92">
        <f>Strains!W173</f>
        <v>1.3473548410893389E-2</v>
      </c>
      <c r="X92">
        <f>Strains!X173</f>
        <v>0.87456556068049596</v>
      </c>
      <c r="Y92">
        <f>Strains!Y173</f>
        <v>3.0485758711592245E-2</v>
      </c>
      <c r="Z92">
        <f>Strains!Z173</f>
        <v>13.070072630846747</v>
      </c>
      <c r="AA92">
        <f>Strains!AA173</f>
        <v>0.97383233927311552</v>
      </c>
      <c r="AB92" t="str">
        <f>Strains!AB173</f>
        <v>****</v>
      </c>
      <c r="AC92" t="str">
        <f>Strains!AC173</f>
        <v>****</v>
      </c>
      <c r="AD92">
        <f>Strains!AD173</f>
        <v>2.262306871903395</v>
      </c>
      <c r="AG92" s="1" t="s">
        <v>587</v>
      </c>
      <c r="AH92" s="1">
        <v>0.15</v>
      </c>
      <c r="AI92" s="1">
        <f t="shared" si="27"/>
        <v>-12</v>
      </c>
      <c r="AJ92" s="8">
        <f t="shared" si="28"/>
        <v>-90.31249061653628</v>
      </c>
      <c r="AK92" s="8">
        <f t="shared" si="28"/>
        <v>1.3473548410893389E-2</v>
      </c>
      <c r="AL92" s="8">
        <f t="shared" si="28"/>
        <v>0.87456556068049596</v>
      </c>
      <c r="AM92" s="8">
        <f t="shared" si="28"/>
        <v>3.0485758711592245E-2</v>
      </c>
      <c r="AN92">
        <f t="shared" si="29"/>
        <v>1.1696678907757359</v>
      </c>
      <c r="AO92">
        <f t="shared" si="30"/>
        <v>1.3641008816889233E-4</v>
      </c>
      <c r="AP92" s="9">
        <f t="shared" si="31"/>
        <v>-428.39357980412393</v>
      </c>
      <c r="AQ92" s="9">
        <f t="shared" si="32"/>
        <v>115.67203370760677</v>
      </c>
      <c r="AR92" s="8">
        <f t="shared" si="33"/>
        <v>-90.263000000000005</v>
      </c>
      <c r="AS92">
        <f t="shared" si="34"/>
        <v>1.1701691837413353</v>
      </c>
    </row>
    <row r="93" spans="1:45">
      <c r="A93">
        <f>Strains!A172</f>
        <v>171</v>
      </c>
      <c r="B93">
        <f>Strains!B172</f>
        <v>80</v>
      </c>
      <c r="C93">
        <f>Strains!C172</f>
        <v>980027</v>
      </c>
      <c r="D93">
        <f>Strains!D172</f>
        <v>41631.442319444446</v>
      </c>
      <c r="E93">
        <f>Strains!E172</f>
        <v>71.88</v>
      </c>
      <c r="F93">
        <f>Strains!F172</f>
        <v>35.94</v>
      </c>
      <c r="G93">
        <f>Strains!G172</f>
        <v>-135</v>
      </c>
      <c r="H93">
        <f>Strains!H172</f>
        <v>-90.5</v>
      </c>
      <c r="I93">
        <f>Strains!I172</f>
        <v>12</v>
      </c>
      <c r="J93">
        <f>Strains!J172</f>
        <v>114.05200000000001</v>
      </c>
      <c r="K93">
        <f>Strains!K172</f>
        <v>-20.491</v>
      </c>
      <c r="L93">
        <f>Strains!L172</f>
        <v>11.22</v>
      </c>
      <c r="M93">
        <f>Strains!M172</f>
        <v>0</v>
      </c>
      <c r="N93" t="str">
        <f>Strains!N172</f>
        <v>OFF</v>
      </c>
      <c r="O93">
        <f>Strains!O172</f>
        <v>32</v>
      </c>
      <c r="P93">
        <f>Strains!P172</f>
        <v>49000</v>
      </c>
      <c r="Q93">
        <f>Strains!Q172</f>
        <v>230</v>
      </c>
      <c r="R93">
        <f>Strains!R172</f>
        <v>873</v>
      </c>
      <c r="S93">
        <f>Strains!S172</f>
        <v>37</v>
      </c>
      <c r="T93">
        <f>Strains!T172</f>
        <v>125.94967850474052</v>
      </c>
      <c r="U93">
        <f>Strains!U172</f>
        <v>5.4399394840340687</v>
      </c>
      <c r="V93">
        <f>Strains!V172</f>
        <v>-90.257486443038488</v>
      </c>
      <c r="W93">
        <f>Strains!W172</f>
        <v>1.3067154023484436E-2</v>
      </c>
      <c r="X93">
        <f>Strains!X172</f>
        <v>0.81135329278567225</v>
      </c>
      <c r="Y93">
        <f>Strains!Y172</f>
        <v>2.9098765569872682E-2</v>
      </c>
      <c r="Z93">
        <f>Strains!Z172</f>
        <v>12.649801409202349</v>
      </c>
      <c r="AA93">
        <f>Strains!AA172</f>
        <v>0.90134399049830183</v>
      </c>
      <c r="AB93" t="str">
        <f>Strains!AB172</f>
        <v>****</v>
      </c>
      <c r="AC93" t="str">
        <f>Strains!AC172</f>
        <v>****</v>
      </c>
      <c r="AD93">
        <f>Strains!AD172</f>
        <v>2.3033708604705705</v>
      </c>
      <c r="AG93" s="1" t="s">
        <v>587</v>
      </c>
      <c r="AH93" s="1">
        <v>0.15</v>
      </c>
      <c r="AI93" s="1">
        <f t="shared" si="27"/>
        <v>-11</v>
      </c>
      <c r="AJ93" s="8">
        <f t="shared" si="28"/>
        <v>-90.257486443038488</v>
      </c>
      <c r="AK93" s="8">
        <f t="shared" si="28"/>
        <v>1.3067154023484436E-2</v>
      </c>
      <c r="AL93" s="8">
        <f t="shared" si="28"/>
        <v>0.81135329278567225</v>
      </c>
      <c r="AM93" s="8">
        <f t="shared" si="28"/>
        <v>2.9098765569872682E-2</v>
      </c>
      <c r="AN93">
        <f t="shared" si="29"/>
        <v>1.1702250709577182</v>
      </c>
      <c r="AO93">
        <f t="shared" si="30"/>
        <v>1.324850882011841E-4</v>
      </c>
      <c r="AP93" s="9">
        <f t="shared" si="31"/>
        <v>47.759945450159471</v>
      </c>
      <c r="AQ93" s="9">
        <f t="shared" si="32"/>
        <v>113.68396360076952</v>
      </c>
      <c r="AR93" s="8">
        <f t="shared" si="33"/>
        <v>-90.263000000000005</v>
      </c>
      <c r="AS93">
        <f t="shared" si="34"/>
        <v>1.1701691837413353</v>
      </c>
    </row>
    <row r="94" spans="1:45">
      <c r="A94">
        <f>Strains!A171</f>
        <v>170</v>
      </c>
      <c r="B94">
        <f>Strains!B171</f>
        <v>81</v>
      </c>
      <c r="C94">
        <f>Strains!C171</f>
        <v>980027</v>
      </c>
      <c r="D94">
        <f>Strains!D171</f>
        <v>41631.439533217592</v>
      </c>
      <c r="E94">
        <f>Strains!E171</f>
        <v>71.88</v>
      </c>
      <c r="F94">
        <f>Strains!F171</f>
        <v>35.94</v>
      </c>
      <c r="G94">
        <f>Strains!G171</f>
        <v>-135</v>
      </c>
      <c r="H94">
        <f>Strains!H171</f>
        <v>-90.5</v>
      </c>
      <c r="I94">
        <f>Strains!I171</f>
        <v>12</v>
      </c>
      <c r="J94">
        <f>Strains!J171</f>
        <v>115.05200000000001</v>
      </c>
      <c r="K94">
        <f>Strains!K171</f>
        <v>-20.437999999999999</v>
      </c>
      <c r="L94">
        <f>Strains!L171</f>
        <v>11.22</v>
      </c>
      <c r="M94">
        <f>Strains!M171</f>
        <v>0</v>
      </c>
      <c r="N94" t="str">
        <f>Strains!N171</f>
        <v>OFF</v>
      </c>
      <c r="O94">
        <f>Strains!O171</f>
        <v>32</v>
      </c>
      <c r="P94">
        <f>Strains!P171</f>
        <v>49000</v>
      </c>
      <c r="Q94">
        <f>Strains!Q171</f>
        <v>231</v>
      </c>
      <c r="R94">
        <f>Strains!R171</f>
        <v>722</v>
      </c>
      <c r="S94">
        <f>Strains!S171</f>
        <v>38</v>
      </c>
      <c r="T94">
        <f>Strains!T171</f>
        <v>129.31021173098844</v>
      </c>
      <c r="U94">
        <f>Strains!U171</f>
        <v>4.2289613718922734</v>
      </c>
      <c r="V94">
        <f>Strains!V171</f>
        <v>-90.163348434151544</v>
      </c>
      <c r="W94">
        <f>Strains!W171</f>
        <v>1.2115786774775357E-2</v>
      </c>
      <c r="X94">
        <f>Strains!X171</f>
        <v>0.99617081490396986</v>
      </c>
      <c r="Y94">
        <f>Strains!Y171</f>
        <v>2.8589919092153419E-2</v>
      </c>
      <c r="Z94">
        <f>Strains!Z171</f>
        <v>14.06649476935392</v>
      </c>
      <c r="AA94">
        <f>Strains!AA171</f>
        <v>0.92668806757549627</v>
      </c>
      <c r="AB94" t="str">
        <f>Strains!AB171</f>
        <v>****</v>
      </c>
      <c r="AC94" t="str">
        <f>Strains!AC171</f>
        <v>****</v>
      </c>
      <c r="AD94">
        <f>Strains!AD171</f>
        <v>1.7512681083488528</v>
      </c>
      <c r="AG94" s="1" t="s">
        <v>587</v>
      </c>
      <c r="AH94" s="1">
        <v>0.15</v>
      </c>
      <c r="AI94" s="1">
        <f t="shared" si="27"/>
        <v>-10</v>
      </c>
      <c r="AJ94" s="8">
        <f t="shared" si="28"/>
        <v>-90.163348434151544</v>
      </c>
      <c r="AK94" s="8">
        <f t="shared" si="28"/>
        <v>1.2115786774775357E-2</v>
      </c>
      <c r="AL94" s="8">
        <f t="shared" si="28"/>
        <v>0.99617081490396986</v>
      </c>
      <c r="AM94" s="8">
        <f t="shared" si="28"/>
        <v>2.8589919092153419E-2</v>
      </c>
      <c r="AN94">
        <f t="shared" si="29"/>
        <v>1.1711805275409739</v>
      </c>
      <c r="AO94">
        <f t="shared" si="30"/>
        <v>1.2314031657556512E-4</v>
      </c>
      <c r="AP94" s="9">
        <f t="shared" si="31"/>
        <v>864.27143501173202</v>
      </c>
      <c r="AQ94" s="9">
        <f t="shared" si="32"/>
        <v>108.03583964040797</v>
      </c>
      <c r="AR94" s="8">
        <f t="shared" si="33"/>
        <v>-90.263000000000005</v>
      </c>
      <c r="AS94">
        <f t="shared" si="34"/>
        <v>1.1701691837413353</v>
      </c>
    </row>
    <row r="95" spans="1:45">
      <c r="A95">
        <f>Strains!A170</f>
        <v>169</v>
      </c>
      <c r="B95">
        <f>Strains!B170</f>
        <v>82</v>
      </c>
      <c r="C95">
        <f>Strains!C170</f>
        <v>980027</v>
      </c>
      <c r="D95">
        <f>Strains!D170</f>
        <v>41631.436759490738</v>
      </c>
      <c r="E95">
        <f>Strains!E170</f>
        <v>71.88</v>
      </c>
      <c r="F95">
        <f>Strains!F170</f>
        <v>35.94</v>
      </c>
      <c r="G95">
        <f>Strains!G170</f>
        <v>-135</v>
      </c>
      <c r="H95">
        <f>Strains!H170</f>
        <v>-90.5</v>
      </c>
      <c r="I95">
        <f>Strains!I170</f>
        <v>12</v>
      </c>
      <c r="J95">
        <f>Strains!J170</f>
        <v>116.05200000000001</v>
      </c>
      <c r="K95">
        <f>Strains!K170</f>
        <v>-20.516999999999999</v>
      </c>
      <c r="L95">
        <f>Strains!L170</f>
        <v>11.22</v>
      </c>
      <c r="M95">
        <f>Strains!M170</f>
        <v>0</v>
      </c>
      <c r="N95" t="str">
        <f>Strains!N170</f>
        <v>OFF</v>
      </c>
      <c r="O95">
        <f>Strains!O170</f>
        <v>32</v>
      </c>
      <c r="P95">
        <f>Strains!P170</f>
        <v>49000</v>
      </c>
      <c r="Q95">
        <f>Strains!Q170</f>
        <v>232</v>
      </c>
      <c r="R95">
        <f>Strains!R170</f>
        <v>395</v>
      </c>
      <c r="S95">
        <f>Strains!S170</f>
        <v>35</v>
      </c>
      <c r="T95">
        <f>Strains!T170</f>
        <v>89.26336681867916</v>
      </c>
      <c r="U95">
        <f>Strains!U170</f>
        <v>3.6589417823821844</v>
      </c>
      <c r="V95">
        <f>Strains!V170</f>
        <v>-89.997417316919936</v>
      </c>
      <c r="W95">
        <f>Strains!W170</f>
        <v>2.0981776005447546E-2</v>
      </c>
      <c r="X95">
        <f>Strains!X170</f>
        <v>1.3516808470528854</v>
      </c>
      <c r="Y95">
        <f>Strains!Y170</f>
        <v>5.6779736460207134E-2</v>
      </c>
      <c r="Z95">
        <f>Strains!Z170</f>
        <v>17.039609756138489</v>
      </c>
      <c r="AA95">
        <f>Strains!AA170</f>
        <v>1.4441051966498608</v>
      </c>
      <c r="AB95" t="str">
        <f>Strains!AB170</f>
        <v>****</v>
      </c>
      <c r="AC95" t="str">
        <f>Strains!AC170</f>
        <v>****</v>
      </c>
      <c r="AD95">
        <f>Strains!AD170</f>
        <v>1.6800610015365345</v>
      </c>
      <c r="AG95" s="1" t="s">
        <v>587</v>
      </c>
      <c r="AH95" s="1">
        <v>0.15</v>
      </c>
      <c r="AI95" s="1">
        <f t="shared" si="27"/>
        <v>-9</v>
      </c>
      <c r="AJ95" s="8">
        <f t="shared" si="28"/>
        <v>-89.997417316919936</v>
      </c>
      <c r="AK95" s="8">
        <f t="shared" si="28"/>
        <v>2.0981776005447546E-2</v>
      </c>
      <c r="AL95" s="8">
        <f t="shared" si="28"/>
        <v>1.3516808470528854</v>
      </c>
      <c r="AM95" s="8">
        <f t="shared" si="28"/>
        <v>5.6779736460207134E-2</v>
      </c>
      <c r="AN95">
        <f t="shared" si="29"/>
        <v>1.172870384268121</v>
      </c>
      <c r="AO95">
        <f t="shared" si="30"/>
        <v>2.1420284906681353E-4</v>
      </c>
      <c r="AP95" s="9">
        <f t="shared" si="31"/>
        <v>2308.3846031128974</v>
      </c>
      <c r="AQ95" s="9">
        <f t="shared" si="32"/>
        <v>190.26130126008957</v>
      </c>
      <c r="AR95" s="8">
        <f t="shared" si="33"/>
        <v>-90.263000000000005</v>
      </c>
      <c r="AS95">
        <f t="shared" si="34"/>
        <v>1.1701691837413353</v>
      </c>
    </row>
    <row r="96" spans="1:45">
      <c r="A96">
        <f>Strains!A169</f>
        <v>168</v>
      </c>
      <c r="B96">
        <f>Strains!B169</f>
        <v>83</v>
      </c>
      <c r="C96">
        <f>Strains!C169</f>
        <v>980027</v>
      </c>
      <c r="D96">
        <f>Strains!D169</f>
        <v>41631.433860648147</v>
      </c>
      <c r="E96">
        <f>Strains!E169</f>
        <v>71.88</v>
      </c>
      <c r="F96">
        <f>Strains!F169</f>
        <v>35.94</v>
      </c>
      <c r="G96">
        <f>Strains!G169</f>
        <v>-135</v>
      </c>
      <c r="H96">
        <f>Strains!H169</f>
        <v>-90.5</v>
      </c>
      <c r="I96">
        <f>Strains!I169</f>
        <v>12</v>
      </c>
      <c r="J96">
        <f>Strains!J169</f>
        <v>117.05200000000001</v>
      </c>
      <c r="K96">
        <f>Strains!K169</f>
        <v>-20.834</v>
      </c>
      <c r="L96">
        <f>Strains!L169</f>
        <v>11.22</v>
      </c>
      <c r="M96">
        <f>Strains!M169</f>
        <v>0</v>
      </c>
      <c r="N96" t="str">
        <f>Strains!N169</f>
        <v>OFF</v>
      </c>
      <c r="O96">
        <f>Strains!O169</f>
        <v>32</v>
      </c>
      <c r="P96">
        <f>Strains!P169</f>
        <v>49000</v>
      </c>
      <c r="Q96">
        <f>Strains!Q169</f>
        <v>242</v>
      </c>
      <c r="R96">
        <f>Strains!R169</f>
        <v>370</v>
      </c>
      <c r="S96">
        <f>Strains!S169</f>
        <v>34</v>
      </c>
      <c r="T96">
        <f>Strains!T169</f>
        <v>81.20595960750677</v>
      </c>
      <c r="U96">
        <f>Strains!U169</f>
        <v>3.4909834570041811</v>
      </c>
      <c r="V96">
        <f>Strains!V169</f>
        <v>-90.067812840019513</v>
      </c>
      <c r="W96">
        <f>Strains!W169</f>
        <v>2.0949252583648888E-2</v>
      </c>
      <c r="X96">
        <f>Strains!X169</f>
        <v>1.2874805544690651</v>
      </c>
      <c r="Y96">
        <f>Strains!Y169</f>
        <v>5.6728448996726522E-2</v>
      </c>
      <c r="Z96">
        <f>Strains!Z169</f>
        <v>15.627141287770858</v>
      </c>
      <c r="AA96">
        <f>Strains!AA169</f>
        <v>1.3358423377503186</v>
      </c>
      <c r="AB96" t="str">
        <f>Strains!AB169</f>
        <v>****</v>
      </c>
      <c r="AC96" t="str">
        <f>Strains!AC169</f>
        <v>****</v>
      </c>
      <c r="AD96">
        <f>Strains!AD169</f>
        <v>1.6920434450389703</v>
      </c>
      <c r="AG96" s="1" t="s">
        <v>585</v>
      </c>
      <c r="AH96" s="1">
        <v>0.15</v>
      </c>
      <c r="AI96" s="1">
        <f t="shared" si="27"/>
        <v>-8</v>
      </c>
      <c r="AJ96" s="8">
        <f t="shared" si="28"/>
        <v>-90.067812840019513</v>
      </c>
      <c r="AK96" s="8">
        <f t="shared" si="28"/>
        <v>2.0949252583648888E-2</v>
      </c>
      <c r="AL96" s="8">
        <f t="shared" si="28"/>
        <v>1.2874805544690651</v>
      </c>
      <c r="AM96" s="8">
        <f t="shared" si="28"/>
        <v>5.6728448996726522E-2</v>
      </c>
      <c r="AN96">
        <f t="shared" si="29"/>
        <v>1.17215257483539</v>
      </c>
      <c r="AO96">
        <f t="shared" si="30"/>
        <v>2.1347736340326939E-4</v>
      </c>
      <c r="AP96" s="9">
        <f t="shared" si="31"/>
        <v>114.60574518307131</v>
      </c>
      <c r="AQ96" s="9">
        <f t="shared" si="32"/>
        <v>183.00271932392189</v>
      </c>
      <c r="AR96" s="8">
        <f t="shared" si="33"/>
        <v>-90.081000000000003</v>
      </c>
      <c r="AS96">
        <f t="shared" si="34"/>
        <v>1.1720182548099294</v>
      </c>
    </row>
    <row r="97" spans="1:45">
      <c r="A97">
        <f>Strains!A168</f>
        <v>167</v>
      </c>
      <c r="B97">
        <f>Strains!B168</f>
        <v>84</v>
      </c>
      <c r="C97">
        <f>Strains!C168</f>
        <v>980027</v>
      </c>
      <c r="D97">
        <f>Strains!D168</f>
        <v>41631.43093923611</v>
      </c>
      <c r="E97">
        <f>Strains!E168</f>
        <v>71.88</v>
      </c>
      <c r="F97">
        <f>Strains!F168</f>
        <v>35.94</v>
      </c>
      <c r="G97">
        <f>Strains!G168</f>
        <v>-135</v>
      </c>
      <c r="H97">
        <f>Strains!H168</f>
        <v>-90.5</v>
      </c>
      <c r="I97">
        <f>Strains!I168</f>
        <v>12</v>
      </c>
      <c r="J97">
        <f>Strains!J168</f>
        <v>118.05200000000001</v>
      </c>
      <c r="K97">
        <f>Strains!K168</f>
        <v>-21.077999999999999</v>
      </c>
      <c r="L97">
        <f>Strains!L168</f>
        <v>11.22</v>
      </c>
      <c r="M97">
        <f>Strains!M168</f>
        <v>0</v>
      </c>
      <c r="N97" t="str">
        <f>Strains!N168</f>
        <v>OFF</v>
      </c>
      <c r="O97">
        <f>Strains!O168</f>
        <v>32</v>
      </c>
      <c r="P97">
        <f>Strains!P168</f>
        <v>49000</v>
      </c>
      <c r="Q97">
        <f>Strains!Q168</f>
        <v>244</v>
      </c>
      <c r="R97">
        <f>Strains!R168</f>
        <v>331</v>
      </c>
      <c r="S97">
        <f>Strains!S168</f>
        <v>45</v>
      </c>
      <c r="T97">
        <f>Strains!T168</f>
        <v>74.337054915466709</v>
      </c>
      <c r="U97">
        <f>Strains!U168</f>
        <v>2.6586784350261516</v>
      </c>
      <c r="V97">
        <f>Strains!V168</f>
        <v>-90.078416154845669</v>
      </c>
      <c r="W97">
        <f>Strains!W168</f>
        <v>1.7846854077224868E-2</v>
      </c>
      <c r="X97">
        <f>Strains!X168</f>
        <v>1.30956995649958</v>
      </c>
      <c r="Y97">
        <f>Strains!Y168</f>
        <v>4.9735357854208226E-2</v>
      </c>
      <c r="Z97">
        <f>Strains!Z168</f>
        <v>16.790182706365659</v>
      </c>
      <c r="AA97">
        <f>Strains!AA168</f>
        <v>1.1080186140433654</v>
      </c>
      <c r="AB97" t="str">
        <f>Strains!AB168</f>
        <v>****</v>
      </c>
      <c r="AC97" t="str">
        <f>Strains!AC168</f>
        <v>****</v>
      </c>
      <c r="AD97">
        <f>Strains!AD168</f>
        <v>1.3146692734696974</v>
      </c>
      <c r="AG97" s="1" t="s">
        <v>585</v>
      </c>
      <c r="AH97" s="1">
        <v>0.15</v>
      </c>
      <c r="AI97" s="1">
        <f t="shared" si="27"/>
        <v>-7</v>
      </c>
      <c r="AJ97" s="8">
        <f t="shared" si="28"/>
        <v>-90.078416154845669</v>
      </c>
      <c r="AK97" s="8">
        <f t="shared" si="28"/>
        <v>1.7846854077224868E-2</v>
      </c>
      <c r="AL97" s="8">
        <f t="shared" si="28"/>
        <v>1.30956995649958</v>
      </c>
      <c r="AM97" s="8">
        <f t="shared" si="28"/>
        <v>4.9735357854208226E-2</v>
      </c>
      <c r="AN97">
        <f t="shared" si="29"/>
        <v>1.1720445693496055</v>
      </c>
      <c r="AO97">
        <f t="shared" si="30"/>
        <v>1.8180547451263074E-4</v>
      </c>
      <c r="AP97" s="9">
        <f t="shared" si="31"/>
        <v>22.452329192118174</v>
      </c>
      <c r="AQ97" s="9">
        <f t="shared" si="32"/>
        <v>155.63488258658094</v>
      </c>
      <c r="AR97" s="8">
        <f t="shared" si="33"/>
        <v>-90.081000000000003</v>
      </c>
      <c r="AS97">
        <f t="shared" si="34"/>
        <v>1.1720182548099294</v>
      </c>
    </row>
    <row r="98" spans="1:45">
      <c r="A98">
        <f>Strains!A167</f>
        <v>166</v>
      </c>
      <c r="B98">
        <f>Strains!B167</f>
        <v>85</v>
      </c>
      <c r="C98">
        <f>Strains!C167</f>
        <v>980027</v>
      </c>
      <c r="D98">
        <f>Strains!D167</f>
        <v>41631.428049305556</v>
      </c>
      <c r="E98">
        <f>Strains!E167</f>
        <v>71.88</v>
      </c>
      <c r="F98">
        <f>Strains!F167</f>
        <v>35.94</v>
      </c>
      <c r="G98">
        <f>Strains!G167</f>
        <v>-135</v>
      </c>
      <c r="H98">
        <f>Strains!H167</f>
        <v>-90.5</v>
      </c>
      <c r="I98">
        <f>Strains!I167</f>
        <v>12</v>
      </c>
      <c r="J98">
        <f>Strains!J167</f>
        <v>119.05200000000001</v>
      </c>
      <c r="K98">
        <f>Strains!K167</f>
        <v>-21.277999999999999</v>
      </c>
      <c r="L98">
        <f>Strains!L167</f>
        <v>11.22</v>
      </c>
      <c r="M98">
        <f>Strains!M167</f>
        <v>0</v>
      </c>
      <c r="N98" t="str">
        <f>Strains!N167</f>
        <v>OFF</v>
      </c>
      <c r="O98">
        <f>Strains!O167</f>
        <v>32</v>
      </c>
      <c r="P98">
        <f>Strains!P167</f>
        <v>49000</v>
      </c>
      <c r="Q98">
        <f>Strains!Q167</f>
        <v>241</v>
      </c>
      <c r="R98">
        <f>Strains!R167</f>
        <v>393</v>
      </c>
      <c r="S98">
        <f>Strains!S167</f>
        <v>38</v>
      </c>
      <c r="T98">
        <f>Strains!T167</f>
        <v>79.280899813425592</v>
      </c>
      <c r="U98">
        <f>Strains!U167</f>
        <v>2.9289002643265656</v>
      </c>
      <c r="V98">
        <f>Strains!V167</f>
        <v>-90.117301463830174</v>
      </c>
      <c r="W98">
        <f>Strains!W167</f>
        <v>1.7260513715011944E-2</v>
      </c>
      <c r="X98">
        <f>Strains!X167</f>
        <v>1.2214427983763783</v>
      </c>
      <c r="Y98">
        <f>Strains!Y167</f>
        <v>4.6652690920208274E-2</v>
      </c>
      <c r="Z98">
        <f>Strains!Z167</f>
        <v>15.586088255123553</v>
      </c>
      <c r="AA98">
        <f>Strains!AA167</f>
        <v>1.078407391047111</v>
      </c>
      <c r="AB98" t="str">
        <f>Strains!AB167</f>
        <v>****</v>
      </c>
      <c r="AC98" t="str">
        <f>Strains!AC167</f>
        <v>****</v>
      </c>
      <c r="AD98">
        <f>Strains!AD167</f>
        <v>1.4467715399608954</v>
      </c>
      <c r="AG98" s="1" t="s">
        <v>585</v>
      </c>
      <c r="AH98" s="1">
        <v>0.15</v>
      </c>
      <c r="AI98" s="1">
        <f t="shared" si="27"/>
        <v>-6</v>
      </c>
      <c r="AJ98" s="8">
        <f t="shared" si="28"/>
        <v>-90.117301463830174</v>
      </c>
      <c r="AK98" s="8">
        <f t="shared" si="28"/>
        <v>1.7260513715011944E-2</v>
      </c>
      <c r="AL98" s="8">
        <f t="shared" si="28"/>
        <v>1.2214427983763783</v>
      </c>
      <c r="AM98" s="8">
        <f t="shared" si="28"/>
        <v>4.6652690920208274E-2</v>
      </c>
      <c r="AN98">
        <f t="shared" si="29"/>
        <v>1.1716487392610924</v>
      </c>
      <c r="AO98">
        <f t="shared" si="30"/>
        <v>1.7565244691031268E-4</v>
      </c>
      <c r="AP98" s="9">
        <f t="shared" si="31"/>
        <v>-315.28139371595711</v>
      </c>
      <c r="AQ98" s="9">
        <f t="shared" si="32"/>
        <v>149.39382921331458</v>
      </c>
      <c r="AR98" s="8">
        <f t="shared" si="33"/>
        <v>-90.081000000000003</v>
      </c>
      <c r="AS98">
        <f t="shared" si="34"/>
        <v>1.1720182548099294</v>
      </c>
    </row>
    <row r="99" spans="1:45">
      <c r="A99">
        <f>Strains!A166</f>
        <v>165</v>
      </c>
      <c r="B99">
        <f>Strains!B166</f>
        <v>86</v>
      </c>
      <c r="C99">
        <f>Strains!C166</f>
        <v>980027</v>
      </c>
      <c r="D99">
        <f>Strains!D166</f>
        <v>41631.425090972225</v>
      </c>
      <c r="E99">
        <f>Strains!E166</f>
        <v>71.88</v>
      </c>
      <c r="F99">
        <f>Strains!F166</f>
        <v>35.94</v>
      </c>
      <c r="G99">
        <f>Strains!G166</f>
        <v>-135</v>
      </c>
      <c r="H99">
        <f>Strains!H166</f>
        <v>-90.5</v>
      </c>
      <c r="I99">
        <f>Strains!I166</f>
        <v>12</v>
      </c>
      <c r="J99">
        <f>Strains!J166</f>
        <v>120.05200000000001</v>
      </c>
      <c r="K99">
        <f>Strains!K166</f>
        <v>-21.37</v>
      </c>
      <c r="L99">
        <f>Strains!L166</f>
        <v>11.22</v>
      </c>
      <c r="M99">
        <f>Strains!M166</f>
        <v>0</v>
      </c>
      <c r="N99" t="str">
        <f>Strains!N166</f>
        <v>OFF</v>
      </c>
      <c r="O99">
        <f>Strains!O166</f>
        <v>32</v>
      </c>
      <c r="P99">
        <f>Strains!P166</f>
        <v>49000</v>
      </c>
      <c r="Q99">
        <f>Strains!Q166</f>
        <v>247</v>
      </c>
      <c r="R99">
        <f>Strains!R166</f>
        <v>497</v>
      </c>
      <c r="S99">
        <f>Strains!S166</f>
        <v>45</v>
      </c>
      <c r="T99">
        <f>Strains!T166</f>
        <v>103.36925801556397</v>
      </c>
      <c r="U99">
        <f>Strains!U166</f>
        <v>3.4681755296730685</v>
      </c>
      <c r="V99">
        <f>Strains!V166</f>
        <v>-90.092756132332539</v>
      </c>
      <c r="W99">
        <f>Strains!W166</f>
        <v>1.5356991241251169E-2</v>
      </c>
      <c r="X99">
        <f>Strains!X166</f>
        <v>1.2096433250468215</v>
      </c>
      <c r="Y99">
        <f>Strains!Y166</f>
        <v>4.0420475461375435E-2</v>
      </c>
      <c r="Z99">
        <f>Strains!Z166</f>
        <v>17.113981397874525</v>
      </c>
      <c r="AA99">
        <f>Strains!AA166</f>
        <v>1.1695347833382954</v>
      </c>
      <c r="AB99" t="str">
        <f>Strains!AB166</f>
        <v>****</v>
      </c>
      <c r="AC99" t="str">
        <f>Strains!AC166</f>
        <v>****</v>
      </c>
      <c r="AD99">
        <f>Strains!AD166</f>
        <v>1.5308352524106004</v>
      </c>
      <c r="AG99" s="1" t="s">
        <v>585</v>
      </c>
      <c r="AH99" s="1">
        <v>0.15</v>
      </c>
      <c r="AI99" s="1">
        <f t="shared" si="27"/>
        <v>-5</v>
      </c>
      <c r="AJ99" s="8">
        <f t="shared" si="28"/>
        <v>-90.092756132332539</v>
      </c>
      <c r="AK99" s="8">
        <f t="shared" si="28"/>
        <v>1.5356991241251169E-2</v>
      </c>
      <c r="AL99" s="8">
        <f t="shared" si="28"/>
        <v>1.2096433250468215</v>
      </c>
      <c r="AM99" s="8">
        <f t="shared" si="28"/>
        <v>4.0420475461375435E-2</v>
      </c>
      <c r="AN99">
        <f t="shared" si="29"/>
        <v>1.1718985497915864</v>
      </c>
      <c r="AO99">
        <f t="shared" si="30"/>
        <v>1.5637757364261873E-4</v>
      </c>
      <c r="AP99" s="9">
        <f t="shared" si="31"/>
        <v>-102.1357968203595</v>
      </c>
      <c r="AQ99" s="9">
        <f t="shared" si="32"/>
        <v>133.51630472032912</v>
      </c>
      <c r="AR99" s="8">
        <f t="shared" si="33"/>
        <v>-90.081000000000003</v>
      </c>
      <c r="AS99">
        <f t="shared" si="34"/>
        <v>1.1720182548099294</v>
      </c>
    </row>
    <row r="100" spans="1:45">
      <c r="A100">
        <f>Strains!A165</f>
        <v>164</v>
      </c>
      <c r="B100">
        <f>Strains!B165</f>
        <v>87</v>
      </c>
      <c r="C100">
        <f>Strains!C165</f>
        <v>980027</v>
      </c>
      <c r="D100">
        <f>Strains!D165</f>
        <v>41631.42207951389</v>
      </c>
      <c r="E100">
        <f>Strains!E165</f>
        <v>71.88</v>
      </c>
      <c r="F100">
        <f>Strains!F165</f>
        <v>35.94</v>
      </c>
      <c r="G100">
        <f>Strains!G165</f>
        <v>-135</v>
      </c>
      <c r="H100">
        <f>Strains!H165</f>
        <v>-90.5</v>
      </c>
      <c r="I100">
        <f>Strains!I165</f>
        <v>12</v>
      </c>
      <c r="J100">
        <f>Strains!J165</f>
        <v>121.05200000000001</v>
      </c>
      <c r="K100">
        <f>Strains!K165</f>
        <v>-21.564</v>
      </c>
      <c r="L100">
        <f>Strains!L165</f>
        <v>11.22</v>
      </c>
      <c r="M100">
        <f>Strains!M165</f>
        <v>0</v>
      </c>
      <c r="N100" t="str">
        <f>Strains!N165</f>
        <v>OFF</v>
      </c>
      <c r="O100">
        <f>Strains!O165</f>
        <v>32</v>
      </c>
      <c r="P100">
        <f>Strains!P165</f>
        <v>49000</v>
      </c>
      <c r="Q100">
        <f>Strains!Q165</f>
        <v>252</v>
      </c>
      <c r="R100">
        <f>Strains!R165</f>
        <v>485</v>
      </c>
      <c r="S100">
        <f>Strains!S165</f>
        <v>48</v>
      </c>
      <c r="T100">
        <f>Strains!T165</f>
        <v>104.51315528242571</v>
      </c>
      <c r="U100">
        <f>Strains!U165</f>
        <v>3.276561271921882</v>
      </c>
      <c r="V100">
        <f>Strains!V165</f>
        <v>-90.063652166794213</v>
      </c>
      <c r="W100">
        <f>Strains!W165</f>
        <v>1.4562499242782509E-2</v>
      </c>
      <c r="X100">
        <f>Strains!X165</f>
        <v>1.2274278092268707</v>
      </c>
      <c r="Y100">
        <f>Strains!Y165</f>
        <v>3.8088478789698219E-2</v>
      </c>
      <c r="Z100">
        <f>Strains!Z165</f>
        <v>18.149489134084146</v>
      </c>
      <c r="AA100">
        <f>Strains!AA165</f>
        <v>1.1276987275961103</v>
      </c>
      <c r="AB100" t="str">
        <f>Strains!AB165</f>
        <v>****</v>
      </c>
      <c r="AC100" t="str">
        <f>Strains!AC165</f>
        <v>****</v>
      </c>
      <c r="AD100">
        <f>Strains!AD165</f>
        <v>1.4274825807121008</v>
      </c>
      <c r="AG100" s="1" t="s">
        <v>585</v>
      </c>
      <c r="AH100" s="1">
        <v>0.15</v>
      </c>
      <c r="AI100" s="1">
        <f t="shared" si="27"/>
        <v>-4</v>
      </c>
      <c r="AJ100" s="8">
        <f t="shared" si="28"/>
        <v>-90.063652166794213</v>
      </c>
      <c r="AK100" s="8">
        <f t="shared" si="28"/>
        <v>1.4562499242782509E-2</v>
      </c>
      <c r="AL100" s="8">
        <f t="shared" si="28"/>
        <v>1.2274278092268707</v>
      </c>
      <c r="AM100" s="8">
        <f t="shared" si="28"/>
        <v>3.8088478789698219E-2</v>
      </c>
      <c r="AN100">
        <f t="shared" si="29"/>
        <v>1.1721949636803548</v>
      </c>
      <c r="AO100">
        <f t="shared" si="30"/>
        <v>1.4839873314920204E-4</v>
      </c>
      <c r="AP100" s="9">
        <f t="shared" si="31"/>
        <v>150.77313830242463</v>
      </c>
      <c r="AQ100" s="9">
        <f t="shared" si="32"/>
        <v>127.4197840854186</v>
      </c>
      <c r="AR100" s="8">
        <f t="shared" si="33"/>
        <v>-90.081000000000003</v>
      </c>
      <c r="AS100">
        <f t="shared" si="34"/>
        <v>1.1720182548099294</v>
      </c>
    </row>
    <row r="101" spans="1:45">
      <c r="A101">
        <f>Strains!A164</f>
        <v>163</v>
      </c>
      <c r="B101">
        <f>Strains!B164</f>
        <v>88</v>
      </c>
      <c r="C101">
        <f>Strains!C164</f>
        <v>980027</v>
      </c>
      <c r="D101">
        <f>Strains!D164</f>
        <v>41631.419132754629</v>
      </c>
      <c r="E101">
        <f>Strains!E164</f>
        <v>71.88</v>
      </c>
      <c r="F101">
        <f>Strains!F164</f>
        <v>35.94</v>
      </c>
      <c r="G101">
        <f>Strains!G164</f>
        <v>-135</v>
      </c>
      <c r="H101">
        <f>Strains!H164</f>
        <v>-90.5</v>
      </c>
      <c r="I101">
        <f>Strains!I164</f>
        <v>12</v>
      </c>
      <c r="J101">
        <f>Strains!J164</f>
        <v>122.05200000000001</v>
      </c>
      <c r="K101">
        <f>Strains!K164</f>
        <v>-21.800999999999998</v>
      </c>
      <c r="L101">
        <f>Strains!L164</f>
        <v>11.22</v>
      </c>
      <c r="M101">
        <f>Strains!M164</f>
        <v>0</v>
      </c>
      <c r="N101" t="str">
        <f>Strains!N164</f>
        <v>OFF</v>
      </c>
      <c r="O101">
        <f>Strains!O164</f>
        <v>32</v>
      </c>
      <c r="P101">
        <f>Strains!P164</f>
        <v>49000</v>
      </c>
      <c r="Q101">
        <f>Strains!Q164</f>
        <v>246</v>
      </c>
      <c r="R101">
        <f>Strains!R164</f>
        <v>359</v>
      </c>
      <c r="S101">
        <f>Strains!S164</f>
        <v>39</v>
      </c>
      <c r="T101">
        <f>Strains!T164</f>
        <v>77.993259657980417</v>
      </c>
      <c r="U101">
        <f>Strains!U164</f>
        <v>2.7602115851372107</v>
      </c>
      <c r="V101">
        <f>Strains!V164</f>
        <v>-90.100728807897738</v>
      </c>
      <c r="W101">
        <f>Strains!W164</f>
        <v>1.7987606258727799E-2</v>
      </c>
      <c r="X101">
        <f>Strains!X164</f>
        <v>1.3327717430654802</v>
      </c>
      <c r="Y101">
        <f>Strains!Y164</f>
        <v>5.0944217819353481E-2</v>
      </c>
      <c r="Z101">
        <f>Strains!Z164</f>
        <v>16.85513415954301</v>
      </c>
      <c r="AA101">
        <f>Strains!AA164</f>
        <v>1.1913743510950663</v>
      </c>
      <c r="AB101" t="str">
        <f>Strains!AB164</f>
        <v>****</v>
      </c>
      <c r="AC101" t="str">
        <f>Strains!AC164</f>
        <v>****</v>
      </c>
      <c r="AD101">
        <f>Strains!AD164</f>
        <v>1.3411567435369953</v>
      </c>
      <c r="AG101" s="1" t="s">
        <v>585</v>
      </c>
      <c r="AH101" s="1">
        <v>0.15</v>
      </c>
      <c r="AI101" s="1">
        <f t="shared" si="27"/>
        <v>-3</v>
      </c>
      <c r="AJ101" s="8">
        <f t="shared" si="28"/>
        <v>-90.100728807897738</v>
      </c>
      <c r="AK101" s="8">
        <f t="shared" si="28"/>
        <v>1.7987606258727799E-2</v>
      </c>
      <c r="AL101" s="8">
        <f t="shared" si="28"/>
        <v>1.3327717430654802</v>
      </c>
      <c r="AM101" s="8">
        <f t="shared" si="28"/>
        <v>5.0944217819353481E-2</v>
      </c>
      <c r="AN101">
        <f t="shared" si="29"/>
        <v>1.1718173901739601</v>
      </c>
      <c r="AO101">
        <f t="shared" si="30"/>
        <v>1.8313279578174857E-4</v>
      </c>
      <c r="AP101" s="9">
        <f t="shared" si="31"/>
        <v>-171.38353873320813</v>
      </c>
      <c r="AQ101" s="9">
        <f t="shared" si="32"/>
        <v>156.21049967347324</v>
      </c>
      <c r="AR101" s="8">
        <f t="shared" si="33"/>
        <v>-90.081000000000003</v>
      </c>
      <c r="AS101">
        <f t="shared" si="34"/>
        <v>1.1720182548099294</v>
      </c>
    </row>
    <row r="102" spans="1:45">
      <c r="A102">
        <f>Strains!A163</f>
        <v>162</v>
      </c>
      <c r="B102">
        <f>Strains!B163</f>
        <v>89</v>
      </c>
      <c r="C102">
        <f>Strains!C163</f>
        <v>980027</v>
      </c>
      <c r="D102">
        <f>Strains!D163</f>
        <v>41631.416215740741</v>
      </c>
      <c r="E102">
        <f>Strains!E163</f>
        <v>71.88</v>
      </c>
      <c r="F102">
        <f>Strains!F163</f>
        <v>35.94</v>
      </c>
      <c r="G102">
        <f>Strains!G163</f>
        <v>-135</v>
      </c>
      <c r="H102">
        <f>Strains!H163</f>
        <v>-90.5</v>
      </c>
      <c r="I102">
        <f>Strains!I163</f>
        <v>12</v>
      </c>
      <c r="J102">
        <f>Strains!J163</f>
        <v>123.05200000000001</v>
      </c>
      <c r="K102">
        <f>Strains!K163</f>
        <v>-21.835999999999999</v>
      </c>
      <c r="L102">
        <f>Strains!L163</f>
        <v>11.22</v>
      </c>
      <c r="M102">
        <f>Strains!M163</f>
        <v>0</v>
      </c>
      <c r="N102" t="str">
        <f>Strains!N163</f>
        <v>OFF</v>
      </c>
      <c r="O102">
        <f>Strains!O163</f>
        <v>32</v>
      </c>
      <c r="P102">
        <f>Strains!P163</f>
        <v>49000</v>
      </c>
      <c r="Q102">
        <f>Strains!Q163</f>
        <v>244</v>
      </c>
      <c r="R102">
        <f>Strains!R163</f>
        <v>265</v>
      </c>
      <c r="S102">
        <f>Strains!S163</f>
        <v>37</v>
      </c>
      <c r="T102">
        <f>Strains!T163</f>
        <v>48.994247199904635</v>
      </c>
      <c r="U102">
        <f>Strains!U163</f>
        <v>2.5612280344399605</v>
      </c>
      <c r="V102">
        <f>Strains!V163</f>
        <v>-90.103481871864744</v>
      </c>
      <c r="W102">
        <f>Strains!W163</f>
        <v>2.584929009028613E-2</v>
      </c>
      <c r="X102">
        <f>Strains!X163</f>
        <v>1.2803610469112534</v>
      </c>
      <c r="Y102">
        <f>Strains!Y163</f>
        <v>7.4048126761726785E-2</v>
      </c>
      <c r="Z102">
        <f>Strains!Z163</f>
        <v>16.226351336440093</v>
      </c>
      <c r="AA102">
        <f>Strains!AA163</f>
        <v>1.1607161875409611</v>
      </c>
      <c r="AB102" t="str">
        <f>Strains!AB163</f>
        <v>****</v>
      </c>
      <c r="AC102" t="str">
        <f>Strains!AC163</f>
        <v>****</v>
      </c>
      <c r="AD102">
        <f>Strains!AD163</f>
        <v>1.4645195421051573</v>
      </c>
      <c r="AG102" s="1" t="s">
        <v>585</v>
      </c>
      <c r="AH102" s="1">
        <v>0.15</v>
      </c>
      <c r="AI102" s="1">
        <f t="shared" si="27"/>
        <v>-2</v>
      </c>
      <c r="AJ102" s="8">
        <f t="shared" si="28"/>
        <v>-90.103481871864744</v>
      </c>
      <c r="AK102" s="8">
        <f t="shared" si="28"/>
        <v>2.584929009028613E-2</v>
      </c>
      <c r="AL102" s="8">
        <f t="shared" si="28"/>
        <v>1.2803610469112534</v>
      </c>
      <c r="AM102" s="8">
        <f t="shared" si="28"/>
        <v>7.4048126761726785E-2</v>
      </c>
      <c r="AN102">
        <f t="shared" si="29"/>
        <v>1.1717893686777603</v>
      </c>
      <c r="AO102">
        <f t="shared" si="30"/>
        <v>2.631811316105015E-4</v>
      </c>
      <c r="AP102" s="9">
        <f t="shared" si="31"/>
        <v>-195.29229278618362</v>
      </c>
      <c r="AQ102" s="9">
        <f t="shared" si="32"/>
        <v>224.63833886802985</v>
      </c>
      <c r="AR102" s="8">
        <f t="shared" si="33"/>
        <v>-90.081000000000003</v>
      </c>
      <c r="AS102">
        <f t="shared" si="34"/>
        <v>1.1720182548099294</v>
      </c>
    </row>
    <row r="103" spans="1:45">
      <c r="A103">
        <f>Strains!A162</f>
        <v>161</v>
      </c>
      <c r="B103">
        <f>Strains!B162</f>
        <v>90</v>
      </c>
      <c r="C103">
        <f>Strains!C162</f>
        <v>980027</v>
      </c>
      <c r="D103">
        <f>Strains!D162</f>
        <v>41631.413309027776</v>
      </c>
      <c r="E103">
        <f>Strains!E162</f>
        <v>71.88</v>
      </c>
      <c r="F103">
        <f>Strains!F162</f>
        <v>35.94</v>
      </c>
      <c r="G103">
        <f>Strains!G162</f>
        <v>-135</v>
      </c>
      <c r="H103">
        <f>Strains!H162</f>
        <v>-90.5</v>
      </c>
      <c r="I103">
        <f>Strains!I162</f>
        <v>12</v>
      </c>
      <c r="J103">
        <f>Strains!J162</f>
        <v>124.05200000000001</v>
      </c>
      <c r="K103">
        <f>Strains!K162</f>
        <v>-21.866</v>
      </c>
      <c r="L103">
        <f>Strains!L162</f>
        <v>11.22</v>
      </c>
      <c r="M103">
        <f>Strains!M162</f>
        <v>0</v>
      </c>
      <c r="N103" t="str">
        <f>Strains!N162</f>
        <v>OFF</v>
      </c>
      <c r="O103">
        <f>Strains!O162</f>
        <v>32</v>
      </c>
      <c r="P103">
        <f>Strains!P162</f>
        <v>49000</v>
      </c>
      <c r="Q103">
        <f>Strains!Q162</f>
        <v>243</v>
      </c>
      <c r="R103">
        <f>Strains!R162</f>
        <v>293</v>
      </c>
      <c r="S103">
        <f>Strains!S162</f>
        <v>42</v>
      </c>
      <c r="T103">
        <f>Strains!T162</f>
        <v>56.383846673065825</v>
      </c>
      <c r="U103">
        <f>Strains!U162</f>
        <v>2.3087989497010906</v>
      </c>
      <c r="V103">
        <f>Strains!V162</f>
        <v>-90.057936773854976</v>
      </c>
      <c r="W103">
        <f>Strains!W162</f>
        <v>2.0790071873849625E-2</v>
      </c>
      <c r="X103">
        <f>Strains!X162</f>
        <v>1.3271108663737978</v>
      </c>
      <c r="Y103">
        <f>Strains!Y162</f>
        <v>5.9716014259761398E-2</v>
      </c>
      <c r="Z103">
        <f>Strains!Z162</f>
        <v>16.445055842271138</v>
      </c>
      <c r="AA103">
        <f>Strains!AA162</f>
        <v>1.0437100554557683</v>
      </c>
      <c r="AB103" t="str">
        <f>Strains!AB162</f>
        <v>****</v>
      </c>
      <c r="AC103" t="str">
        <f>Strains!AC162</f>
        <v>****</v>
      </c>
      <c r="AD103">
        <f>Strains!AD162</f>
        <v>1.2497119848870912</v>
      </c>
      <c r="AG103" s="1" t="s">
        <v>585</v>
      </c>
      <c r="AH103" s="1">
        <v>0.15</v>
      </c>
      <c r="AI103" s="1">
        <f t="shared" si="27"/>
        <v>-1</v>
      </c>
      <c r="AJ103" s="8">
        <f t="shared" ref="AJ103:AM138" si="35">V103</f>
        <v>-90.057936773854976</v>
      </c>
      <c r="AK103" s="8">
        <f t="shared" si="35"/>
        <v>2.0790071873849625E-2</v>
      </c>
      <c r="AL103" s="8">
        <f t="shared" si="35"/>
        <v>1.3271108663737978</v>
      </c>
      <c r="AM103" s="8">
        <f t="shared" si="35"/>
        <v>5.9716014259761398E-2</v>
      </c>
      <c r="AN103">
        <f t="shared" si="29"/>
        <v>1.1722531994928624</v>
      </c>
      <c r="AO103">
        <f t="shared" si="30"/>
        <v>2.1190955115391041E-4</v>
      </c>
      <c r="AP103" s="9">
        <f t="shared" si="31"/>
        <v>200.46162418447994</v>
      </c>
      <c r="AQ103" s="9">
        <f t="shared" si="32"/>
        <v>181.90932764265796</v>
      </c>
      <c r="AR103" s="8">
        <f t="shared" si="33"/>
        <v>-90.081000000000003</v>
      </c>
      <c r="AS103">
        <f t="shared" si="34"/>
        <v>1.1720182548099294</v>
      </c>
    </row>
    <row r="104" spans="1:45">
      <c r="A104">
        <f>Strains!A161</f>
        <v>160</v>
      </c>
      <c r="B104">
        <f>Strains!B161</f>
        <v>91</v>
      </c>
      <c r="C104">
        <f>Strains!C161</f>
        <v>980027</v>
      </c>
      <c r="D104">
        <f>Strains!D161</f>
        <v>41631.410385300929</v>
      </c>
      <c r="E104">
        <f>Strains!E161</f>
        <v>71.88</v>
      </c>
      <c r="F104">
        <f>Strains!F161</f>
        <v>35.94</v>
      </c>
      <c r="G104">
        <f>Strains!G161</f>
        <v>-135</v>
      </c>
      <c r="H104">
        <f>Strains!H161</f>
        <v>-90.5</v>
      </c>
      <c r="I104">
        <f>Strains!I161</f>
        <v>12</v>
      </c>
      <c r="J104">
        <f>Strains!J161</f>
        <v>125.05200000000001</v>
      </c>
      <c r="K104">
        <f>Strains!K161</f>
        <v>-21.966000000000001</v>
      </c>
      <c r="L104">
        <f>Strains!L161</f>
        <v>11.22</v>
      </c>
      <c r="M104">
        <f>Strains!M161</f>
        <v>0</v>
      </c>
      <c r="N104" t="str">
        <f>Strains!N161</f>
        <v>OFF</v>
      </c>
      <c r="O104">
        <f>Strains!O161</f>
        <v>32</v>
      </c>
      <c r="P104">
        <f>Strains!P161</f>
        <v>49000</v>
      </c>
      <c r="Q104">
        <f>Strains!Q161</f>
        <v>244</v>
      </c>
      <c r="R104">
        <f>Strains!R161</f>
        <v>266</v>
      </c>
      <c r="S104">
        <f>Strains!S161</f>
        <v>47</v>
      </c>
      <c r="T104">
        <f>Strains!T161</f>
        <v>47.484719971838963</v>
      </c>
      <c r="U104">
        <f>Strains!U161</f>
        <v>2.3707668619823039</v>
      </c>
      <c r="V104">
        <f>Strains!V161</f>
        <v>-90.108812796025518</v>
      </c>
      <c r="W104">
        <f>Strains!W161</f>
        <v>2.5457136615916483E-2</v>
      </c>
      <c r="X104">
        <f>Strains!X161</f>
        <v>1.3159126650738606</v>
      </c>
      <c r="Y104">
        <f>Strains!Y161</f>
        <v>7.4982720712648762E-2</v>
      </c>
      <c r="Z104">
        <f>Strains!Z161</f>
        <v>18.01642501117438</v>
      </c>
      <c r="AA104">
        <f>Strains!AA161</f>
        <v>1.1687439639536379</v>
      </c>
      <c r="AB104" t="str">
        <f>Strains!AB161</f>
        <v>****</v>
      </c>
      <c r="AC104" t="str">
        <f>Strains!AC161</f>
        <v>****</v>
      </c>
      <c r="AD104">
        <f>Strains!AD161</f>
        <v>1.3348832118349645</v>
      </c>
      <c r="AG104" s="1" t="s">
        <v>585</v>
      </c>
      <c r="AH104" s="1">
        <v>0.15</v>
      </c>
      <c r="AI104" s="1">
        <f t="shared" si="27"/>
        <v>0</v>
      </c>
      <c r="AJ104" s="8">
        <f t="shared" si="35"/>
        <v>-90.108812796025518</v>
      </c>
      <c r="AK104" s="8">
        <f t="shared" si="35"/>
        <v>2.5457136615916483E-2</v>
      </c>
      <c r="AL104" s="8">
        <f t="shared" si="35"/>
        <v>1.3159126650738606</v>
      </c>
      <c r="AM104" s="8">
        <f t="shared" si="35"/>
        <v>7.4982720712648762E-2</v>
      </c>
      <c r="AN104">
        <f t="shared" si="29"/>
        <v>1.171735114693423</v>
      </c>
      <c r="AO104">
        <f t="shared" si="30"/>
        <v>2.5915102772455789E-4</v>
      </c>
      <c r="AP104" s="9">
        <f t="shared" si="31"/>
        <v>-241.58336727643254</v>
      </c>
      <c r="AQ104" s="9">
        <f t="shared" si="32"/>
        <v>221.05603483647567</v>
      </c>
      <c r="AR104" s="8">
        <f t="shared" si="33"/>
        <v>-90.081000000000003</v>
      </c>
      <c r="AS104">
        <f t="shared" si="34"/>
        <v>1.1720182548099294</v>
      </c>
    </row>
    <row r="105" spans="1:45">
      <c r="A105">
        <f>Strains!A160</f>
        <v>159</v>
      </c>
      <c r="B105">
        <f>Strains!B160</f>
        <v>92</v>
      </c>
      <c r="C105">
        <f>Strains!C160</f>
        <v>980027</v>
      </c>
      <c r="D105">
        <f>Strains!D160</f>
        <v>41631.407471759259</v>
      </c>
      <c r="E105">
        <f>Strains!E160</f>
        <v>71.88</v>
      </c>
      <c r="F105">
        <f>Strains!F160</f>
        <v>35.94</v>
      </c>
      <c r="G105">
        <f>Strains!G160</f>
        <v>-135</v>
      </c>
      <c r="H105">
        <f>Strains!H160</f>
        <v>-90.5</v>
      </c>
      <c r="I105">
        <f>Strains!I160</f>
        <v>12</v>
      </c>
      <c r="J105">
        <f>Strains!J160</f>
        <v>126.05200000000001</v>
      </c>
      <c r="K105">
        <f>Strains!K160</f>
        <v>-21.952000000000002</v>
      </c>
      <c r="L105">
        <f>Strains!L160</f>
        <v>11.22</v>
      </c>
      <c r="M105">
        <f>Strains!M160</f>
        <v>0</v>
      </c>
      <c r="N105" t="str">
        <f>Strains!N160</f>
        <v>OFF</v>
      </c>
      <c r="O105">
        <f>Strains!O160</f>
        <v>32</v>
      </c>
      <c r="P105">
        <f>Strains!P160</f>
        <v>49000</v>
      </c>
      <c r="Q105">
        <f>Strains!Q160</f>
        <v>243</v>
      </c>
      <c r="R105">
        <f>Strains!R160</f>
        <v>310</v>
      </c>
      <c r="S105">
        <f>Strains!S160</f>
        <v>37</v>
      </c>
      <c r="T105">
        <f>Strains!T160</f>
        <v>65.843087072385302</v>
      </c>
      <c r="U105">
        <f>Strains!U160</f>
        <v>3.0034995682697621</v>
      </c>
      <c r="V105">
        <f>Strains!V160</f>
        <v>-90.060557862028176</v>
      </c>
      <c r="W105">
        <f>Strains!W160</f>
        <v>2.2216359458101461E-2</v>
      </c>
      <c r="X105">
        <f>Strains!X160</f>
        <v>1.2644358062057646</v>
      </c>
      <c r="Y105">
        <f>Strains!Y160</f>
        <v>6.0404319016954741E-2</v>
      </c>
      <c r="Z105">
        <f>Strains!Z160</f>
        <v>15.569225984057541</v>
      </c>
      <c r="AA105">
        <f>Strains!AA160</f>
        <v>1.2060235381799935</v>
      </c>
      <c r="AB105" t="str">
        <f>Strains!AB160</f>
        <v>****</v>
      </c>
      <c r="AC105" t="str">
        <f>Strains!AC160</f>
        <v>****</v>
      </c>
      <c r="AD105">
        <f>Strains!AD160</f>
        <v>1.5792686383884027</v>
      </c>
      <c r="AG105" s="1" t="s">
        <v>585</v>
      </c>
      <c r="AH105" s="1">
        <v>0.15</v>
      </c>
      <c r="AI105" s="1">
        <f t="shared" si="27"/>
        <v>1</v>
      </c>
      <c r="AJ105" s="8">
        <f t="shared" si="35"/>
        <v>-90.060557862028176</v>
      </c>
      <c r="AK105" s="8">
        <f t="shared" si="35"/>
        <v>2.2216359458101461E-2</v>
      </c>
      <c r="AL105" s="8">
        <f t="shared" si="35"/>
        <v>1.2644358062057646</v>
      </c>
      <c r="AM105" s="8">
        <f t="shared" si="35"/>
        <v>6.0404319016954741E-2</v>
      </c>
      <c r="AN105">
        <f t="shared" si="29"/>
        <v>1.1722264913774962</v>
      </c>
      <c r="AO105">
        <f t="shared" si="30"/>
        <v>2.2643615373119097E-4</v>
      </c>
      <c r="AP105" s="9">
        <f t="shared" si="31"/>
        <v>177.67348478767994</v>
      </c>
      <c r="AQ105" s="9">
        <f t="shared" si="32"/>
        <v>194.27380140526188</v>
      </c>
      <c r="AR105" s="8">
        <f t="shared" si="33"/>
        <v>-90.081000000000003</v>
      </c>
      <c r="AS105">
        <f t="shared" si="34"/>
        <v>1.1720182548099294</v>
      </c>
    </row>
    <row r="106" spans="1:45">
      <c r="A106">
        <f>Strains!A159</f>
        <v>158</v>
      </c>
      <c r="B106">
        <f>Strains!B159</f>
        <v>93</v>
      </c>
      <c r="C106">
        <f>Strains!C159</f>
        <v>980027</v>
      </c>
      <c r="D106">
        <f>Strains!D159</f>
        <v>41631.404555555557</v>
      </c>
      <c r="E106">
        <f>Strains!E159</f>
        <v>71.88</v>
      </c>
      <c r="F106">
        <f>Strains!F159</f>
        <v>35.94</v>
      </c>
      <c r="G106">
        <f>Strains!G159</f>
        <v>-135</v>
      </c>
      <c r="H106">
        <f>Strains!H159</f>
        <v>-90.5</v>
      </c>
      <c r="I106">
        <f>Strains!I159</f>
        <v>12</v>
      </c>
      <c r="J106">
        <f>Strains!J159</f>
        <v>127.05200000000001</v>
      </c>
      <c r="K106">
        <f>Strains!K159</f>
        <v>-21.885000000000002</v>
      </c>
      <c r="L106">
        <f>Strains!L159</f>
        <v>11.22</v>
      </c>
      <c r="M106">
        <f>Strains!M159</f>
        <v>0</v>
      </c>
      <c r="N106" t="str">
        <f>Strains!N159</f>
        <v>OFF</v>
      </c>
      <c r="O106">
        <f>Strains!O159</f>
        <v>32</v>
      </c>
      <c r="P106">
        <f>Strains!P159</f>
        <v>49000</v>
      </c>
      <c r="Q106">
        <f>Strains!Q159</f>
        <v>243</v>
      </c>
      <c r="R106">
        <f>Strains!R159</f>
        <v>365</v>
      </c>
      <c r="S106">
        <f>Strains!S159</f>
        <v>34</v>
      </c>
      <c r="T106">
        <f>Strains!T159</f>
        <v>80.028633801762297</v>
      </c>
      <c r="U106">
        <f>Strains!U159</f>
        <v>2.709836274182126</v>
      </c>
      <c r="V106">
        <f>Strains!V159</f>
        <v>-90.046656875816268</v>
      </c>
      <c r="W106">
        <f>Strains!W159</f>
        <v>1.6679631172498117E-2</v>
      </c>
      <c r="X106">
        <f>Strains!X159</f>
        <v>1.2901243797190252</v>
      </c>
      <c r="Y106">
        <f>Strains!Y159</f>
        <v>4.4934688604211376E-2</v>
      </c>
      <c r="Z106">
        <f>Strains!Z159</f>
        <v>16.294611159321619</v>
      </c>
      <c r="AA106">
        <f>Strains!AA159</f>
        <v>1.0588607651402242</v>
      </c>
      <c r="AB106" t="str">
        <f>Strains!AB159</f>
        <v>****</v>
      </c>
      <c r="AC106" t="str">
        <f>Strains!AC159</f>
        <v>****</v>
      </c>
      <c r="AD106">
        <f>Strains!AD159</f>
        <v>1.3166831505814629</v>
      </c>
      <c r="AG106" s="1" t="s">
        <v>585</v>
      </c>
      <c r="AH106" s="1">
        <v>0.15</v>
      </c>
      <c r="AI106" s="1">
        <f t="shared" si="27"/>
        <v>2</v>
      </c>
      <c r="AJ106" s="8">
        <f t="shared" si="35"/>
        <v>-90.046656875816268</v>
      </c>
      <c r="AK106" s="8">
        <f t="shared" si="35"/>
        <v>1.6679631172498117E-2</v>
      </c>
      <c r="AL106" s="8">
        <f t="shared" si="35"/>
        <v>1.2901243797190252</v>
      </c>
      <c r="AM106" s="8">
        <f t="shared" si="35"/>
        <v>4.4934688604211376E-2</v>
      </c>
      <c r="AN106">
        <f t="shared" si="29"/>
        <v>1.1723681592170501</v>
      </c>
      <c r="AO106">
        <f t="shared" si="30"/>
        <v>1.7005356386823323E-4</v>
      </c>
      <c r="AP106" s="9">
        <f t="shared" si="31"/>
        <v>298.54859827027849</v>
      </c>
      <c r="AQ106" s="9">
        <f t="shared" si="32"/>
        <v>146.37689854879227</v>
      </c>
      <c r="AR106" s="8">
        <f t="shared" si="33"/>
        <v>-90.081000000000003</v>
      </c>
      <c r="AS106">
        <f t="shared" si="34"/>
        <v>1.1720182548099294</v>
      </c>
    </row>
    <row r="107" spans="1:45">
      <c r="A107">
        <f>Strains!A158</f>
        <v>157</v>
      </c>
      <c r="B107">
        <f>Strains!B158</f>
        <v>94</v>
      </c>
      <c r="C107">
        <f>Strains!C158</f>
        <v>980027</v>
      </c>
      <c r="D107">
        <f>Strains!D158</f>
        <v>41631.40166030093</v>
      </c>
      <c r="E107">
        <f>Strains!E158</f>
        <v>71.88</v>
      </c>
      <c r="F107">
        <f>Strains!F158</f>
        <v>35.94</v>
      </c>
      <c r="G107">
        <f>Strains!G158</f>
        <v>-135</v>
      </c>
      <c r="H107">
        <f>Strains!H158</f>
        <v>-90.5</v>
      </c>
      <c r="I107">
        <f>Strains!I158</f>
        <v>12</v>
      </c>
      <c r="J107">
        <f>Strains!J158</f>
        <v>128.053</v>
      </c>
      <c r="K107">
        <f>Strains!K158</f>
        <v>-21.829000000000001</v>
      </c>
      <c r="L107">
        <f>Strains!L158</f>
        <v>11.22</v>
      </c>
      <c r="M107">
        <f>Strains!M158</f>
        <v>0</v>
      </c>
      <c r="N107" t="str">
        <f>Strains!N158</f>
        <v>OFF</v>
      </c>
      <c r="O107">
        <f>Strains!O158</f>
        <v>32</v>
      </c>
      <c r="P107">
        <f>Strains!P158</f>
        <v>49000</v>
      </c>
      <c r="Q107">
        <f>Strains!Q158</f>
        <v>242</v>
      </c>
      <c r="R107">
        <f>Strains!R158</f>
        <v>411</v>
      </c>
      <c r="S107">
        <f>Strains!S158</f>
        <v>31</v>
      </c>
      <c r="T107">
        <f>Strains!T158</f>
        <v>90.041753928091453</v>
      </c>
      <c r="U107">
        <f>Strains!U158</f>
        <v>3.4374439237412222</v>
      </c>
      <c r="V107">
        <f>Strains!V158</f>
        <v>-90.075456116811239</v>
      </c>
      <c r="W107">
        <f>Strains!W158</f>
        <v>1.8083897742061664E-2</v>
      </c>
      <c r="X107">
        <f>Strains!X158</f>
        <v>1.2567047136802243</v>
      </c>
      <c r="Y107">
        <f>Strains!Y158</f>
        <v>4.7674469636813474E-2</v>
      </c>
      <c r="Z107">
        <f>Strains!Z158</f>
        <v>14.882692999411255</v>
      </c>
      <c r="AA107">
        <f>Strains!AA158</f>
        <v>1.2095971599840034</v>
      </c>
      <c r="AB107" t="str">
        <f>Strains!AB158</f>
        <v>****</v>
      </c>
      <c r="AC107" t="str">
        <f>Strains!AC158</f>
        <v>****</v>
      </c>
      <c r="AD107">
        <f>Strains!AD158</f>
        <v>1.6185181921032026</v>
      </c>
      <c r="AG107" s="1" t="s">
        <v>585</v>
      </c>
      <c r="AH107" s="1">
        <v>0.15</v>
      </c>
      <c r="AI107" s="9">
        <f t="shared" si="27"/>
        <v>3.0009999999999906</v>
      </c>
      <c r="AJ107" s="8">
        <f t="shared" si="35"/>
        <v>-90.075456116811239</v>
      </c>
      <c r="AK107" s="8">
        <f t="shared" si="35"/>
        <v>1.8083897742061664E-2</v>
      </c>
      <c r="AL107" s="8">
        <f t="shared" si="35"/>
        <v>1.2567047136802243</v>
      </c>
      <c r="AM107" s="8">
        <f t="shared" si="35"/>
        <v>4.7674469636813474E-2</v>
      </c>
      <c r="AN107">
        <f t="shared" si="29"/>
        <v>1.172074717318413</v>
      </c>
      <c r="AO107">
        <f t="shared" si="30"/>
        <v>1.8423506077369645E-4</v>
      </c>
      <c r="AP107" s="9">
        <f t="shared" si="31"/>
        <v>48.17545140772971</v>
      </c>
      <c r="AQ107" s="9">
        <f t="shared" si="32"/>
        <v>157.78821273254431</v>
      </c>
      <c r="AR107" s="8">
        <f t="shared" si="33"/>
        <v>-90.081000000000003</v>
      </c>
      <c r="AS107">
        <f t="shared" si="34"/>
        <v>1.1720182548099294</v>
      </c>
    </row>
    <row r="108" spans="1:45">
      <c r="A108">
        <f>Strains!A157</f>
        <v>156</v>
      </c>
      <c r="B108">
        <f>Strains!B157</f>
        <v>95</v>
      </c>
      <c r="C108">
        <f>Strains!C157</f>
        <v>980027</v>
      </c>
      <c r="D108">
        <f>Strains!D157</f>
        <v>41631.39874340278</v>
      </c>
      <c r="E108">
        <f>Strains!E157</f>
        <v>71.88</v>
      </c>
      <c r="F108">
        <f>Strains!F157</f>
        <v>35.94</v>
      </c>
      <c r="G108">
        <f>Strains!G157</f>
        <v>-135</v>
      </c>
      <c r="H108">
        <f>Strains!H157</f>
        <v>-90.5</v>
      </c>
      <c r="I108">
        <f>Strains!I157</f>
        <v>12</v>
      </c>
      <c r="J108">
        <f>Strains!J157</f>
        <v>129.053</v>
      </c>
      <c r="K108">
        <f>Strains!K157</f>
        <v>-21.684000000000001</v>
      </c>
      <c r="L108">
        <f>Strains!L157</f>
        <v>11.22</v>
      </c>
      <c r="M108">
        <f>Strains!M157</f>
        <v>0</v>
      </c>
      <c r="N108" t="str">
        <f>Strains!N157</f>
        <v>OFF</v>
      </c>
      <c r="O108">
        <f>Strains!O157</f>
        <v>32</v>
      </c>
      <c r="P108">
        <f>Strains!P157</f>
        <v>49000</v>
      </c>
      <c r="Q108">
        <f>Strains!Q157</f>
        <v>244</v>
      </c>
      <c r="R108">
        <f>Strains!R157</f>
        <v>478</v>
      </c>
      <c r="S108">
        <f>Strains!S157</f>
        <v>42</v>
      </c>
      <c r="T108">
        <f>Strains!T157</f>
        <v>99.277331819707769</v>
      </c>
      <c r="U108">
        <f>Strains!U157</f>
        <v>3.8853001491801744</v>
      </c>
      <c r="V108">
        <f>Strains!V157</f>
        <v>-90.059921238569757</v>
      </c>
      <c r="W108">
        <f>Strains!W157</f>
        <v>1.8682024158307154E-2</v>
      </c>
      <c r="X108">
        <f>Strains!X157</f>
        <v>1.267286835623354</v>
      </c>
      <c r="Y108">
        <f>Strains!Y157</f>
        <v>5.0096338110392533E-2</v>
      </c>
      <c r="Z108">
        <f>Strains!Z157</f>
        <v>17.800588066683741</v>
      </c>
      <c r="AA108">
        <f>Strains!AA157</f>
        <v>1.4077058811650198</v>
      </c>
      <c r="AB108" t="str">
        <f>Strains!AB157</f>
        <v>****</v>
      </c>
      <c r="AC108" t="str">
        <f>Strains!AC157</f>
        <v>****</v>
      </c>
      <c r="AD108">
        <f>Strains!AD157</f>
        <v>1.7187683275534169</v>
      </c>
      <c r="AG108" s="1" t="s">
        <v>585</v>
      </c>
      <c r="AH108" s="1">
        <v>0.15</v>
      </c>
      <c r="AI108" s="9">
        <f t="shared" si="27"/>
        <v>4.0009999999999906</v>
      </c>
      <c r="AJ108" s="8">
        <f t="shared" si="35"/>
        <v>-90.059921238569757</v>
      </c>
      <c r="AK108" s="8">
        <f t="shared" si="35"/>
        <v>1.8682024158307154E-2</v>
      </c>
      <c r="AL108" s="8">
        <f t="shared" si="35"/>
        <v>1.267286835623354</v>
      </c>
      <c r="AM108" s="8">
        <f t="shared" si="35"/>
        <v>5.0096338110392533E-2</v>
      </c>
      <c r="AN108">
        <f t="shared" si="29"/>
        <v>1.1722329782144685</v>
      </c>
      <c r="AO108">
        <f t="shared" si="30"/>
        <v>1.9040746224208149E-4</v>
      </c>
      <c r="AP108" s="9">
        <f t="shared" si="31"/>
        <v>183.20824241250335</v>
      </c>
      <c r="AQ108" s="9">
        <f t="shared" si="32"/>
        <v>163.46021320631149</v>
      </c>
      <c r="AR108" s="8">
        <f t="shared" si="33"/>
        <v>-90.081000000000003</v>
      </c>
      <c r="AS108">
        <f t="shared" si="34"/>
        <v>1.1720182548099294</v>
      </c>
    </row>
    <row r="109" spans="1:45">
      <c r="A109">
        <f>Strains!A156</f>
        <v>155</v>
      </c>
      <c r="B109">
        <f>Strains!B156</f>
        <v>96</v>
      </c>
      <c r="C109">
        <f>Strains!C156</f>
        <v>980027</v>
      </c>
      <c r="D109">
        <f>Strains!D156</f>
        <v>41631.395817245371</v>
      </c>
      <c r="E109">
        <f>Strains!E156</f>
        <v>71.88</v>
      </c>
      <c r="F109">
        <f>Strains!F156</f>
        <v>35.94</v>
      </c>
      <c r="G109">
        <f>Strains!G156</f>
        <v>-135</v>
      </c>
      <c r="H109">
        <f>Strains!H156</f>
        <v>-90.5</v>
      </c>
      <c r="I109">
        <f>Strains!I156</f>
        <v>12</v>
      </c>
      <c r="J109">
        <f>Strains!J156</f>
        <v>130.053</v>
      </c>
      <c r="K109">
        <f>Strains!K156</f>
        <v>-21.6</v>
      </c>
      <c r="L109">
        <f>Strains!L156</f>
        <v>11.22</v>
      </c>
      <c r="M109">
        <f>Strains!M156</f>
        <v>0</v>
      </c>
      <c r="N109" t="str">
        <f>Strains!N156</f>
        <v>OFF</v>
      </c>
      <c r="O109">
        <f>Strains!O156</f>
        <v>32</v>
      </c>
      <c r="P109">
        <f>Strains!P156</f>
        <v>49000</v>
      </c>
      <c r="Q109">
        <f>Strains!Q156</f>
        <v>243</v>
      </c>
      <c r="R109">
        <f>Strains!R156</f>
        <v>478</v>
      </c>
      <c r="S109">
        <f>Strains!S156</f>
        <v>46</v>
      </c>
      <c r="T109">
        <f>Strains!T156</f>
        <v>108.67307189817379</v>
      </c>
      <c r="U109">
        <f>Strains!U156</f>
        <v>3.4324301682492835</v>
      </c>
      <c r="V109">
        <f>Strains!V156</f>
        <v>-90.041593370371544</v>
      </c>
      <c r="W109">
        <f>Strains!W156</f>
        <v>1.5166720579589701E-2</v>
      </c>
      <c r="X109">
        <f>Strains!X156</f>
        <v>1.2746270484042441</v>
      </c>
      <c r="Y109">
        <f>Strains!Y156</f>
        <v>4.0064303531756093E-2</v>
      </c>
      <c r="Z109">
        <f>Strains!Z156</f>
        <v>17.45168676378356</v>
      </c>
      <c r="AA109">
        <f>Strains!AA156</f>
        <v>1.2080153108613538</v>
      </c>
      <c r="AB109" t="str">
        <f>Strains!AB156</f>
        <v>****</v>
      </c>
      <c r="AC109" t="str">
        <f>Strains!AC156</f>
        <v>****</v>
      </c>
      <c r="AD109">
        <f>Strains!AD156</f>
        <v>1.473655230561832</v>
      </c>
      <c r="AG109" s="1" t="s">
        <v>585</v>
      </c>
      <c r="AH109" s="1">
        <v>0.15</v>
      </c>
      <c r="AI109" s="9">
        <f t="shared" si="27"/>
        <v>5.0009999999999906</v>
      </c>
      <c r="AJ109" s="8">
        <f t="shared" si="35"/>
        <v>-90.041593370371544</v>
      </c>
      <c r="AK109" s="8">
        <f t="shared" si="35"/>
        <v>1.5166720579589701E-2</v>
      </c>
      <c r="AL109" s="8">
        <f t="shared" si="35"/>
        <v>1.2746270484042441</v>
      </c>
      <c r="AM109" s="8">
        <f t="shared" si="35"/>
        <v>4.0064303531756093E-2</v>
      </c>
      <c r="AN109">
        <f t="shared" si="29"/>
        <v>1.1724197752490328</v>
      </c>
      <c r="AO109">
        <f t="shared" si="30"/>
        <v>1.5464642797846651E-4</v>
      </c>
      <c r="AP109" s="9">
        <f t="shared" si="31"/>
        <v>342.58889522892321</v>
      </c>
      <c r="AQ109" s="9">
        <f t="shared" si="32"/>
        <v>133.32039830998878</v>
      </c>
      <c r="AR109" s="8">
        <f t="shared" si="33"/>
        <v>-90.081000000000003</v>
      </c>
      <c r="AS109">
        <f t="shared" si="34"/>
        <v>1.1720182548099294</v>
      </c>
    </row>
    <row r="110" spans="1:45">
      <c r="A110">
        <f>Strains!A155</f>
        <v>154</v>
      </c>
      <c r="B110">
        <f>Strains!B155</f>
        <v>97</v>
      </c>
      <c r="C110">
        <f>Strains!C155</f>
        <v>980027</v>
      </c>
      <c r="D110">
        <f>Strains!D155</f>
        <v>41631.392770833336</v>
      </c>
      <c r="E110">
        <f>Strains!E155</f>
        <v>71.88</v>
      </c>
      <c r="F110">
        <f>Strains!F155</f>
        <v>35.94</v>
      </c>
      <c r="G110">
        <f>Strains!G155</f>
        <v>-135</v>
      </c>
      <c r="H110">
        <f>Strains!H155</f>
        <v>-90.5</v>
      </c>
      <c r="I110">
        <f>Strains!I155</f>
        <v>12</v>
      </c>
      <c r="J110">
        <f>Strains!J155</f>
        <v>131.053</v>
      </c>
      <c r="K110">
        <f>Strains!K155</f>
        <v>-21.45</v>
      </c>
      <c r="L110">
        <f>Strains!L155</f>
        <v>11.22</v>
      </c>
      <c r="M110">
        <f>Strains!M155</f>
        <v>0</v>
      </c>
      <c r="N110" t="str">
        <f>Strains!N155</f>
        <v>OFF</v>
      </c>
      <c r="O110">
        <f>Strains!O155</f>
        <v>32</v>
      </c>
      <c r="P110">
        <f>Strains!P155</f>
        <v>49000</v>
      </c>
      <c r="Q110">
        <f>Strains!Q155</f>
        <v>248</v>
      </c>
      <c r="R110">
        <f>Strains!R155</f>
        <v>470</v>
      </c>
      <c r="S110">
        <f>Strains!S155</f>
        <v>45</v>
      </c>
      <c r="T110">
        <f>Strains!T155</f>
        <v>102.0456377765928</v>
      </c>
      <c r="U110">
        <f>Strains!U155</f>
        <v>3.5023030549912417</v>
      </c>
      <c r="V110">
        <f>Strains!V155</f>
        <v>-90.007739539240902</v>
      </c>
      <c r="W110">
        <f>Strains!W155</f>
        <v>1.639560878066507E-2</v>
      </c>
      <c r="X110">
        <f>Strains!X155</f>
        <v>1.2664254800747619</v>
      </c>
      <c r="Y110">
        <f>Strains!Y155</f>
        <v>4.3370311248672203E-2</v>
      </c>
      <c r="Z110">
        <f>Strains!Z155</f>
        <v>17.961630668563863</v>
      </c>
      <c r="AA110">
        <f>Strains!AA155</f>
        <v>1.2336669463300447</v>
      </c>
      <c r="AB110" t="str">
        <f>Strains!AB155</f>
        <v>****</v>
      </c>
      <c r="AC110" t="str">
        <f>Strains!AC155</f>
        <v>****</v>
      </c>
      <c r="AD110">
        <f>Strains!AD155</f>
        <v>1.5305983993291514</v>
      </c>
      <c r="AG110" s="1" t="s">
        <v>585</v>
      </c>
      <c r="AH110" s="1">
        <v>0.15</v>
      </c>
      <c r="AI110" s="9">
        <f t="shared" si="27"/>
        <v>6.0009999999999906</v>
      </c>
      <c r="AJ110" s="8">
        <f t="shared" si="35"/>
        <v>-90.007739539240902</v>
      </c>
      <c r="AK110" s="8">
        <f t="shared" si="35"/>
        <v>1.639560878066507E-2</v>
      </c>
      <c r="AL110" s="8">
        <f t="shared" si="35"/>
        <v>1.2664254800747619</v>
      </c>
      <c r="AM110" s="8">
        <f t="shared" si="35"/>
        <v>4.3370311248672203E-2</v>
      </c>
      <c r="AN110">
        <f t="shared" si="29"/>
        <v>1.1727650478842533</v>
      </c>
      <c r="AO110">
        <f t="shared" si="30"/>
        <v>1.6732746796166431E-4</v>
      </c>
      <c r="AP110" s="9">
        <f t="shared" si="31"/>
        <v>637.18553124841378</v>
      </c>
      <c r="AQ110" s="9">
        <f t="shared" si="32"/>
        <v>145.02333150962431</v>
      </c>
      <c r="AR110" s="8">
        <f t="shared" si="33"/>
        <v>-90.081000000000003</v>
      </c>
      <c r="AS110">
        <f t="shared" si="34"/>
        <v>1.1720182548099294</v>
      </c>
    </row>
    <row r="111" spans="1:45">
      <c r="A111">
        <f>Strains!A154</f>
        <v>153</v>
      </c>
      <c r="B111">
        <f>Strains!B154</f>
        <v>98</v>
      </c>
      <c r="C111">
        <f>Strains!C154</f>
        <v>980027</v>
      </c>
      <c r="D111">
        <f>Strains!D154</f>
        <v>41631.389710185184</v>
      </c>
      <c r="E111">
        <f>Strains!E154</f>
        <v>71.88</v>
      </c>
      <c r="F111">
        <f>Strains!F154</f>
        <v>35.94</v>
      </c>
      <c r="G111">
        <f>Strains!G154</f>
        <v>-135</v>
      </c>
      <c r="H111">
        <f>Strains!H154</f>
        <v>-90.5</v>
      </c>
      <c r="I111">
        <f>Strains!I154</f>
        <v>12</v>
      </c>
      <c r="J111">
        <f>Strains!J154</f>
        <v>132.053</v>
      </c>
      <c r="K111">
        <f>Strains!K154</f>
        <v>-21.373000000000001</v>
      </c>
      <c r="L111">
        <f>Strains!L154</f>
        <v>11.22</v>
      </c>
      <c r="M111">
        <f>Strains!M154</f>
        <v>0</v>
      </c>
      <c r="N111" t="str">
        <f>Strains!N154</f>
        <v>OFF</v>
      </c>
      <c r="O111">
        <f>Strains!O154</f>
        <v>32</v>
      </c>
      <c r="P111">
        <f>Strains!P154</f>
        <v>49000</v>
      </c>
      <c r="Q111">
        <f>Strains!Q154</f>
        <v>252</v>
      </c>
      <c r="R111">
        <f>Strains!R154</f>
        <v>454</v>
      </c>
      <c r="S111">
        <f>Strains!S154</f>
        <v>45</v>
      </c>
      <c r="T111">
        <f>Strains!T154</f>
        <v>97.770770408109513</v>
      </c>
      <c r="U111">
        <f>Strains!U154</f>
        <v>2.7822716682540758</v>
      </c>
      <c r="V111">
        <f>Strains!V154</f>
        <v>-90.023944551840529</v>
      </c>
      <c r="W111">
        <f>Strains!W154</f>
        <v>1.3714067849671484E-2</v>
      </c>
      <c r="X111">
        <f>Strains!X154</f>
        <v>1.2603121294354518</v>
      </c>
      <c r="Y111">
        <f>Strains!Y154</f>
        <v>3.6421719743758393E-2</v>
      </c>
      <c r="Z111">
        <f>Strains!Z154</f>
        <v>18.287406203574424</v>
      </c>
      <c r="AA111">
        <f>Strains!AA154</f>
        <v>1.0212153003217108</v>
      </c>
      <c r="AB111" t="str">
        <f>Strains!AB154</f>
        <v>****</v>
      </c>
      <c r="AC111" t="str">
        <f>Strains!AC154</f>
        <v>****</v>
      </c>
      <c r="AD111">
        <f>Strains!AD154</f>
        <v>1.2421033245477322</v>
      </c>
      <c r="AG111" s="1" t="s">
        <v>585</v>
      </c>
      <c r="AH111" s="1">
        <v>0.15</v>
      </c>
      <c r="AI111" s="9">
        <f t="shared" si="27"/>
        <v>7.0009999999999906</v>
      </c>
      <c r="AJ111" s="8">
        <f t="shared" si="35"/>
        <v>-90.023944551840529</v>
      </c>
      <c r="AK111" s="8">
        <f t="shared" si="35"/>
        <v>1.3714067849671484E-2</v>
      </c>
      <c r="AL111" s="8">
        <f t="shared" si="35"/>
        <v>1.2603121294354518</v>
      </c>
      <c r="AM111" s="8">
        <f t="shared" si="35"/>
        <v>3.6421719743758393E-2</v>
      </c>
      <c r="AN111">
        <f t="shared" si="29"/>
        <v>1.1725997360595553</v>
      </c>
      <c r="AO111">
        <f t="shared" si="30"/>
        <v>1.3989644979250926E-4</v>
      </c>
      <c r="AP111" s="9">
        <f t="shared" si="31"/>
        <v>496.13668322953839</v>
      </c>
      <c r="AQ111" s="9">
        <f t="shared" si="32"/>
        <v>121.14284423261728</v>
      </c>
      <c r="AR111" s="8">
        <f t="shared" si="33"/>
        <v>-90.081000000000003</v>
      </c>
      <c r="AS111">
        <f t="shared" si="34"/>
        <v>1.1720182548099294</v>
      </c>
    </row>
    <row r="112" spans="1:45">
      <c r="A112">
        <f>Strains!A153</f>
        <v>152</v>
      </c>
      <c r="B112">
        <f>Strains!B153</f>
        <v>99</v>
      </c>
      <c r="C112">
        <f>Strains!C153</f>
        <v>980027</v>
      </c>
      <c r="D112">
        <f>Strains!D153</f>
        <v>41631.386753356484</v>
      </c>
      <c r="E112">
        <f>Strains!E153</f>
        <v>71.88</v>
      </c>
      <c r="F112">
        <f>Strains!F153</f>
        <v>35.94</v>
      </c>
      <c r="G112">
        <f>Strains!G153</f>
        <v>-135</v>
      </c>
      <c r="H112">
        <f>Strains!H153</f>
        <v>-90.5</v>
      </c>
      <c r="I112">
        <f>Strains!I153</f>
        <v>12</v>
      </c>
      <c r="J112">
        <f>Strains!J153</f>
        <v>133.053</v>
      </c>
      <c r="K112">
        <f>Strains!K153</f>
        <v>-21.219000000000001</v>
      </c>
      <c r="L112">
        <f>Strains!L153</f>
        <v>11.22</v>
      </c>
      <c r="M112">
        <f>Strains!M153</f>
        <v>0</v>
      </c>
      <c r="N112" t="str">
        <f>Strains!N153</f>
        <v>OFF</v>
      </c>
      <c r="O112">
        <f>Strains!O153</f>
        <v>32</v>
      </c>
      <c r="P112">
        <f>Strains!P153</f>
        <v>49000</v>
      </c>
      <c r="Q112">
        <f>Strains!Q153</f>
        <v>245</v>
      </c>
      <c r="R112">
        <f>Strains!R153</f>
        <v>442</v>
      </c>
      <c r="S112">
        <f>Strains!S153</f>
        <v>41</v>
      </c>
      <c r="T112">
        <f>Strains!T153</f>
        <v>95.183970268740794</v>
      </c>
      <c r="U112">
        <f>Strains!U153</f>
        <v>3.5906866980139229</v>
      </c>
      <c r="V112">
        <f>Strains!V153</f>
        <v>-90.019105337606703</v>
      </c>
      <c r="W112">
        <f>Strains!W153</f>
        <v>1.8032308156429085E-2</v>
      </c>
      <c r="X112">
        <f>Strains!X153</f>
        <v>1.2546861012014452</v>
      </c>
      <c r="Y112">
        <f>Strains!Y153</f>
        <v>4.7398621903180664E-2</v>
      </c>
      <c r="Z112">
        <f>Strains!Z153</f>
        <v>17.698222149435658</v>
      </c>
      <c r="AA112">
        <f>Strains!AA153</f>
        <v>1.2919104627607809</v>
      </c>
      <c r="AB112" t="str">
        <f>Strains!AB153</f>
        <v>****</v>
      </c>
      <c r="AC112" t="str">
        <f>Strains!AC153</f>
        <v>****</v>
      </c>
      <c r="AD112">
        <f>Strains!AD153</f>
        <v>1.623754468926677</v>
      </c>
      <c r="AG112" s="1" t="s">
        <v>585</v>
      </c>
      <c r="AH112" s="1">
        <v>0.15</v>
      </c>
      <c r="AI112" s="9">
        <f t="shared" si="27"/>
        <v>8.0009999999999906</v>
      </c>
      <c r="AJ112" s="8">
        <f t="shared" si="35"/>
        <v>-90.019105337606703</v>
      </c>
      <c r="AK112" s="8">
        <f t="shared" si="35"/>
        <v>1.8032308156429085E-2</v>
      </c>
      <c r="AL112" s="8">
        <f t="shared" si="35"/>
        <v>1.2546861012014452</v>
      </c>
      <c r="AM112" s="8">
        <f t="shared" si="35"/>
        <v>4.7398621903180664E-2</v>
      </c>
      <c r="AN112">
        <f t="shared" si="29"/>
        <v>1.1726490948884902</v>
      </c>
      <c r="AO112">
        <f t="shared" si="30"/>
        <v>1.8398025200028201E-4</v>
      </c>
      <c r="AP112" s="9">
        <f t="shared" si="31"/>
        <v>538.25106901867468</v>
      </c>
      <c r="AQ112" s="9">
        <f t="shared" si="32"/>
        <v>158.98696135712726</v>
      </c>
      <c r="AR112" s="8">
        <f t="shared" si="33"/>
        <v>-90.081000000000003</v>
      </c>
      <c r="AS112">
        <f t="shared" si="34"/>
        <v>1.1720182548099294</v>
      </c>
    </row>
    <row r="113" spans="1:45">
      <c r="A113">
        <f>Strains!A152</f>
        <v>151</v>
      </c>
      <c r="B113">
        <f>Strains!B152</f>
        <v>100</v>
      </c>
      <c r="C113">
        <f>Strains!C152</f>
        <v>980027</v>
      </c>
      <c r="D113">
        <f>Strains!D152</f>
        <v>41631.383837847221</v>
      </c>
      <c r="E113">
        <f>Strains!E152</f>
        <v>71.88</v>
      </c>
      <c r="F113">
        <f>Strains!F152</f>
        <v>35.94</v>
      </c>
      <c r="G113">
        <f>Strains!G152</f>
        <v>-135</v>
      </c>
      <c r="H113">
        <f>Strains!H152</f>
        <v>-90.5</v>
      </c>
      <c r="I113">
        <f>Strains!I152</f>
        <v>12</v>
      </c>
      <c r="J113">
        <f>Strains!J152</f>
        <v>134.053</v>
      </c>
      <c r="K113">
        <f>Strains!K152</f>
        <v>-20.821000000000002</v>
      </c>
      <c r="L113">
        <f>Strains!L152</f>
        <v>11.22</v>
      </c>
      <c r="M113">
        <f>Strains!M152</f>
        <v>0</v>
      </c>
      <c r="N113" t="str">
        <f>Strains!N152</f>
        <v>OFF</v>
      </c>
      <c r="O113">
        <f>Strains!O152</f>
        <v>32</v>
      </c>
      <c r="P113">
        <f>Strains!P152</f>
        <v>49000</v>
      </c>
      <c r="Q113">
        <f>Strains!Q152</f>
        <v>243</v>
      </c>
      <c r="R113">
        <f>Strains!R152</f>
        <v>457</v>
      </c>
      <c r="S113">
        <f>Strains!S152</f>
        <v>21</v>
      </c>
      <c r="T113">
        <f>Strains!T152</f>
        <v>111.89857242929793</v>
      </c>
      <c r="U113">
        <f>Strains!U152</f>
        <v>4.5771565711340623</v>
      </c>
      <c r="V113">
        <f>Strains!V152</f>
        <v>-89.927981578368929</v>
      </c>
      <c r="W113">
        <f>Strains!W152</f>
        <v>2.1671846489445451E-2</v>
      </c>
      <c r="X113">
        <f>Strains!X152</f>
        <v>1.4124678843493121</v>
      </c>
      <c r="Y113">
        <f>Strains!Y152</f>
        <v>5.7441512420069146E-2</v>
      </c>
      <c r="Z113">
        <f>Strains!Z152</f>
        <v>14.623917084614353</v>
      </c>
      <c r="AA113">
        <f>Strains!AA152</f>
        <v>1.6085725096620835</v>
      </c>
      <c r="AB113" t="str">
        <f>Strains!AB152</f>
        <v>****</v>
      </c>
      <c r="AC113" t="str">
        <f>Strains!AC152</f>
        <v>****</v>
      </c>
      <c r="AD113">
        <f>Strains!AD152</f>
        <v>1.9413863405496645</v>
      </c>
      <c r="AG113" s="1" t="s">
        <v>587</v>
      </c>
      <c r="AH113" s="1">
        <v>0.15</v>
      </c>
      <c r="AI113" s="9">
        <f t="shared" si="27"/>
        <v>9.0009999999999906</v>
      </c>
      <c r="AJ113" s="8">
        <f t="shared" si="35"/>
        <v>-89.927981578368929</v>
      </c>
      <c r="AK113" s="8">
        <f t="shared" si="35"/>
        <v>2.1671846489445451E-2</v>
      </c>
      <c r="AL113" s="8">
        <f t="shared" si="35"/>
        <v>1.4124678843493121</v>
      </c>
      <c r="AM113" s="8">
        <f t="shared" si="35"/>
        <v>5.7441512420069146E-2</v>
      </c>
      <c r="AN113">
        <f t="shared" si="29"/>
        <v>1.1735797028781949</v>
      </c>
      <c r="AO113">
        <f t="shared" si="30"/>
        <v>2.21652057239341E-4</v>
      </c>
      <c r="AP113" s="9">
        <f t="shared" si="31"/>
        <v>2914.5521726655957</v>
      </c>
      <c r="AQ113" s="9">
        <f t="shared" si="32"/>
        <v>198.40219016450465</v>
      </c>
      <c r="AR113" s="8">
        <f t="shared" si="33"/>
        <v>-90.263000000000005</v>
      </c>
      <c r="AS113">
        <f t="shared" si="34"/>
        <v>1.1701691837413353</v>
      </c>
    </row>
    <row r="114" spans="1:45" ht="15.75" customHeight="1">
      <c r="A114">
        <f>Strains!A151</f>
        <v>150</v>
      </c>
      <c r="B114">
        <f>Strains!B151</f>
        <v>101</v>
      </c>
      <c r="C114">
        <f>Strains!C151</f>
        <v>980027</v>
      </c>
      <c r="D114">
        <f>Strains!D151</f>
        <v>41631.380935763889</v>
      </c>
      <c r="E114">
        <f>Strains!E151</f>
        <v>71.88</v>
      </c>
      <c r="F114">
        <f>Strains!F151</f>
        <v>35.94</v>
      </c>
      <c r="G114">
        <f>Strains!G151</f>
        <v>-135</v>
      </c>
      <c r="H114">
        <f>Strains!H151</f>
        <v>-90.5</v>
      </c>
      <c r="I114">
        <f>Strains!I151</f>
        <v>12</v>
      </c>
      <c r="J114">
        <f>Strains!J151</f>
        <v>135.053</v>
      </c>
      <c r="K114">
        <f>Strains!K151</f>
        <v>-20.879000000000001</v>
      </c>
      <c r="L114">
        <f>Strains!L151</f>
        <v>11.22</v>
      </c>
      <c r="M114">
        <f>Strains!M151</f>
        <v>0</v>
      </c>
      <c r="N114" t="str">
        <f>Strains!N151</f>
        <v>OFF</v>
      </c>
      <c r="O114">
        <f>Strains!O151</f>
        <v>32</v>
      </c>
      <c r="P114">
        <f>Strains!P151</f>
        <v>49000</v>
      </c>
      <c r="Q114">
        <f>Strains!Q151</f>
        <v>242</v>
      </c>
      <c r="R114">
        <f>Strains!R151</f>
        <v>799</v>
      </c>
      <c r="S114">
        <f>Strains!S151</f>
        <v>35</v>
      </c>
      <c r="T114">
        <f>Strains!T151</f>
        <v>134.65316585678616</v>
      </c>
      <c r="U114">
        <f>Strains!U151</f>
        <v>4.9313248528543214</v>
      </c>
      <c r="V114">
        <f>Strains!V151</f>
        <v>-90.205948390749072</v>
      </c>
      <c r="W114">
        <f>Strains!W151</f>
        <v>1.2160133793373079E-2</v>
      </c>
      <c r="X114">
        <f>Strains!X151</f>
        <v>0.89747665706781976</v>
      </c>
      <c r="Y114">
        <f>Strains!Y151</f>
        <v>2.7450973417257381E-2</v>
      </c>
      <c r="Z114">
        <f>Strains!Z151</f>
        <v>12.968768556016762</v>
      </c>
      <c r="AA114">
        <f>Strains!AA151</f>
        <v>0.89630510624146675</v>
      </c>
      <c r="AB114" t="str">
        <f>Strains!AB151</f>
        <v>****</v>
      </c>
      <c r="AC114" t="str">
        <f>Strains!AC151</f>
        <v>****</v>
      </c>
      <c r="AD114">
        <f>Strains!AD151</f>
        <v>2.0211487445367342</v>
      </c>
      <c r="AG114" s="1" t="s">
        <v>587</v>
      </c>
      <c r="AH114" s="1">
        <v>0.15</v>
      </c>
      <c r="AI114" s="9">
        <f t="shared" si="27"/>
        <v>10.000999999999991</v>
      </c>
      <c r="AJ114" s="8">
        <f t="shared" si="35"/>
        <v>-90.205948390749072</v>
      </c>
      <c r="AK114" s="8">
        <f t="shared" si="35"/>
        <v>1.2160133793373079E-2</v>
      </c>
      <c r="AL114" s="8">
        <f t="shared" si="35"/>
        <v>0.89747665706781976</v>
      </c>
      <c r="AM114" s="8">
        <f t="shared" si="35"/>
        <v>2.7450973417257381E-2</v>
      </c>
      <c r="AN114">
        <f t="shared" si="29"/>
        <v>1.1707478669137708</v>
      </c>
      <c r="AO114">
        <f t="shared" si="30"/>
        <v>1.2345362773302782E-4</v>
      </c>
      <c r="AP114" s="9">
        <f t="shared" si="31"/>
        <v>494.52949238098921</v>
      </c>
      <c r="AQ114" s="9">
        <f t="shared" si="32"/>
        <v>107.23508787308248</v>
      </c>
      <c r="AR114" s="8">
        <f t="shared" si="33"/>
        <v>-90.263000000000005</v>
      </c>
      <c r="AS114">
        <f t="shared" si="34"/>
        <v>1.1701691837413353</v>
      </c>
    </row>
    <row r="115" spans="1:45">
      <c r="A115">
        <f>Strains!A150</f>
        <v>149</v>
      </c>
      <c r="B115">
        <f>Strains!B150</f>
        <v>102</v>
      </c>
      <c r="C115">
        <f>Strains!C150</f>
        <v>980027</v>
      </c>
      <c r="D115">
        <f>Strains!D150</f>
        <v>41631.378028240739</v>
      </c>
      <c r="E115">
        <f>Strains!E150</f>
        <v>71.88</v>
      </c>
      <c r="F115">
        <f>Strains!F150</f>
        <v>35.94</v>
      </c>
      <c r="G115">
        <f>Strains!G150</f>
        <v>-135</v>
      </c>
      <c r="H115">
        <f>Strains!H150</f>
        <v>-90.5</v>
      </c>
      <c r="I115">
        <f>Strains!I150</f>
        <v>12</v>
      </c>
      <c r="J115">
        <f>Strains!J150</f>
        <v>136.053</v>
      </c>
      <c r="K115">
        <f>Strains!K150</f>
        <v>-20.971</v>
      </c>
      <c r="L115">
        <f>Strains!L150</f>
        <v>11.22</v>
      </c>
      <c r="M115">
        <f>Strains!M150</f>
        <v>0</v>
      </c>
      <c r="N115" t="str">
        <f>Strains!N150</f>
        <v>OFF</v>
      </c>
      <c r="O115">
        <f>Strains!O150</f>
        <v>32</v>
      </c>
      <c r="P115">
        <f>Strains!P150</f>
        <v>49000</v>
      </c>
      <c r="Q115">
        <f>Strains!Q150</f>
        <v>243</v>
      </c>
      <c r="R115">
        <f>Strains!R150</f>
        <v>847</v>
      </c>
      <c r="S115">
        <f>Strains!S150</f>
        <v>33</v>
      </c>
      <c r="T115">
        <f>Strains!T150</f>
        <v>135.72179148011182</v>
      </c>
      <c r="U115">
        <f>Strains!U150</f>
        <v>5.7542742130424038</v>
      </c>
      <c r="V115">
        <f>Strains!V150</f>
        <v>-90.304559954643224</v>
      </c>
      <c r="W115">
        <f>Strains!W150</f>
        <v>1.3323883095391112E-2</v>
      </c>
      <c r="X115">
        <f>Strains!X150</f>
        <v>0.84750858038110444</v>
      </c>
      <c r="Y115">
        <f>Strains!Y150</f>
        <v>2.9676523467495029E-2</v>
      </c>
      <c r="Z115">
        <f>Strains!Z150</f>
        <v>12.585492800756199</v>
      </c>
      <c r="AA115">
        <f>Strains!AA150</f>
        <v>0.96662557262190862</v>
      </c>
      <c r="AB115" t="str">
        <f>Strains!AB150</f>
        <v>****</v>
      </c>
      <c r="AC115" t="str">
        <f>Strains!AC150</f>
        <v>****</v>
      </c>
      <c r="AD115">
        <f>Strains!AD150</f>
        <v>2.3585787192258714</v>
      </c>
      <c r="AG115" s="1" t="s">
        <v>587</v>
      </c>
      <c r="AH115" s="1">
        <v>0.15</v>
      </c>
      <c r="AI115" s="9">
        <f t="shared" si="27"/>
        <v>11.000999999999991</v>
      </c>
      <c r="AJ115" s="8">
        <f t="shared" si="35"/>
        <v>-90.304559954643224</v>
      </c>
      <c r="AK115" s="8">
        <f t="shared" si="35"/>
        <v>1.3323883095391112E-2</v>
      </c>
      <c r="AL115" s="8">
        <f t="shared" si="35"/>
        <v>0.84750858038110444</v>
      </c>
      <c r="AM115" s="8">
        <f t="shared" si="35"/>
        <v>2.9676523467495029E-2</v>
      </c>
      <c r="AN115">
        <f t="shared" si="29"/>
        <v>1.1697481772729252</v>
      </c>
      <c r="AO115">
        <f t="shared" si="30"/>
        <v>1.3492250487323609E-4</v>
      </c>
      <c r="AP115" s="9">
        <f t="shared" si="31"/>
        <v>-359.78256329052124</v>
      </c>
      <c r="AQ115" s="9">
        <f t="shared" si="32"/>
        <v>114.59531686643783</v>
      </c>
      <c r="AR115" s="8">
        <f t="shared" si="33"/>
        <v>-90.263000000000005</v>
      </c>
      <c r="AS115">
        <f t="shared" si="34"/>
        <v>1.1701691837413353</v>
      </c>
    </row>
    <row r="116" spans="1:45">
      <c r="A116">
        <f>Strains!A149</f>
        <v>148</v>
      </c>
      <c r="B116">
        <f>Strains!B149</f>
        <v>103</v>
      </c>
      <c r="C116">
        <f>Strains!C149</f>
        <v>980027</v>
      </c>
      <c r="D116">
        <f>Strains!D149</f>
        <v>41631.375148611114</v>
      </c>
      <c r="E116">
        <f>Strains!E149</f>
        <v>71.88</v>
      </c>
      <c r="F116">
        <f>Strains!F149</f>
        <v>35.94</v>
      </c>
      <c r="G116">
        <f>Strains!G149</f>
        <v>-135</v>
      </c>
      <c r="H116">
        <f>Strains!H149</f>
        <v>-90.5</v>
      </c>
      <c r="I116">
        <f>Strains!I149</f>
        <v>12</v>
      </c>
      <c r="J116">
        <f>Strains!J149</f>
        <v>137.053</v>
      </c>
      <c r="K116">
        <f>Strains!K149</f>
        <v>-20.998000000000001</v>
      </c>
      <c r="L116">
        <f>Strains!L149</f>
        <v>11.22</v>
      </c>
      <c r="M116">
        <f>Strains!M149</f>
        <v>0</v>
      </c>
      <c r="N116" t="str">
        <f>Strains!N149</f>
        <v>OFF</v>
      </c>
      <c r="O116">
        <f>Strains!O149</f>
        <v>32</v>
      </c>
      <c r="P116">
        <f>Strains!P149</f>
        <v>49000</v>
      </c>
      <c r="Q116">
        <f>Strains!Q149</f>
        <v>241</v>
      </c>
      <c r="R116">
        <f>Strains!R149</f>
        <v>870</v>
      </c>
      <c r="S116">
        <f>Strains!S149</f>
        <v>40</v>
      </c>
      <c r="T116">
        <f>Strains!T149</f>
        <v>134.45387042884494</v>
      </c>
      <c r="U116">
        <f>Strains!U149</f>
        <v>4.6735021972443729</v>
      </c>
      <c r="V116">
        <f>Strains!V149</f>
        <v>-90.300439395063421</v>
      </c>
      <c r="W116">
        <f>Strains!W149</f>
        <v>1.0916248850559057E-2</v>
      </c>
      <c r="X116">
        <f>Strains!X149</f>
        <v>0.84386757899542564</v>
      </c>
      <c r="Y116">
        <f>Strains!Y149</f>
        <v>2.4337402291502573E-2</v>
      </c>
      <c r="Z116">
        <f>Strains!Z149</f>
        <v>13.422529799733898</v>
      </c>
      <c r="AA116">
        <f>Strains!AA149</f>
        <v>0.80487649042105325</v>
      </c>
      <c r="AB116" t="str">
        <f>Strains!AB149</f>
        <v>****</v>
      </c>
      <c r="AC116" t="str">
        <f>Strains!AC149</f>
        <v>****</v>
      </c>
      <c r="AD116">
        <f>Strains!AD149</f>
        <v>1.9176533487295657</v>
      </c>
      <c r="AG116" s="1" t="s">
        <v>587</v>
      </c>
      <c r="AH116" s="1">
        <v>0.15</v>
      </c>
      <c r="AI116" s="9">
        <f t="shared" si="27"/>
        <v>12.000999999999991</v>
      </c>
      <c r="AJ116" s="8">
        <f t="shared" si="35"/>
        <v>-90.300439395063421</v>
      </c>
      <c r="AK116" s="8">
        <f t="shared" si="35"/>
        <v>1.0916248850559057E-2</v>
      </c>
      <c r="AL116" s="8">
        <f t="shared" si="35"/>
        <v>0.84386757899542564</v>
      </c>
      <c r="AM116" s="8">
        <f t="shared" si="35"/>
        <v>2.4337402291502573E-2</v>
      </c>
      <c r="AN116">
        <f t="shared" si="29"/>
        <v>1.1697898985503778</v>
      </c>
      <c r="AO116">
        <f t="shared" si="30"/>
        <v>1.1055034015639009E-4</v>
      </c>
      <c r="AP116" s="9">
        <f t="shared" si="31"/>
        <v>-324.12850742210634</v>
      </c>
      <c r="AQ116" s="9">
        <f t="shared" si="32"/>
        <v>93.8102516724</v>
      </c>
      <c r="AR116" s="8">
        <f t="shared" si="33"/>
        <v>-90.263000000000005</v>
      </c>
      <c r="AS116">
        <f t="shared" si="34"/>
        <v>1.1701691837413353</v>
      </c>
    </row>
    <row r="117" spans="1:45">
      <c r="A117">
        <f>Strains!A148</f>
        <v>147</v>
      </c>
      <c r="B117">
        <f>Strains!B148</f>
        <v>104</v>
      </c>
      <c r="C117">
        <f>Strains!C148</f>
        <v>980027</v>
      </c>
      <c r="D117">
        <f>Strains!D148</f>
        <v>41631.372385416667</v>
      </c>
      <c r="E117">
        <f>Strains!E148</f>
        <v>71.88</v>
      </c>
      <c r="F117">
        <f>Strains!F148</f>
        <v>35.94</v>
      </c>
      <c r="G117">
        <f>Strains!G148</f>
        <v>-135</v>
      </c>
      <c r="H117">
        <f>Strains!H148</f>
        <v>-90.5</v>
      </c>
      <c r="I117">
        <f>Strains!I148</f>
        <v>12</v>
      </c>
      <c r="J117">
        <f>Strains!J148</f>
        <v>138.053</v>
      </c>
      <c r="K117">
        <f>Strains!K148</f>
        <v>-21.062000000000001</v>
      </c>
      <c r="L117">
        <f>Strains!L148</f>
        <v>11.22</v>
      </c>
      <c r="M117">
        <f>Strains!M148</f>
        <v>0</v>
      </c>
      <c r="N117" t="str">
        <f>Strains!N148</f>
        <v>OFF</v>
      </c>
      <c r="O117">
        <f>Strains!O148</f>
        <v>32</v>
      </c>
      <c r="P117">
        <f>Strains!P148</f>
        <v>49000</v>
      </c>
      <c r="Q117">
        <f>Strains!Q148</f>
        <v>231</v>
      </c>
      <c r="R117">
        <f>Strains!R148</f>
        <v>817</v>
      </c>
      <c r="S117">
        <f>Strains!S148</f>
        <v>41</v>
      </c>
      <c r="T117">
        <f>Strains!T148</f>
        <v>135.31251636156233</v>
      </c>
      <c r="U117">
        <f>Strains!U148</f>
        <v>4.3980911374027549</v>
      </c>
      <c r="V117">
        <f>Strains!V148</f>
        <v>-90.287621242245464</v>
      </c>
      <c r="W117">
        <f>Strains!W148</f>
        <v>1.0456362673744196E-2</v>
      </c>
      <c r="X117">
        <f>Strains!X148</f>
        <v>0.86320046189419475</v>
      </c>
      <c r="Y117">
        <f>Strains!Y148</f>
        <v>2.3474393686738308E-2</v>
      </c>
      <c r="Z117">
        <f>Strains!Z148</f>
        <v>13.626831477371509</v>
      </c>
      <c r="AA117">
        <f>Strains!AA148</f>
        <v>0.78184209394630955</v>
      </c>
      <c r="AB117" t="str">
        <f>Strains!AB148</f>
        <v>****</v>
      </c>
      <c r="AC117" t="str">
        <f>Strains!AC148</f>
        <v>****</v>
      </c>
      <c r="AD117">
        <f>Strains!AD148</f>
        <v>1.7978937746453332</v>
      </c>
      <c r="AG117" s="1" t="s">
        <v>587</v>
      </c>
      <c r="AH117" s="1">
        <v>0.15</v>
      </c>
      <c r="AI117" s="9">
        <f t="shared" si="27"/>
        <v>13.000999999999991</v>
      </c>
      <c r="AJ117" s="8">
        <f t="shared" si="35"/>
        <v>-90.287621242245464</v>
      </c>
      <c r="AK117" s="8">
        <f t="shared" si="35"/>
        <v>1.0456362673744196E-2</v>
      </c>
      <c r="AL117" s="8">
        <f t="shared" si="35"/>
        <v>0.86320046189419475</v>
      </c>
      <c r="AM117" s="8">
        <f t="shared" si="35"/>
        <v>2.3474393686738308E-2</v>
      </c>
      <c r="AN117">
        <f t="shared" si="29"/>
        <v>1.1699197129547325</v>
      </c>
      <c r="AO117">
        <f t="shared" si="30"/>
        <v>1.0592782270402168E-4</v>
      </c>
      <c r="AP117" s="9">
        <f t="shared" si="31"/>
        <v>-213.19206664213613</v>
      </c>
      <c r="AQ117" s="9">
        <f t="shared" si="32"/>
        <v>90.169057090665518</v>
      </c>
      <c r="AR117" s="8">
        <f t="shared" si="33"/>
        <v>-90.263000000000005</v>
      </c>
      <c r="AS117">
        <f t="shared" si="34"/>
        <v>1.1701691837413353</v>
      </c>
    </row>
    <row r="118" spans="1:45">
      <c r="A118">
        <f>Strains!A147</f>
        <v>146</v>
      </c>
      <c r="B118">
        <f>Strains!B147</f>
        <v>105</v>
      </c>
      <c r="C118">
        <f>Strains!C147</f>
        <v>980027</v>
      </c>
      <c r="D118">
        <f>Strains!D147</f>
        <v>41631.369656249997</v>
      </c>
      <c r="E118">
        <f>Strains!E147</f>
        <v>71.88</v>
      </c>
      <c r="F118">
        <f>Strains!F147</f>
        <v>35.94</v>
      </c>
      <c r="G118">
        <f>Strains!G147</f>
        <v>-135</v>
      </c>
      <c r="H118">
        <f>Strains!H147</f>
        <v>-90.5</v>
      </c>
      <c r="I118">
        <f>Strains!I147</f>
        <v>12</v>
      </c>
      <c r="J118">
        <f>Strains!J147</f>
        <v>139.053</v>
      </c>
      <c r="K118">
        <f>Strains!K147</f>
        <v>-21.085999999999999</v>
      </c>
      <c r="L118">
        <f>Strains!L147</f>
        <v>11.22</v>
      </c>
      <c r="M118">
        <f>Strains!M147</f>
        <v>0</v>
      </c>
      <c r="N118" t="str">
        <f>Strains!N147</f>
        <v>OFF</v>
      </c>
      <c r="O118">
        <f>Strains!O147</f>
        <v>32</v>
      </c>
      <c r="P118">
        <f>Strains!P147</f>
        <v>49000</v>
      </c>
      <c r="Q118">
        <f>Strains!Q147</f>
        <v>228</v>
      </c>
      <c r="R118">
        <f>Strains!R147</f>
        <v>825</v>
      </c>
      <c r="S118">
        <f>Strains!S147</f>
        <v>42</v>
      </c>
      <c r="T118">
        <f>Strains!T147</f>
        <v>132.07319303547251</v>
      </c>
      <c r="U118">
        <f>Strains!U147</f>
        <v>4.8415586028713458</v>
      </c>
      <c r="V118">
        <f>Strains!V147</f>
        <v>-90.262998575397148</v>
      </c>
      <c r="W118">
        <f>Strains!W147</f>
        <v>1.1872199330327914E-2</v>
      </c>
      <c r="X118">
        <f>Strains!X147</f>
        <v>0.87073018391501755</v>
      </c>
      <c r="Y118">
        <f>Strains!Y147</f>
        <v>2.7068666389176783E-2</v>
      </c>
      <c r="Z118">
        <f>Strains!Z147</f>
        <v>14.134956553456862</v>
      </c>
      <c r="AA118">
        <f>Strains!AA147</f>
        <v>0.88661780563808223</v>
      </c>
      <c r="AB118" t="str">
        <f>Strains!AB147</f>
        <v>****</v>
      </c>
      <c r="AC118" t="str">
        <f>Strains!AC147</f>
        <v>****</v>
      </c>
      <c r="AD118">
        <f>Strains!AD147</f>
        <v>1.9869690874673951</v>
      </c>
      <c r="AG118" s="1" t="s">
        <v>587</v>
      </c>
      <c r="AH118" s="1">
        <v>0.15</v>
      </c>
      <c r="AI118" s="9">
        <f t="shared" si="27"/>
        <v>14.000999999999991</v>
      </c>
      <c r="AJ118" s="8">
        <f t="shared" si="35"/>
        <v>-90.262998575397148</v>
      </c>
      <c r="AK118" s="8">
        <f t="shared" si="35"/>
        <v>1.1872199330327914E-2</v>
      </c>
      <c r="AL118" s="8">
        <f t="shared" si="35"/>
        <v>0.87073018391501755</v>
      </c>
      <c r="AM118" s="8">
        <f t="shared" si="35"/>
        <v>2.7068666389176783E-2</v>
      </c>
      <c r="AN118">
        <f t="shared" si="29"/>
        <v>1.1701691981805362</v>
      </c>
      <c r="AO118">
        <f t="shared" si="30"/>
        <v>1.2035049220426863E-4</v>
      </c>
      <c r="AP118" s="9">
        <f t="shared" si="31"/>
        <v>1.2339413092258101E-2</v>
      </c>
      <c r="AQ118" s="9">
        <f t="shared" si="32"/>
        <v>103.14604933854181</v>
      </c>
      <c r="AR118" s="8">
        <f t="shared" si="33"/>
        <v>-90.263000000000005</v>
      </c>
      <c r="AS118">
        <f t="shared" si="34"/>
        <v>1.1701691837413353</v>
      </c>
    </row>
    <row r="119" spans="1:45">
      <c r="A119">
        <f>Strains!A146</f>
        <v>145</v>
      </c>
      <c r="B119">
        <f>Strains!B146</f>
        <v>106</v>
      </c>
      <c r="C119">
        <f>Strains!C146</f>
        <v>980027</v>
      </c>
      <c r="D119">
        <f>Strains!D146</f>
        <v>41631.366900578701</v>
      </c>
      <c r="E119">
        <f>Strains!E146</f>
        <v>71.88</v>
      </c>
      <c r="F119">
        <f>Strains!F146</f>
        <v>35.94</v>
      </c>
      <c r="G119">
        <f>Strains!G146</f>
        <v>-135</v>
      </c>
      <c r="H119">
        <f>Strains!H146</f>
        <v>-90.5</v>
      </c>
      <c r="I119">
        <f>Strains!I146</f>
        <v>12</v>
      </c>
      <c r="J119">
        <f>Strains!J146</f>
        <v>140.053</v>
      </c>
      <c r="K119">
        <f>Strains!K146</f>
        <v>-21.116</v>
      </c>
      <c r="L119">
        <f>Strains!L146</f>
        <v>11.22</v>
      </c>
      <c r="M119">
        <f>Strains!M146</f>
        <v>0</v>
      </c>
      <c r="N119" t="str">
        <f>Strains!N146</f>
        <v>OFF</v>
      </c>
      <c r="O119">
        <f>Strains!O146</f>
        <v>32</v>
      </c>
      <c r="P119">
        <f>Strains!P146</f>
        <v>49000</v>
      </c>
      <c r="Q119">
        <f>Strains!Q146</f>
        <v>230</v>
      </c>
      <c r="R119">
        <f>Strains!R146</f>
        <v>814</v>
      </c>
      <c r="S119">
        <f>Strains!S146</f>
        <v>31</v>
      </c>
      <c r="T119">
        <f>Strains!T146</f>
        <v>138.13050852872468</v>
      </c>
      <c r="U119">
        <f>Strains!U146</f>
        <v>5.968376768705034</v>
      </c>
      <c r="V119">
        <f>Strains!V146</f>
        <v>-90.244276861227391</v>
      </c>
      <c r="W119">
        <f>Strains!W146</f>
        <v>1.4102760523372348E-2</v>
      </c>
      <c r="X119">
        <f>Strains!X146</f>
        <v>0.88799618269803449</v>
      </c>
      <c r="Y119">
        <f>Strains!Y146</f>
        <v>3.1806013340723201E-2</v>
      </c>
      <c r="Z119">
        <f>Strains!Z146</f>
        <v>13.107011260490038</v>
      </c>
      <c r="AA119">
        <f>Strains!AA146</f>
        <v>1.0558139908537125</v>
      </c>
      <c r="AB119" t="str">
        <f>Strains!AB146</f>
        <v>****</v>
      </c>
      <c r="AC119" t="str">
        <f>Strains!AC146</f>
        <v>****</v>
      </c>
      <c r="AD119">
        <f>Strains!AD146</f>
        <v>2.4108279419099143</v>
      </c>
      <c r="AG119" s="1" t="s">
        <v>587</v>
      </c>
      <c r="AH119" s="1">
        <v>0.15</v>
      </c>
      <c r="AI119" s="9">
        <f t="shared" si="27"/>
        <v>15.000999999999991</v>
      </c>
      <c r="AJ119" s="8">
        <f t="shared" si="35"/>
        <v>-90.244276861227391</v>
      </c>
      <c r="AK119" s="8">
        <f t="shared" si="35"/>
        <v>1.4102760523372348E-2</v>
      </c>
      <c r="AL119" s="8">
        <f t="shared" si="35"/>
        <v>0.88799618269803449</v>
      </c>
      <c r="AM119" s="8">
        <f t="shared" si="35"/>
        <v>3.1806013340723201E-2</v>
      </c>
      <c r="AN119">
        <f t="shared" ref="AN119:AN138" si="36">ABS(lambda/2/SIN(RADIANS(AJ119-phi0)/2))</f>
        <v>1.1703590003400004</v>
      </c>
      <c r="AO119">
        <f t="shared" ref="AO119:AO138" si="37">ABS(lambda/2/SIN(RADIANS(AJ119+AK119-phi0)/2))-AN119</f>
        <v>1.4303615612254461E-4</v>
      </c>
      <c r="AP119" s="9">
        <f t="shared" si="31"/>
        <v>162.21295288108149</v>
      </c>
      <c r="AQ119" s="9">
        <f t="shared" si="32"/>
        <v>123.0575356037308</v>
      </c>
      <c r="AR119" s="8">
        <f t="shared" si="33"/>
        <v>-90.263000000000005</v>
      </c>
      <c r="AS119">
        <f t="shared" ref="AS119:AS138" si="38">ABS(lambda/2/SIN(RADIANS(AR119-phi0)/2))</f>
        <v>1.1701691837413353</v>
      </c>
    </row>
    <row r="120" spans="1:45">
      <c r="A120">
        <f>Strains!A145</f>
        <v>144</v>
      </c>
      <c r="B120">
        <f>Strains!B145</f>
        <v>107</v>
      </c>
      <c r="C120">
        <f>Strains!C145</f>
        <v>980027</v>
      </c>
      <c r="D120">
        <f>Strains!D145</f>
        <v>41631.364105787034</v>
      </c>
      <c r="E120">
        <f>Strains!E145</f>
        <v>71.88</v>
      </c>
      <c r="F120">
        <f>Strains!F145</f>
        <v>35.94</v>
      </c>
      <c r="G120">
        <f>Strains!G145</f>
        <v>-135</v>
      </c>
      <c r="H120">
        <f>Strains!H145</f>
        <v>-90.5</v>
      </c>
      <c r="I120">
        <f>Strains!I145</f>
        <v>12</v>
      </c>
      <c r="J120">
        <f>Strains!J145</f>
        <v>141.053</v>
      </c>
      <c r="K120">
        <f>Strains!K145</f>
        <v>-21.167000000000002</v>
      </c>
      <c r="L120">
        <f>Strains!L145</f>
        <v>11.22</v>
      </c>
      <c r="M120">
        <f>Strains!M145</f>
        <v>0</v>
      </c>
      <c r="N120" t="str">
        <f>Strains!N145</f>
        <v>OFF</v>
      </c>
      <c r="O120">
        <f>Strains!O145</f>
        <v>32</v>
      </c>
      <c r="P120">
        <f>Strains!P145</f>
        <v>49000</v>
      </c>
      <c r="Q120">
        <f>Strains!Q145</f>
        <v>229</v>
      </c>
      <c r="R120">
        <f>Strains!R145</f>
        <v>822</v>
      </c>
      <c r="S120">
        <f>Strains!S145</f>
        <v>31</v>
      </c>
      <c r="T120">
        <f>Strains!T145</f>
        <v>137.57829381053685</v>
      </c>
      <c r="U120">
        <f>Strains!U145</f>
        <v>5.4162182279613411</v>
      </c>
      <c r="V120">
        <f>Strains!V145</f>
        <v>-90.231681720242946</v>
      </c>
      <c r="W120">
        <f>Strains!W145</f>
        <v>1.2961358268875981E-2</v>
      </c>
      <c r="X120">
        <f>Strains!X145</f>
        <v>0.88769064816369248</v>
      </c>
      <c r="Y120">
        <f>Strains!Y145</f>
        <v>2.9172536547709033E-2</v>
      </c>
      <c r="Z120">
        <f>Strains!Z145</f>
        <v>13.527191440935798</v>
      </c>
      <c r="AA120">
        <f>Strains!AA145</f>
        <v>0.98141925022762999</v>
      </c>
      <c r="AB120" t="str">
        <f>Strains!AB145</f>
        <v>****</v>
      </c>
      <c r="AC120" t="str">
        <f>Strains!AC145</f>
        <v>****</v>
      </c>
      <c r="AD120">
        <f>Strains!AD145</f>
        <v>2.1963321634187478</v>
      </c>
      <c r="AG120" s="1" t="s">
        <v>587</v>
      </c>
      <c r="AH120" s="1">
        <v>0.15</v>
      </c>
      <c r="AI120" s="9">
        <f t="shared" si="27"/>
        <v>16.000999999999991</v>
      </c>
      <c r="AJ120" s="8">
        <f t="shared" si="35"/>
        <v>-90.231681720242946</v>
      </c>
      <c r="AK120" s="8">
        <f t="shared" si="35"/>
        <v>1.2961358268875981E-2</v>
      </c>
      <c r="AL120" s="8">
        <f t="shared" si="35"/>
        <v>0.88769064816369248</v>
      </c>
      <c r="AM120" s="8">
        <f t="shared" si="35"/>
        <v>2.9172536547709033E-2</v>
      </c>
      <c r="AN120">
        <f t="shared" si="36"/>
        <v>1.1704867430664196</v>
      </c>
      <c r="AO120">
        <f t="shared" si="37"/>
        <v>1.3150086739499578E-4</v>
      </c>
      <c r="AP120" s="9">
        <f t="shared" si="31"/>
        <v>271.3789847627429</v>
      </c>
      <c r="AQ120" s="9">
        <f t="shared" si="32"/>
        <v>113.48680587726699</v>
      </c>
      <c r="AR120" s="8">
        <f t="shared" si="33"/>
        <v>-90.263000000000005</v>
      </c>
      <c r="AS120">
        <f t="shared" si="38"/>
        <v>1.1701691837413353</v>
      </c>
    </row>
    <row r="121" spans="1:45">
      <c r="A121">
        <f>Strains!A144</f>
        <v>143</v>
      </c>
      <c r="B121">
        <f>Strains!B144</f>
        <v>108</v>
      </c>
      <c r="C121">
        <f>Strains!C144</f>
        <v>980027</v>
      </c>
      <c r="D121">
        <f>Strains!D144</f>
        <v>41631.361370254628</v>
      </c>
      <c r="E121">
        <f>Strains!E144</f>
        <v>71.88</v>
      </c>
      <c r="F121">
        <f>Strains!F144</f>
        <v>35.94</v>
      </c>
      <c r="G121">
        <f>Strains!G144</f>
        <v>-135</v>
      </c>
      <c r="H121">
        <f>Strains!H144</f>
        <v>-90.5</v>
      </c>
      <c r="I121">
        <f>Strains!I144</f>
        <v>12</v>
      </c>
      <c r="J121">
        <f>Strains!J144</f>
        <v>114.58</v>
      </c>
      <c r="K121">
        <f>Strains!K144</f>
        <v>-20.452999999999999</v>
      </c>
      <c r="L121">
        <f>Strains!L144</f>
        <v>11.22</v>
      </c>
      <c r="M121">
        <f>Strains!M144</f>
        <v>0</v>
      </c>
      <c r="N121" t="str">
        <f>Strains!N144</f>
        <v>OFF</v>
      </c>
      <c r="O121">
        <f>Strains!O144</f>
        <v>32</v>
      </c>
      <c r="P121">
        <f>Strains!P144</f>
        <v>49000</v>
      </c>
      <c r="Q121">
        <f>Strains!Q144</f>
        <v>228</v>
      </c>
      <c r="R121">
        <f>Strains!R144</f>
        <v>780</v>
      </c>
      <c r="S121">
        <f>Strains!S144</f>
        <v>42</v>
      </c>
      <c r="T121">
        <f>Strains!T144</f>
        <v>121.9507623865432</v>
      </c>
      <c r="U121">
        <f>Strains!U144</f>
        <v>5.0463751953229705</v>
      </c>
      <c r="V121">
        <f>Strains!V144</f>
        <v>-90.216002573027126</v>
      </c>
      <c r="W121">
        <f>Strains!W144</f>
        <v>1.3330778974488125E-2</v>
      </c>
      <c r="X121">
        <f>Strains!X144</f>
        <v>0.86064982708476478</v>
      </c>
      <c r="Y121">
        <f>Strains!Y144</f>
        <v>3.0110360417722214E-2</v>
      </c>
      <c r="Z121">
        <f>Strains!Z144</f>
        <v>13.431373030582206</v>
      </c>
      <c r="AA121">
        <f>Strains!AA144</f>
        <v>0.92591319133284067</v>
      </c>
      <c r="AB121" t="str">
        <f>Strains!AB144</f>
        <v>****</v>
      </c>
      <c r="AC121" t="str">
        <f>Strains!AC144</f>
        <v>****</v>
      </c>
      <c r="AD121">
        <f>Strains!AD144</f>
        <v>2.1564152045850702</v>
      </c>
      <c r="AG121" s="1" t="s">
        <v>587</v>
      </c>
      <c r="AH121" s="1">
        <v>0.15</v>
      </c>
      <c r="AI121" s="1">
        <f t="shared" si="27"/>
        <v>-10.472000000000008</v>
      </c>
      <c r="AJ121" s="8">
        <f t="shared" si="35"/>
        <v>-90.216002573027126</v>
      </c>
      <c r="AK121" s="8">
        <f t="shared" si="35"/>
        <v>1.3330778974488125E-2</v>
      </c>
      <c r="AL121" s="8">
        <f t="shared" si="35"/>
        <v>0.86064982708476478</v>
      </c>
      <c r="AM121" s="8">
        <f t="shared" si="35"/>
        <v>3.0110360417722214E-2</v>
      </c>
      <c r="AN121">
        <f t="shared" si="36"/>
        <v>1.1706458232036403</v>
      </c>
      <c r="AO121">
        <f t="shared" si="37"/>
        <v>1.3530492400959382E-4</v>
      </c>
      <c r="AP121" s="9">
        <f t="shared" si="31"/>
        <v>407.32525597801862</v>
      </c>
      <c r="AQ121" s="9">
        <f t="shared" si="32"/>
        <v>117.14008485337399</v>
      </c>
      <c r="AR121" s="8">
        <f t="shared" si="33"/>
        <v>-90.263000000000005</v>
      </c>
      <c r="AS121">
        <f t="shared" si="38"/>
        <v>1.1701691837413353</v>
      </c>
    </row>
    <row r="122" spans="1:45">
      <c r="A122">
        <f>Strains!A143</f>
        <v>142</v>
      </c>
      <c r="B122">
        <f>Strains!B143</f>
        <v>109</v>
      </c>
      <c r="C122">
        <f>Strains!C143</f>
        <v>980027</v>
      </c>
      <c r="D122">
        <f>Strains!D143</f>
        <v>41631.358621643521</v>
      </c>
      <c r="E122">
        <f>Strains!E143</f>
        <v>71.88</v>
      </c>
      <c r="F122">
        <f>Strains!F143</f>
        <v>35.94</v>
      </c>
      <c r="G122">
        <f>Strains!G143</f>
        <v>-135</v>
      </c>
      <c r="H122">
        <f>Strains!H143</f>
        <v>-90.5</v>
      </c>
      <c r="I122">
        <f>Strains!I143</f>
        <v>12</v>
      </c>
      <c r="J122">
        <f>Strains!J143</f>
        <v>114.83</v>
      </c>
      <c r="K122">
        <f>Strains!K143</f>
        <v>-20.474</v>
      </c>
      <c r="L122">
        <f>Strains!L143</f>
        <v>11.22</v>
      </c>
      <c r="M122">
        <f>Strains!M143</f>
        <v>0</v>
      </c>
      <c r="N122" t="str">
        <f>Strains!N143</f>
        <v>OFF</v>
      </c>
      <c r="O122">
        <f>Strains!O143</f>
        <v>32</v>
      </c>
      <c r="P122">
        <f>Strains!P143</f>
        <v>49000</v>
      </c>
      <c r="Q122">
        <f>Strains!Q143</f>
        <v>230</v>
      </c>
      <c r="R122">
        <f>Strains!R143</f>
        <v>787</v>
      </c>
      <c r="S122">
        <f>Strains!S143</f>
        <v>34</v>
      </c>
      <c r="T122">
        <f>Strains!T143</f>
        <v>124.21172395423905</v>
      </c>
      <c r="U122">
        <f>Strains!U143</f>
        <v>5.1265253873706387</v>
      </c>
      <c r="V122">
        <f>Strains!V143</f>
        <v>-90.197090939325406</v>
      </c>
      <c r="W122">
        <f>Strains!W143</f>
        <v>1.3598496480401689E-2</v>
      </c>
      <c r="X122">
        <f>Strains!X143</f>
        <v>0.8824661149929548</v>
      </c>
      <c r="Y122">
        <f>Strains!Y143</f>
        <v>3.1008911841508779E-2</v>
      </c>
      <c r="Z122">
        <f>Strains!Z143</f>
        <v>14.261412526896764</v>
      </c>
      <c r="AA122">
        <f>Strains!AA143</f>
        <v>0.97993276832323128</v>
      </c>
      <c r="AB122" t="str">
        <f>Strains!AB143</f>
        <v>****</v>
      </c>
      <c r="AC122" t="str">
        <f>Strains!AC143</f>
        <v>****</v>
      </c>
      <c r="AD122">
        <f>Strains!AD143</f>
        <v>2.1597702415155795</v>
      </c>
      <c r="AG122" s="1" t="s">
        <v>587</v>
      </c>
      <c r="AH122" s="1">
        <v>0.15</v>
      </c>
      <c r="AI122" s="1">
        <f t="shared" si="27"/>
        <v>-10.222000000000008</v>
      </c>
      <c r="AJ122" s="8">
        <f t="shared" si="35"/>
        <v>-90.197090939325406</v>
      </c>
      <c r="AK122" s="8">
        <f t="shared" si="35"/>
        <v>1.3598496480401689E-2</v>
      </c>
      <c r="AL122" s="8">
        <f t="shared" si="35"/>
        <v>0.8824661149929548</v>
      </c>
      <c r="AM122" s="8">
        <f t="shared" si="35"/>
        <v>3.1008911841508779E-2</v>
      </c>
      <c r="AN122">
        <f t="shared" si="36"/>
        <v>1.1708377867578987</v>
      </c>
      <c r="AO122">
        <f t="shared" si="37"/>
        <v>1.3809089839167399E-4</v>
      </c>
      <c r="AP122" s="9">
        <f t="shared" si="31"/>
        <v>571.37294833364604</v>
      </c>
      <c r="AQ122" s="9">
        <f t="shared" si="32"/>
        <v>120.00213270813242</v>
      </c>
      <c r="AR122" s="8">
        <f t="shared" si="33"/>
        <v>-90.263000000000005</v>
      </c>
      <c r="AS122">
        <f t="shared" si="38"/>
        <v>1.1701691837413353</v>
      </c>
    </row>
    <row r="123" spans="1:45">
      <c r="A123">
        <f>Strains!A142</f>
        <v>141</v>
      </c>
      <c r="B123">
        <f>Strains!B142</f>
        <v>110</v>
      </c>
      <c r="C123">
        <f>Strains!C142</f>
        <v>980027</v>
      </c>
      <c r="D123">
        <f>Strains!D142</f>
        <v>41631.35588101852</v>
      </c>
      <c r="E123">
        <f>Strains!E142</f>
        <v>71.88</v>
      </c>
      <c r="F123">
        <f>Strains!F142</f>
        <v>35.94</v>
      </c>
      <c r="G123">
        <f>Strains!G142</f>
        <v>-135</v>
      </c>
      <c r="H123">
        <f>Strains!H142</f>
        <v>-90.5</v>
      </c>
      <c r="I123">
        <f>Strains!I142</f>
        <v>12</v>
      </c>
      <c r="J123">
        <f>Strains!J142</f>
        <v>115.08</v>
      </c>
      <c r="K123">
        <f>Strains!K142</f>
        <v>-20.425000000000001</v>
      </c>
      <c r="L123">
        <f>Strains!L142</f>
        <v>11.22</v>
      </c>
      <c r="M123">
        <f>Strains!M142</f>
        <v>0</v>
      </c>
      <c r="N123" t="str">
        <f>Strains!N142</f>
        <v>OFF</v>
      </c>
      <c r="O123">
        <f>Strains!O142</f>
        <v>32</v>
      </c>
      <c r="P123">
        <f>Strains!P142</f>
        <v>49000</v>
      </c>
      <c r="Q123">
        <f>Strains!Q142</f>
        <v>229</v>
      </c>
      <c r="R123">
        <f>Strains!R142</f>
        <v>668</v>
      </c>
      <c r="S123">
        <f>Strains!S142</f>
        <v>39</v>
      </c>
      <c r="T123">
        <f>Strains!T142</f>
        <v>124.07051356824425</v>
      </c>
      <c r="U123">
        <f>Strains!U142</f>
        <v>4.6982655093787242</v>
      </c>
      <c r="V123">
        <f>Strains!V142</f>
        <v>-90.177844019169385</v>
      </c>
      <c r="W123">
        <f>Strains!W142</f>
        <v>1.4162057806733941E-2</v>
      </c>
      <c r="X123">
        <f>Strains!X142</f>
        <v>0.99853854443507684</v>
      </c>
      <c r="Y123">
        <f>Strains!Y142</f>
        <v>3.3732934046780946E-2</v>
      </c>
      <c r="Z123">
        <f>Strains!Z142</f>
        <v>15.266462870211797</v>
      </c>
      <c r="AA123">
        <f>Strains!AA142</f>
        <v>1.0834407683599623</v>
      </c>
      <c r="AB123" t="str">
        <f>Strains!AB142</f>
        <v>****</v>
      </c>
      <c r="AC123" t="str">
        <f>Strains!AC142</f>
        <v>****</v>
      </c>
      <c r="AD123">
        <f>Strains!AD142</f>
        <v>1.9668995860133949</v>
      </c>
      <c r="AG123" s="1" t="s">
        <v>587</v>
      </c>
      <c r="AH123" s="1">
        <v>0.15</v>
      </c>
      <c r="AI123" s="1">
        <f t="shared" si="27"/>
        <v>-9.9720000000000084</v>
      </c>
      <c r="AJ123" s="8">
        <f t="shared" si="35"/>
        <v>-90.177844019169385</v>
      </c>
      <c r="AK123" s="8">
        <f t="shared" si="35"/>
        <v>1.4162057806733941E-2</v>
      </c>
      <c r="AL123" s="8">
        <f t="shared" si="35"/>
        <v>0.99853854443507684</v>
      </c>
      <c r="AM123" s="8">
        <f t="shared" si="35"/>
        <v>3.3732934046780946E-2</v>
      </c>
      <c r="AN123">
        <f t="shared" si="36"/>
        <v>1.1710332510605879</v>
      </c>
      <c r="AO123">
        <f t="shared" si="37"/>
        <v>1.4388718614433138E-4</v>
      </c>
      <c r="AP123" s="9">
        <f t="shared" si="31"/>
        <v>738.41230076658212</v>
      </c>
      <c r="AQ123" s="9">
        <f t="shared" si="32"/>
        <v>125.45289802120112</v>
      </c>
      <c r="AR123" s="8">
        <f t="shared" si="33"/>
        <v>-90.263000000000005</v>
      </c>
      <c r="AS123">
        <f t="shared" si="38"/>
        <v>1.1701691837413353</v>
      </c>
    </row>
    <row r="124" spans="1:45">
      <c r="A124">
        <f>Strains!A141</f>
        <v>140</v>
      </c>
      <c r="B124">
        <f>Strains!B141</f>
        <v>111</v>
      </c>
      <c r="C124">
        <f>Strains!C141</f>
        <v>980027</v>
      </c>
      <c r="D124">
        <f>Strains!D141</f>
        <v>41631.353114699072</v>
      </c>
      <c r="E124">
        <f>Strains!E141</f>
        <v>71.88</v>
      </c>
      <c r="F124">
        <f>Strains!F141</f>
        <v>35.94</v>
      </c>
      <c r="G124">
        <f>Strains!G141</f>
        <v>-135</v>
      </c>
      <c r="H124">
        <f>Strains!H141</f>
        <v>-90.5</v>
      </c>
      <c r="I124">
        <f>Strains!I141</f>
        <v>12</v>
      </c>
      <c r="J124">
        <f>Strains!J141</f>
        <v>115.33</v>
      </c>
      <c r="K124">
        <f>Strains!K141</f>
        <v>-20.427</v>
      </c>
      <c r="L124">
        <f>Strains!L141</f>
        <v>11.22</v>
      </c>
      <c r="M124">
        <f>Strains!M141</f>
        <v>0</v>
      </c>
      <c r="N124" t="str">
        <f>Strains!N141</f>
        <v>OFF</v>
      </c>
      <c r="O124">
        <f>Strains!O141</f>
        <v>32</v>
      </c>
      <c r="P124">
        <f>Strains!P141</f>
        <v>49000</v>
      </c>
      <c r="Q124">
        <f>Strains!Q141</f>
        <v>231</v>
      </c>
      <c r="R124">
        <f>Strains!R141</f>
        <v>615</v>
      </c>
      <c r="S124">
        <f>Strains!S141</f>
        <v>29</v>
      </c>
      <c r="T124">
        <f>Strains!T141</f>
        <v>126.77661533623717</v>
      </c>
      <c r="U124">
        <f>Strains!U141</f>
        <v>5.1253030239922079</v>
      </c>
      <c r="V124">
        <f>Strains!V141</f>
        <v>-90.117609192609009</v>
      </c>
      <c r="W124">
        <f>Strains!W141</f>
        <v>1.6789685368619675E-2</v>
      </c>
      <c r="X124">
        <f>Strains!X141</f>
        <v>1.1236396859115039</v>
      </c>
      <c r="Y124">
        <f>Strains!Y141</f>
        <v>4.1575780886608169E-2</v>
      </c>
      <c r="Z124">
        <f>Strains!Z141</f>
        <v>14.892270224101216</v>
      </c>
      <c r="AA124">
        <f>Strains!AA141</f>
        <v>1.3497644046654675</v>
      </c>
      <c r="AB124" t="str">
        <f>Strains!AB141</f>
        <v>****</v>
      </c>
      <c r="AC124" t="str">
        <f>Strains!AC141</f>
        <v>****</v>
      </c>
      <c r="AD124">
        <f>Strains!AD141</f>
        <v>2.1128915149800767</v>
      </c>
      <c r="AG124" s="1" t="s">
        <v>587</v>
      </c>
      <c r="AH124" s="1">
        <v>0.15</v>
      </c>
      <c r="AI124" s="1">
        <f t="shared" si="27"/>
        <v>-9.7220000000000084</v>
      </c>
      <c r="AJ124" s="8">
        <f t="shared" si="35"/>
        <v>-90.117609192609009</v>
      </c>
      <c r="AK124" s="8">
        <f t="shared" si="35"/>
        <v>1.6789685368619675E-2</v>
      </c>
      <c r="AL124" s="8">
        <f t="shared" si="35"/>
        <v>1.1236396859115039</v>
      </c>
      <c r="AM124" s="8">
        <f t="shared" si="35"/>
        <v>4.1575780886608169E-2</v>
      </c>
      <c r="AN124">
        <f t="shared" si="36"/>
        <v>1.171645608363356</v>
      </c>
      <c r="AO124">
        <f t="shared" si="37"/>
        <v>1.7085861384846801E-4</v>
      </c>
      <c r="AP124" s="9">
        <f t="shared" si="31"/>
        <v>1261.7189399059164</v>
      </c>
      <c r="AQ124" s="9">
        <f t="shared" si="32"/>
        <v>150.08264906222598</v>
      </c>
      <c r="AR124" s="8">
        <f t="shared" si="33"/>
        <v>-90.263000000000005</v>
      </c>
      <c r="AS124">
        <f t="shared" si="38"/>
        <v>1.1701691837413353</v>
      </c>
    </row>
    <row r="125" spans="1:45">
      <c r="A125">
        <f>Strains!A140</f>
        <v>139</v>
      </c>
      <c r="B125">
        <f>Strains!B140</f>
        <v>112</v>
      </c>
      <c r="C125">
        <f>Strains!C140</f>
        <v>980027</v>
      </c>
      <c r="D125">
        <f>Strains!D140</f>
        <v>41631.350370370368</v>
      </c>
      <c r="E125">
        <f>Strains!E140</f>
        <v>71.88</v>
      </c>
      <c r="F125">
        <f>Strains!F140</f>
        <v>35.94</v>
      </c>
      <c r="G125">
        <f>Strains!G140</f>
        <v>-135</v>
      </c>
      <c r="H125">
        <f>Strains!H140</f>
        <v>-90.5</v>
      </c>
      <c r="I125">
        <f>Strains!I140</f>
        <v>12</v>
      </c>
      <c r="J125">
        <f>Strains!J140</f>
        <v>115.58</v>
      </c>
      <c r="K125">
        <f>Strains!K140</f>
        <v>-20.420000000000002</v>
      </c>
      <c r="L125">
        <f>Strains!L140</f>
        <v>11.22</v>
      </c>
      <c r="M125">
        <f>Strains!M140</f>
        <v>0</v>
      </c>
      <c r="N125" t="str">
        <f>Strains!N140</f>
        <v>OFF</v>
      </c>
      <c r="O125">
        <f>Strains!O140</f>
        <v>32</v>
      </c>
      <c r="P125">
        <f>Strains!P140</f>
        <v>49000</v>
      </c>
      <c r="Q125">
        <f>Strains!Q140</f>
        <v>229</v>
      </c>
      <c r="R125">
        <f>Strains!R140</f>
        <v>506</v>
      </c>
      <c r="S125">
        <f>Strains!S140</f>
        <v>39</v>
      </c>
      <c r="T125">
        <f>Strains!T140</f>
        <v>113.05025047100538</v>
      </c>
      <c r="U125">
        <f>Strains!U140</f>
        <v>4.1074312393915005</v>
      </c>
      <c r="V125">
        <f>Strains!V140</f>
        <v>-90.02486600709598</v>
      </c>
      <c r="W125">
        <f>Strains!W140</f>
        <v>1.6609846787255484E-2</v>
      </c>
      <c r="X125">
        <f>Strains!X140</f>
        <v>1.2228144418555225</v>
      </c>
      <c r="Y125">
        <f>Strains!Y140</f>
        <v>4.2228632318419015E-2</v>
      </c>
      <c r="Z125">
        <f>Strains!Z140</f>
        <v>16.342746858650948</v>
      </c>
      <c r="AA125">
        <f>Strains!AA140</f>
        <v>1.2875650972328383</v>
      </c>
      <c r="AB125" t="str">
        <f>Strains!AB140</f>
        <v>****</v>
      </c>
      <c r="AC125" t="str">
        <f>Strains!AC140</f>
        <v>****</v>
      </c>
      <c r="AD125">
        <f>Strains!AD140</f>
        <v>1.7510148416416287</v>
      </c>
      <c r="AG125" s="1" t="s">
        <v>587</v>
      </c>
      <c r="AH125" s="1">
        <v>0.15</v>
      </c>
      <c r="AI125" s="1">
        <f t="shared" si="27"/>
        <v>-9.4720000000000084</v>
      </c>
      <c r="AJ125" s="8">
        <f t="shared" si="35"/>
        <v>-90.02486600709598</v>
      </c>
      <c r="AK125" s="8">
        <f t="shared" si="35"/>
        <v>1.6609846787255484E-2</v>
      </c>
      <c r="AL125" s="8">
        <f t="shared" si="35"/>
        <v>1.2228144418555225</v>
      </c>
      <c r="AM125" s="8">
        <f t="shared" si="35"/>
        <v>4.2228632318419015E-2</v>
      </c>
      <c r="AN125">
        <f t="shared" si="36"/>
        <v>1.1725903381440463</v>
      </c>
      <c r="AO125">
        <f t="shared" si="37"/>
        <v>1.6943846427208697E-4</v>
      </c>
      <c r="AP125" s="9">
        <f t="shared" si="31"/>
        <v>2069.0635476914608</v>
      </c>
      <c r="AQ125" s="9">
        <f t="shared" si="32"/>
        <v>151.20268841980715</v>
      </c>
      <c r="AR125" s="8">
        <f t="shared" si="33"/>
        <v>-90.263000000000005</v>
      </c>
      <c r="AS125">
        <f t="shared" si="38"/>
        <v>1.1701691837413353</v>
      </c>
    </row>
    <row r="126" spans="1:45">
      <c r="A126">
        <f>Strains!A139</f>
        <v>138</v>
      </c>
      <c r="B126">
        <f>Strains!B139</f>
        <v>113</v>
      </c>
      <c r="C126">
        <f>Strains!C139</f>
        <v>980027</v>
      </c>
      <c r="D126">
        <f>Strains!D139</f>
        <v>41631.347600810186</v>
      </c>
      <c r="E126">
        <f>Strains!E139</f>
        <v>71.88</v>
      </c>
      <c r="F126">
        <f>Strains!F139</f>
        <v>35.94</v>
      </c>
      <c r="G126">
        <f>Strains!G139</f>
        <v>-135</v>
      </c>
      <c r="H126">
        <f>Strains!H139</f>
        <v>-90.5</v>
      </c>
      <c r="I126">
        <f>Strains!I139</f>
        <v>12</v>
      </c>
      <c r="J126">
        <f>Strains!J139</f>
        <v>115.83</v>
      </c>
      <c r="K126">
        <f>Strains!K139</f>
        <v>-20.446000000000002</v>
      </c>
      <c r="L126">
        <f>Strains!L139</f>
        <v>11.22</v>
      </c>
      <c r="M126">
        <f>Strains!M139</f>
        <v>0</v>
      </c>
      <c r="N126" t="str">
        <f>Strains!N139</f>
        <v>OFF</v>
      </c>
      <c r="O126">
        <f>Strains!O139</f>
        <v>32</v>
      </c>
      <c r="P126">
        <f>Strains!P139</f>
        <v>49000</v>
      </c>
      <c r="Q126">
        <f>Strains!Q139</f>
        <v>231</v>
      </c>
      <c r="R126">
        <f>Strains!R139</f>
        <v>411</v>
      </c>
      <c r="S126">
        <f>Strains!S139</f>
        <v>37</v>
      </c>
      <c r="T126">
        <f>Strains!T139</f>
        <v>97.204309415907687</v>
      </c>
      <c r="U126">
        <f>Strains!U139</f>
        <v>3.0130146187312961</v>
      </c>
      <c r="V126">
        <f>Strains!V139</f>
        <v>-89.998583652456816</v>
      </c>
      <c r="W126">
        <f>Strains!W139</f>
        <v>1.5869587446884381E-2</v>
      </c>
      <c r="X126">
        <f>Strains!X139</f>
        <v>1.3511435797060074</v>
      </c>
      <c r="Y126">
        <f>Strains!Y139</f>
        <v>4.2945248820083798E-2</v>
      </c>
      <c r="Z126">
        <f>Strains!Z139</f>
        <v>16.951996812873968</v>
      </c>
      <c r="AA126">
        <f>Strains!AA139</f>
        <v>1.1669968963058166</v>
      </c>
      <c r="AB126" t="str">
        <f>Strains!AB139</f>
        <v>****</v>
      </c>
      <c r="AC126" t="str">
        <f>Strains!AC139</f>
        <v>****</v>
      </c>
      <c r="AD126">
        <f>Strains!AD139</f>
        <v>1.3441345432980687</v>
      </c>
      <c r="AG126" s="1" t="s">
        <v>587</v>
      </c>
      <c r="AH126" s="1">
        <v>0.15</v>
      </c>
      <c r="AI126" s="1">
        <f t="shared" si="27"/>
        <v>-9.2220000000000084</v>
      </c>
      <c r="AJ126" s="8">
        <f t="shared" si="35"/>
        <v>-89.998583652456816</v>
      </c>
      <c r="AK126" s="8">
        <f t="shared" si="35"/>
        <v>1.5869587446884381E-2</v>
      </c>
      <c r="AL126" s="8">
        <f t="shared" si="35"/>
        <v>1.3511435797060074</v>
      </c>
      <c r="AM126" s="8">
        <f t="shared" si="35"/>
        <v>4.2945248820083798E-2</v>
      </c>
      <c r="AN126">
        <f t="shared" si="36"/>
        <v>1.1728584806029188</v>
      </c>
      <c r="AO126">
        <f t="shared" si="37"/>
        <v>1.6199676616568404E-4</v>
      </c>
      <c r="AP126" s="9">
        <f t="shared" si="31"/>
        <v>2298.2120012638661</v>
      </c>
      <c r="AQ126" s="9">
        <f t="shared" si="32"/>
        <v>145.48846372611797</v>
      </c>
      <c r="AR126" s="8">
        <f t="shared" si="33"/>
        <v>-90.263000000000005</v>
      </c>
      <c r="AS126">
        <f t="shared" si="38"/>
        <v>1.1701691837413353</v>
      </c>
    </row>
    <row r="127" spans="1:45">
      <c r="A127">
        <f>Strains!A138</f>
        <v>137</v>
      </c>
      <c r="B127">
        <f>Strains!B138</f>
        <v>114</v>
      </c>
      <c r="C127">
        <f>Strains!C138</f>
        <v>980027</v>
      </c>
      <c r="D127">
        <f>Strains!D138</f>
        <v>41631.34484351852</v>
      </c>
      <c r="E127">
        <f>Strains!E138</f>
        <v>71.88</v>
      </c>
      <c r="F127">
        <f>Strains!F138</f>
        <v>35.94</v>
      </c>
      <c r="G127">
        <f>Strains!G138</f>
        <v>-135</v>
      </c>
      <c r="H127">
        <f>Strains!H138</f>
        <v>-90.5</v>
      </c>
      <c r="I127">
        <f>Strains!I138</f>
        <v>12</v>
      </c>
      <c r="J127">
        <f>Strains!J138</f>
        <v>116.08</v>
      </c>
      <c r="K127">
        <f>Strains!K138</f>
        <v>-20.513000000000002</v>
      </c>
      <c r="L127">
        <f>Strains!L138</f>
        <v>11.22</v>
      </c>
      <c r="M127">
        <f>Strains!M138</f>
        <v>0</v>
      </c>
      <c r="N127" t="str">
        <f>Strains!N138</f>
        <v>OFF</v>
      </c>
      <c r="O127">
        <f>Strains!O138</f>
        <v>32</v>
      </c>
      <c r="P127">
        <f>Strains!P138</f>
        <v>49000</v>
      </c>
      <c r="Q127">
        <f>Strains!Q138</f>
        <v>230</v>
      </c>
      <c r="R127">
        <f>Strains!R138</f>
        <v>408</v>
      </c>
      <c r="S127">
        <f>Strains!S138</f>
        <v>24</v>
      </c>
      <c r="T127">
        <f>Strains!T138</f>
        <v>91.778786043262059</v>
      </c>
      <c r="U127">
        <f>Strains!U138</f>
        <v>4.484226199385013</v>
      </c>
      <c r="V127">
        <f>Strains!V138</f>
        <v>-89.981857217576149</v>
      </c>
      <c r="W127">
        <f>Strains!W138</f>
        <v>2.4701998418982914E-2</v>
      </c>
      <c r="X127">
        <f>Strains!X138</f>
        <v>1.3539485193981389</v>
      </c>
      <c r="Y127">
        <f>Strains!Y138</f>
        <v>6.5961022598150232E-2</v>
      </c>
      <c r="Z127">
        <f>Strains!Z138</f>
        <v>14.805309721031358</v>
      </c>
      <c r="AA127">
        <f>Strains!AA138</f>
        <v>1.6359660072819553</v>
      </c>
      <c r="AB127" t="str">
        <f>Strains!AB138</f>
        <v>****</v>
      </c>
      <c r="AC127" t="str">
        <f>Strains!AC138</f>
        <v>****</v>
      </c>
      <c r="AD127">
        <f>Strains!AD138</f>
        <v>2.0615834769225252</v>
      </c>
      <c r="AG127" s="1" t="s">
        <v>587</v>
      </c>
      <c r="AH127" s="1">
        <v>0.15</v>
      </c>
      <c r="AI127" s="1">
        <f t="shared" si="27"/>
        <v>-8.9720000000000084</v>
      </c>
      <c r="AJ127" s="8">
        <f t="shared" si="35"/>
        <v>-89.981857217576149</v>
      </c>
      <c r="AK127" s="8">
        <f t="shared" si="35"/>
        <v>2.4701998418982914E-2</v>
      </c>
      <c r="AL127" s="8">
        <f t="shared" si="35"/>
        <v>1.3539485193981389</v>
      </c>
      <c r="AM127" s="8">
        <f t="shared" si="35"/>
        <v>6.5961022598150232E-2</v>
      </c>
      <c r="AN127">
        <f t="shared" si="36"/>
        <v>1.1730292259821591</v>
      </c>
      <c r="AO127">
        <f t="shared" si="37"/>
        <v>2.5229752396738192E-4</v>
      </c>
      <c r="AP127" s="9">
        <f t="shared" si="31"/>
        <v>2444.1271232929867</v>
      </c>
      <c r="AQ127" s="9">
        <f t="shared" si="32"/>
        <v>223.30371961322862</v>
      </c>
      <c r="AR127" s="8">
        <f t="shared" si="33"/>
        <v>-90.263000000000005</v>
      </c>
      <c r="AS127">
        <f t="shared" si="38"/>
        <v>1.1701691837413353</v>
      </c>
    </row>
    <row r="128" spans="1:45">
      <c r="A128">
        <f>Strains!A137</f>
        <v>136</v>
      </c>
      <c r="B128">
        <f>Strains!B137</f>
        <v>115</v>
      </c>
      <c r="C128">
        <f>Strains!C137</f>
        <v>980027</v>
      </c>
      <c r="D128">
        <f>Strains!D137</f>
        <v>41631.34207835648</v>
      </c>
      <c r="E128">
        <f>Strains!E137</f>
        <v>71.88</v>
      </c>
      <c r="F128">
        <f>Strains!F137</f>
        <v>35.94</v>
      </c>
      <c r="G128">
        <f>Strains!G137</f>
        <v>-135</v>
      </c>
      <c r="H128">
        <f>Strains!H137</f>
        <v>-90.5</v>
      </c>
      <c r="I128">
        <f>Strains!I137</f>
        <v>12</v>
      </c>
      <c r="J128">
        <f>Strains!J137</f>
        <v>116.33</v>
      </c>
      <c r="K128">
        <f>Strains!K137</f>
        <v>-20.602</v>
      </c>
      <c r="L128">
        <f>Strains!L137</f>
        <v>11.22</v>
      </c>
      <c r="M128">
        <f>Strains!M137</f>
        <v>0</v>
      </c>
      <c r="N128" t="str">
        <f>Strains!N137</f>
        <v>OFF</v>
      </c>
      <c r="O128">
        <f>Strains!O137</f>
        <v>32</v>
      </c>
      <c r="P128">
        <f>Strains!P137</f>
        <v>49000</v>
      </c>
      <c r="Q128">
        <f>Strains!Q137</f>
        <v>230</v>
      </c>
      <c r="R128">
        <f>Strains!R137</f>
        <v>399</v>
      </c>
      <c r="S128">
        <f>Strains!S137</f>
        <v>34</v>
      </c>
      <c r="T128">
        <f>Strains!T137</f>
        <v>84.348868760694515</v>
      </c>
      <c r="U128">
        <f>Strains!U137</f>
        <v>3.3192627753598374</v>
      </c>
      <c r="V128">
        <f>Strains!V137</f>
        <v>-90.028200965575948</v>
      </c>
      <c r="W128">
        <f>Strains!W137</f>
        <v>1.9115068968999543E-2</v>
      </c>
      <c r="X128">
        <f>Strains!X137</f>
        <v>1.2801107324215857</v>
      </c>
      <c r="Y128">
        <f>Strains!Y137</f>
        <v>5.1214308735660845E-2</v>
      </c>
      <c r="Z128">
        <f>Strains!Z137</f>
        <v>16.524693827966011</v>
      </c>
      <c r="AA128">
        <f>Strains!AA137</f>
        <v>1.2454134609082574</v>
      </c>
      <c r="AB128" t="str">
        <f>Strains!AB137</f>
        <v>****</v>
      </c>
      <c r="AC128" t="str">
        <f>Strains!AC137</f>
        <v>****</v>
      </c>
      <c r="AD128">
        <f>Strains!AD137</f>
        <v>1.5750393335880133</v>
      </c>
      <c r="AG128" s="1" t="s">
        <v>587</v>
      </c>
      <c r="AH128" s="1">
        <v>0.15</v>
      </c>
      <c r="AI128" s="1">
        <f t="shared" si="27"/>
        <v>-8.7220000000000084</v>
      </c>
      <c r="AJ128" s="8">
        <f t="shared" si="35"/>
        <v>-90.028200965575948</v>
      </c>
      <c r="AK128" s="8">
        <f t="shared" si="35"/>
        <v>1.9115068968999543E-2</v>
      </c>
      <c r="AL128" s="8">
        <f t="shared" si="35"/>
        <v>1.2801107324215857</v>
      </c>
      <c r="AM128" s="8">
        <f t="shared" si="35"/>
        <v>5.1214308735660845E-2</v>
      </c>
      <c r="AN128">
        <f t="shared" si="36"/>
        <v>1.1725563268194792</v>
      </c>
      <c r="AO128">
        <f t="shared" si="37"/>
        <v>1.9498383139082698E-4</v>
      </c>
      <c r="AP128" s="9">
        <f t="shared" si="31"/>
        <v>2039.9982424008115</v>
      </c>
      <c r="AQ128" s="9">
        <f t="shared" si="32"/>
        <v>173.01222643456299</v>
      </c>
      <c r="AR128" s="8">
        <f t="shared" si="33"/>
        <v>-90.263000000000005</v>
      </c>
      <c r="AS128">
        <f t="shared" si="38"/>
        <v>1.1701691837413353</v>
      </c>
    </row>
    <row r="129" spans="1:45">
      <c r="A129">
        <f>Strains!A136</f>
        <v>135</v>
      </c>
      <c r="B129">
        <f>Strains!B136</f>
        <v>116</v>
      </c>
      <c r="C129">
        <f>Strains!C136</f>
        <v>980027</v>
      </c>
      <c r="D129">
        <f>Strains!D136</f>
        <v>41631.339205555552</v>
      </c>
      <c r="E129">
        <f>Strains!E136</f>
        <v>71.88</v>
      </c>
      <c r="F129">
        <f>Strains!F136</f>
        <v>35.94</v>
      </c>
      <c r="G129">
        <f>Strains!G136</f>
        <v>-135</v>
      </c>
      <c r="H129">
        <f>Strains!H136</f>
        <v>-90.5</v>
      </c>
      <c r="I129">
        <f>Strains!I136</f>
        <v>12</v>
      </c>
      <c r="J129">
        <f>Strains!J136</f>
        <v>116.58</v>
      </c>
      <c r="K129">
        <f>Strains!K136</f>
        <v>-20.568000000000001</v>
      </c>
      <c r="L129">
        <f>Strains!L136</f>
        <v>11.22</v>
      </c>
      <c r="M129">
        <f>Strains!M136</f>
        <v>0</v>
      </c>
      <c r="N129" t="str">
        <f>Strains!N136</f>
        <v>OFF</v>
      </c>
      <c r="O129">
        <f>Strains!O136</f>
        <v>32</v>
      </c>
      <c r="P129">
        <f>Strains!P136</f>
        <v>49000</v>
      </c>
      <c r="Q129">
        <f>Strains!Q136</f>
        <v>228</v>
      </c>
      <c r="R129">
        <f>Strains!R136</f>
        <v>386</v>
      </c>
      <c r="S129">
        <f>Strains!S136</f>
        <v>29</v>
      </c>
      <c r="T129">
        <f>Strains!T136</f>
        <v>96.046335889382945</v>
      </c>
      <c r="U129">
        <f>Strains!U136</f>
        <v>3.5627070318823009</v>
      </c>
      <c r="V129">
        <f>Strains!V136</f>
        <v>-89.975061779073116</v>
      </c>
      <c r="W129">
        <f>Strains!W136</f>
        <v>1.9519109045615823E-2</v>
      </c>
      <c r="X129">
        <f>Strains!X136</f>
        <v>1.3986549085735598</v>
      </c>
      <c r="Y129">
        <f>Strains!Y136</f>
        <v>5.2566814641782457E-2</v>
      </c>
      <c r="Z129">
        <f>Strains!Z136</f>
        <v>14.94358414837485</v>
      </c>
      <c r="AA129">
        <f>Strains!AA136</f>
        <v>1.3595361125330134</v>
      </c>
      <c r="AB129" t="str">
        <f>Strains!AB136</f>
        <v>****</v>
      </c>
      <c r="AC129" t="str">
        <f>Strains!AC136</f>
        <v>****</v>
      </c>
      <c r="AD129">
        <f>Strains!AD136</f>
        <v>1.6072392977377146</v>
      </c>
      <c r="AG129" s="1" t="s">
        <v>587</v>
      </c>
      <c r="AH129" s="1">
        <v>0.15</v>
      </c>
      <c r="AI129" s="1">
        <f t="shared" si="27"/>
        <v>-8.4720000000000084</v>
      </c>
      <c r="AJ129" s="8">
        <f t="shared" si="35"/>
        <v>-89.975061779073116</v>
      </c>
      <c r="AK129" s="8">
        <f t="shared" si="35"/>
        <v>1.9519109045615823E-2</v>
      </c>
      <c r="AL129" s="8">
        <f t="shared" si="35"/>
        <v>1.3986549085735598</v>
      </c>
      <c r="AM129" s="8">
        <f t="shared" si="35"/>
        <v>5.2566814641782457E-2</v>
      </c>
      <c r="AN129">
        <f t="shared" si="36"/>
        <v>1.1730986159461363</v>
      </c>
      <c r="AO129">
        <f t="shared" si="37"/>
        <v>1.99383239266826E-4</v>
      </c>
      <c r="AP129" s="9">
        <f t="shared" si="31"/>
        <v>2503.4262100757619</v>
      </c>
      <c r="AQ129" s="9">
        <f t="shared" si="32"/>
        <v>178.12516819077155</v>
      </c>
      <c r="AR129" s="8">
        <f t="shared" si="33"/>
        <v>-90.263000000000005</v>
      </c>
      <c r="AS129">
        <f t="shared" si="38"/>
        <v>1.1701691837413353</v>
      </c>
    </row>
    <row r="130" spans="1:45">
      <c r="A130">
        <f>Strains!A135</f>
        <v>134</v>
      </c>
      <c r="B130">
        <f>Strains!B135</f>
        <v>117</v>
      </c>
      <c r="C130">
        <f>Strains!C135</f>
        <v>980027</v>
      </c>
      <c r="D130">
        <f>Strains!D135</f>
        <v>41631.336389583332</v>
      </c>
      <c r="E130">
        <f>Strains!E135</f>
        <v>71.88</v>
      </c>
      <c r="F130">
        <f>Strains!F135</f>
        <v>35.94</v>
      </c>
      <c r="G130">
        <f>Strains!G135</f>
        <v>-135</v>
      </c>
      <c r="H130">
        <f>Strains!H135</f>
        <v>-90.5</v>
      </c>
      <c r="I130">
        <f>Strains!I135</f>
        <v>12</v>
      </c>
      <c r="J130">
        <f>Strains!J135</f>
        <v>133.52500000000001</v>
      </c>
      <c r="K130">
        <f>Strains!K135</f>
        <v>-21.134</v>
      </c>
      <c r="L130">
        <f>Strains!L135</f>
        <v>11.22</v>
      </c>
      <c r="M130">
        <f>Strains!M135</f>
        <v>0</v>
      </c>
      <c r="N130" t="str">
        <f>Strains!N135</f>
        <v>OFF</v>
      </c>
      <c r="O130">
        <f>Strains!O135</f>
        <v>32</v>
      </c>
      <c r="P130">
        <f>Strains!P135</f>
        <v>49000</v>
      </c>
      <c r="Q130">
        <f>Strains!Q135</f>
        <v>230</v>
      </c>
      <c r="R130">
        <f>Strains!R135</f>
        <v>422</v>
      </c>
      <c r="S130">
        <f>Strains!S135</f>
        <v>45</v>
      </c>
      <c r="T130">
        <f>Strains!T135</f>
        <v>92.224458618480796</v>
      </c>
      <c r="U130">
        <f>Strains!U135</f>
        <v>3.2710464933628041</v>
      </c>
      <c r="V130">
        <f>Strains!V135</f>
        <v>-89.992814220915363</v>
      </c>
      <c r="W130">
        <f>Strains!W135</f>
        <v>1.7215926278666849E-2</v>
      </c>
      <c r="X130">
        <f>Strains!X135</f>
        <v>1.2756071802430153</v>
      </c>
      <c r="Y130">
        <f>Strains!Y135</f>
        <v>4.5583155300218156E-2</v>
      </c>
      <c r="Z130">
        <f>Strains!Z135</f>
        <v>17.457155975241335</v>
      </c>
      <c r="AA130">
        <f>Strains!AA135</f>
        <v>1.1944168083536684</v>
      </c>
      <c r="AB130" t="str">
        <f>Strains!AB135</f>
        <v>****</v>
      </c>
      <c r="AC130" t="str">
        <f>Strains!AC135</f>
        <v>****</v>
      </c>
      <c r="AD130">
        <f>Strains!AD135</f>
        <v>1.4930991360604207</v>
      </c>
      <c r="AG130" s="1" t="s">
        <v>587</v>
      </c>
      <c r="AH130" s="1">
        <v>0.15</v>
      </c>
      <c r="AI130" s="1">
        <f t="shared" si="27"/>
        <v>8.472999999999999</v>
      </c>
      <c r="AJ130" s="8">
        <f t="shared" si="35"/>
        <v>-89.992814220915363</v>
      </c>
      <c r="AK130" s="8">
        <f t="shared" si="35"/>
        <v>1.7215926278666849E-2</v>
      </c>
      <c r="AL130" s="8">
        <f t="shared" si="35"/>
        <v>1.2756071802430153</v>
      </c>
      <c r="AM130" s="8">
        <f t="shared" si="35"/>
        <v>4.5583155300218156E-2</v>
      </c>
      <c r="AN130">
        <f t="shared" si="36"/>
        <v>1.1729173671872082</v>
      </c>
      <c r="AO130">
        <f t="shared" si="37"/>
        <v>1.7576981253086821E-4</v>
      </c>
      <c r="AP130" s="9">
        <f t="shared" si="31"/>
        <v>2348.5351383859315</v>
      </c>
      <c r="AQ130" s="9">
        <f t="shared" si="32"/>
        <v>157.4384674568837</v>
      </c>
      <c r="AR130" s="8">
        <f t="shared" si="33"/>
        <v>-90.263000000000005</v>
      </c>
      <c r="AS130">
        <f t="shared" si="38"/>
        <v>1.1701691837413353</v>
      </c>
    </row>
    <row r="131" spans="1:45">
      <c r="A131">
        <f>Strains!A134</f>
        <v>133</v>
      </c>
      <c r="B131">
        <f>Strains!B134</f>
        <v>118</v>
      </c>
      <c r="C131">
        <f>Strains!C134</f>
        <v>980027</v>
      </c>
      <c r="D131">
        <f>Strains!D134</f>
        <v>41631.333635995368</v>
      </c>
      <c r="E131">
        <f>Strains!E134</f>
        <v>71.88</v>
      </c>
      <c r="F131">
        <f>Strains!F134</f>
        <v>35.94</v>
      </c>
      <c r="G131">
        <f>Strains!G134</f>
        <v>-135</v>
      </c>
      <c r="H131">
        <f>Strains!H134</f>
        <v>-90.5</v>
      </c>
      <c r="I131">
        <f>Strains!I134</f>
        <v>12</v>
      </c>
      <c r="J131">
        <f>Strains!J134</f>
        <v>133.77500000000001</v>
      </c>
      <c r="K131">
        <f>Strains!K134</f>
        <v>-21.096</v>
      </c>
      <c r="L131">
        <f>Strains!L134</f>
        <v>11.22</v>
      </c>
      <c r="M131">
        <f>Strains!M134</f>
        <v>0</v>
      </c>
      <c r="N131" t="str">
        <f>Strains!N134</f>
        <v>OFF</v>
      </c>
      <c r="O131">
        <f>Strains!O134</f>
        <v>32</v>
      </c>
      <c r="P131">
        <f>Strains!P134</f>
        <v>49000</v>
      </c>
      <c r="Q131">
        <f>Strains!Q134</f>
        <v>228</v>
      </c>
      <c r="R131">
        <f>Strains!R134</f>
        <v>409</v>
      </c>
      <c r="S131">
        <f>Strains!S134</f>
        <v>37</v>
      </c>
      <c r="T131">
        <f>Strains!T134</f>
        <v>87.027029943541805</v>
      </c>
      <c r="U131">
        <f>Strains!U134</f>
        <v>3.2919207553579297</v>
      </c>
      <c r="V131">
        <f>Strains!V134</f>
        <v>-89.994696607885857</v>
      </c>
      <c r="W131">
        <f>Strains!W134</f>
        <v>1.8282983020084072E-2</v>
      </c>
      <c r="X131">
        <f>Strains!X134</f>
        <v>1.2728052751324841</v>
      </c>
      <c r="Y131">
        <f>Strains!Y134</f>
        <v>4.8478237729901473E-2</v>
      </c>
      <c r="Z131">
        <f>Strains!Z134</f>
        <v>16.058989793711351</v>
      </c>
      <c r="AA131">
        <f>Strains!AA134</f>
        <v>1.1889670312317708</v>
      </c>
      <c r="AB131" t="str">
        <f>Strains!AB134</f>
        <v>****</v>
      </c>
      <c r="AC131" t="str">
        <f>Strains!AC134</f>
        <v>****</v>
      </c>
      <c r="AD131">
        <f>Strains!AD134</f>
        <v>1.5507281958596273</v>
      </c>
      <c r="AG131" s="1" t="s">
        <v>587</v>
      </c>
      <c r="AH131" s="1">
        <v>0.15</v>
      </c>
      <c r="AI131" s="1">
        <f t="shared" si="27"/>
        <v>8.722999999999999</v>
      </c>
      <c r="AJ131" s="8">
        <f t="shared" si="35"/>
        <v>-89.994696607885857</v>
      </c>
      <c r="AK131" s="8">
        <f t="shared" si="35"/>
        <v>1.8282983020084072E-2</v>
      </c>
      <c r="AL131" s="8">
        <f t="shared" si="35"/>
        <v>1.2728052751324841</v>
      </c>
      <c r="AM131" s="8">
        <f t="shared" si="35"/>
        <v>4.8478237729901473E-2</v>
      </c>
      <c r="AN131">
        <f t="shared" si="36"/>
        <v>1.1728981533403913</v>
      </c>
      <c r="AO131">
        <f t="shared" si="37"/>
        <v>1.8665757909852587E-4</v>
      </c>
      <c r="AP131" s="9">
        <f t="shared" si="31"/>
        <v>2332.1154214049384</v>
      </c>
      <c r="AQ131" s="9">
        <f t="shared" si="32"/>
        <v>166.72229337382942</v>
      </c>
      <c r="AR131" s="8">
        <f t="shared" si="33"/>
        <v>-90.263000000000005</v>
      </c>
      <c r="AS131">
        <f t="shared" si="38"/>
        <v>1.1701691837413353</v>
      </c>
    </row>
    <row r="132" spans="1:45">
      <c r="A132">
        <f>Strains!A133</f>
        <v>132</v>
      </c>
      <c r="B132">
        <f>Strains!B133</f>
        <v>119</v>
      </c>
      <c r="C132">
        <f>Strains!C133</f>
        <v>980027</v>
      </c>
      <c r="D132">
        <f>Strains!D133</f>
        <v>41631.330854513886</v>
      </c>
      <c r="E132">
        <f>Strains!E133</f>
        <v>71.88</v>
      </c>
      <c r="F132">
        <f>Strains!F133</f>
        <v>35.94</v>
      </c>
      <c r="G132">
        <f>Strains!G133</f>
        <v>-135</v>
      </c>
      <c r="H132">
        <f>Strains!H133</f>
        <v>-90.5</v>
      </c>
      <c r="I132">
        <f>Strains!I133</f>
        <v>12</v>
      </c>
      <c r="J132">
        <f>Strains!J133</f>
        <v>134.02500000000001</v>
      </c>
      <c r="K132">
        <f>Strains!K133</f>
        <v>-20.82</v>
      </c>
      <c r="L132">
        <f>Strains!L133</f>
        <v>11.22</v>
      </c>
      <c r="M132">
        <f>Strains!M133</f>
        <v>0</v>
      </c>
      <c r="N132" t="str">
        <f>Strains!N133</f>
        <v>OFF</v>
      </c>
      <c r="O132">
        <f>Strains!O133</f>
        <v>32</v>
      </c>
      <c r="P132">
        <f>Strains!P133</f>
        <v>49000</v>
      </c>
      <c r="Q132">
        <f>Strains!Q133</f>
        <v>231</v>
      </c>
      <c r="R132">
        <f>Strains!R133</f>
        <v>456</v>
      </c>
      <c r="S132">
        <f>Strains!S133</f>
        <v>41</v>
      </c>
      <c r="T132">
        <f>Strains!T133</f>
        <v>107.38319006634538</v>
      </c>
      <c r="U132">
        <f>Strains!U133</f>
        <v>3.395275865743538</v>
      </c>
      <c r="V132">
        <f>Strains!V133</f>
        <v>-89.953208552202923</v>
      </c>
      <c r="W132">
        <f>Strains!W133</f>
        <v>1.6360746703612428E-2</v>
      </c>
      <c r="X132">
        <f>Strains!X133</f>
        <v>1.3678113596916943</v>
      </c>
      <c r="Y132">
        <f>Strains!Y133</f>
        <v>4.3901947538422047E-2</v>
      </c>
      <c r="Z132">
        <f>Strains!Z133</f>
        <v>17.032781277365551</v>
      </c>
      <c r="AA132">
        <f>Strains!AA133</f>
        <v>1.258033268840177</v>
      </c>
      <c r="AB132" t="str">
        <f>Strains!AB133</f>
        <v>****</v>
      </c>
      <c r="AC132" t="str">
        <f>Strains!AC133</f>
        <v>****</v>
      </c>
      <c r="AD132">
        <f>Strains!AD133</f>
        <v>1.4509710763239021</v>
      </c>
      <c r="AG132" s="1" t="s">
        <v>587</v>
      </c>
      <c r="AH132" s="1">
        <v>0.15</v>
      </c>
      <c r="AI132" s="1">
        <f t="shared" si="27"/>
        <v>8.972999999999999</v>
      </c>
      <c r="AJ132" s="8">
        <f t="shared" si="35"/>
        <v>-89.953208552202923</v>
      </c>
      <c r="AK132" s="8">
        <f t="shared" si="35"/>
        <v>1.6360746703612428E-2</v>
      </c>
      <c r="AL132" s="8">
        <f t="shared" si="35"/>
        <v>1.3678113596916943</v>
      </c>
      <c r="AM132" s="8">
        <f t="shared" si="35"/>
        <v>4.3901947538422047E-2</v>
      </c>
      <c r="AN132">
        <f t="shared" si="36"/>
        <v>1.1733218484817391</v>
      </c>
      <c r="AO132">
        <f t="shared" si="37"/>
        <v>1.6720995393426641E-4</v>
      </c>
      <c r="AP132" s="9">
        <f t="shared" si="31"/>
        <v>2694.1956635056713</v>
      </c>
      <c r="AQ132" s="9">
        <f t="shared" si="32"/>
        <v>151.10371826724304</v>
      </c>
      <c r="AR132" s="8">
        <f t="shared" si="33"/>
        <v>-90.263000000000005</v>
      </c>
      <c r="AS132">
        <f t="shared" si="38"/>
        <v>1.1701691837413353</v>
      </c>
    </row>
    <row r="133" spans="1:45">
      <c r="A133">
        <f>Strains!A132</f>
        <v>131</v>
      </c>
      <c r="B133">
        <f>Strains!B132</f>
        <v>120</v>
      </c>
      <c r="C133">
        <f>Strains!C132</f>
        <v>980027</v>
      </c>
      <c r="D133">
        <f>Strains!D132</f>
        <v>41631.32812002315</v>
      </c>
      <c r="E133">
        <f>Strains!E132</f>
        <v>71.88</v>
      </c>
      <c r="F133">
        <f>Strains!F132</f>
        <v>35.94</v>
      </c>
      <c r="G133">
        <f>Strains!G132</f>
        <v>-135</v>
      </c>
      <c r="H133">
        <f>Strains!H132</f>
        <v>-90.5</v>
      </c>
      <c r="I133">
        <f>Strains!I132</f>
        <v>12</v>
      </c>
      <c r="J133">
        <f>Strains!J132</f>
        <v>134.27500000000001</v>
      </c>
      <c r="K133">
        <f>Strains!K132</f>
        <v>-20.768000000000001</v>
      </c>
      <c r="L133">
        <f>Strains!L132</f>
        <v>11.22</v>
      </c>
      <c r="M133">
        <f>Strains!M132</f>
        <v>0</v>
      </c>
      <c r="N133" t="str">
        <f>Strains!N132</f>
        <v>OFF</v>
      </c>
      <c r="O133">
        <f>Strains!O132</f>
        <v>32</v>
      </c>
      <c r="P133">
        <f>Strains!P132</f>
        <v>49000</v>
      </c>
      <c r="Q133">
        <f>Strains!Q132</f>
        <v>229</v>
      </c>
      <c r="R133">
        <f>Strains!R132</f>
        <v>500</v>
      </c>
      <c r="S133">
        <f>Strains!S132</f>
        <v>38</v>
      </c>
      <c r="T133">
        <f>Strains!T132</f>
        <v>118.90694667788702</v>
      </c>
      <c r="U133">
        <f>Strains!U132</f>
        <v>3.886508451025164</v>
      </c>
      <c r="V133">
        <f>Strains!V132</f>
        <v>-90.009944222749013</v>
      </c>
      <c r="W133">
        <f>Strains!W132</f>
        <v>1.6233990139992525E-2</v>
      </c>
      <c r="X133">
        <f>Strains!X132</f>
        <v>1.3274647203000831</v>
      </c>
      <c r="Y133">
        <f>Strains!Y132</f>
        <v>4.3240006660782718E-2</v>
      </c>
      <c r="Z133">
        <f>Strains!Z132</f>
        <v>17.827683747978465</v>
      </c>
      <c r="AA133">
        <f>Strains!AA132</f>
        <v>1.3842654076901835</v>
      </c>
      <c r="AB133" t="str">
        <f>Strains!AB132</f>
        <v>****</v>
      </c>
      <c r="AC133" t="str">
        <f>Strains!AC132</f>
        <v>****</v>
      </c>
      <c r="AD133">
        <f>Strains!AD132</f>
        <v>1.5939131266496316</v>
      </c>
      <c r="AG133" s="1" t="s">
        <v>587</v>
      </c>
      <c r="AH133" s="1">
        <v>0.15</v>
      </c>
      <c r="AI133" s="1">
        <f t="shared" si="27"/>
        <v>9.222999999999999</v>
      </c>
      <c r="AJ133" s="8">
        <f t="shared" si="35"/>
        <v>-90.009944222749013</v>
      </c>
      <c r="AK133" s="8">
        <f t="shared" si="35"/>
        <v>1.6233990139992525E-2</v>
      </c>
      <c r="AL133" s="8">
        <f t="shared" si="35"/>
        <v>1.3274647203000831</v>
      </c>
      <c r="AM133" s="8">
        <f t="shared" si="35"/>
        <v>4.3240006660782718E-2</v>
      </c>
      <c r="AN133">
        <f t="shared" si="36"/>
        <v>1.1727425531791187</v>
      </c>
      <c r="AO133">
        <f t="shared" si="37"/>
        <v>1.6566814500329485E-4</v>
      </c>
      <c r="AP133" s="9">
        <f t="shared" si="31"/>
        <v>2199.1430585752405</v>
      </c>
      <c r="AQ133" s="9">
        <f t="shared" si="32"/>
        <v>148.34806915178979</v>
      </c>
      <c r="AR133" s="8">
        <f t="shared" si="33"/>
        <v>-90.263000000000005</v>
      </c>
      <c r="AS133">
        <f t="shared" si="38"/>
        <v>1.1701691837413353</v>
      </c>
    </row>
    <row r="134" spans="1:45">
      <c r="A134">
        <f>Strains!A131</f>
        <v>130</v>
      </c>
      <c r="B134">
        <f>Strains!B131</f>
        <v>121</v>
      </c>
      <c r="C134">
        <f>Strains!C131</f>
        <v>980027</v>
      </c>
      <c r="D134">
        <f>Strains!D131</f>
        <v>41631.325377199071</v>
      </c>
      <c r="E134">
        <f>Strains!E131</f>
        <v>71.88</v>
      </c>
      <c r="F134">
        <f>Strains!F131</f>
        <v>35.94</v>
      </c>
      <c r="G134">
        <f>Strains!G131</f>
        <v>-135</v>
      </c>
      <c r="H134">
        <f>Strains!H131</f>
        <v>-90.5</v>
      </c>
      <c r="I134">
        <f>Strains!I131</f>
        <v>12</v>
      </c>
      <c r="J134">
        <f>Strains!J131</f>
        <v>134.52500000000001</v>
      </c>
      <c r="K134">
        <f>Strains!K131</f>
        <v>-20.803999999999998</v>
      </c>
      <c r="L134">
        <f>Strains!L131</f>
        <v>11.22</v>
      </c>
      <c r="M134">
        <f>Strains!M131</f>
        <v>0</v>
      </c>
      <c r="N134" t="str">
        <f>Strains!N131</f>
        <v>OFF</v>
      </c>
      <c r="O134">
        <f>Strains!O131</f>
        <v>32</v>
      </c>
      <c r="P134">
        <f>Strains!P131</f>
        <v>49000</v>
      </c>
      <c r="Q134">
        <f>Strains!Q131</f>
        <v>228</v>
      </c>
      <c r="R134">
        <f>Strains!R131</f>
        <v>667</v>
      </c>
      <c r="S134">
        <f>Strains!S131</f>
        <v>45</v>
      </c>
      <c r="T134">
        <f>Strains!T131</f>
        <v>139.32965355684817</v>
      </c>
      <c r="U134">
        <f>Strains!U131</f>
        <v>4.6832716337712075</v>
      </c>
      <c r="V134">
        <f>Strains!V131</f>
        <v>-90.105932998781057</v>
      </c>
      <c r="W134">
        <f>Strains!W131</f>
        <v>1.4171793507024851E-2</v>
      </c>
      <c r="X134">
        <f>Strains!X131</f>
        <v>1.140704927686909</v>
      </c>
      <c r="Y134">
        <f>Strains!Y131</f>
        <v>3.5514698938697339E-2</v>
      </c>
      <c r="Z134">
        <f>Strains!Z131</f>
        <v>16.743840472467941</v>
      </c>
      <c r="AA134">
        <f>Strains!AA131</f>
        <v>1.2704103187363089</v>
      </c>
      <c r="AB134" t="str">
        <f>Strains!AB131</f>
        <v>****</v>
      </c>
      <c r="AC134" t="str">
        <f>Strains!AC131</f>
        <v>****</v>
      </c>
      <c r="AD134">
        <f>Strains!AD131</f>
        <v>1.8357928410141289</v>
      </c>
      <c r="AG134" s="1" t="s">
        <v>587</v>
      </c>
      <c r="AH134" s="1">
        <v>0.15</v>
      </c>
      <c r="AI134" s="1">
        <f t="shared" si="27"/>
        <v>9.472999999999999</v>
      </c>
      <c r="AJ134" s="8">
        <f t="shared" si="35"/>
        <v>-90.105932998781057</v>
      </c>
      <c r="AK134" s="8">
        <f t="shared" si="35"/>
        <v>1.4171793507024851E-2</v>
      </c>
      <c r="AL134" s="8">
        <f t="shared" si="35"/>
        <v>1.140704927686909</v>
      </c>
      <c r="AM134" s="8">
        <f t="shared" si="35"/>
        <v>3.5514698938697339E-2</v>
      </c>
      <c r="AN134">
        <f t="shared" si="36"/>
        <v>1.1717644220826728</v>
      </c>
      <c r="AO134">
        <f t="shared" si="37"/>
        <v>1.4425697653086544E-4</v>
      </c>
      <c r="AP134" s="9">
        <f t="shared" si="31"/>
        <v>1363.2544451710617</v>
      </c>
      <c r="AQ134" s="9">
        <f t="shared" si="32"/>
        <v>127.57753644608511</v>
      </c>
      <c r="AR134" s="8">
        <f t="shared" si="33"/>
        <v>-90.263000000000005</v>
      </c>
      <c r="AS134">
        <f t="shared" si="38"/>
        <v>1.1701691837413353</v>
      </c>
    </row>
    <row r="135" spans="1:45">
      <c r="A135">
        <f>Strains!A130</f>
        <v>129</v>
      </c>
      <c r="B135">
        <f>Strains!B130</f>
        <v>122</v>
      </c>
      <c r="C135">
        <f>Strains!C130</f>
        <v>980027</v>
      </c>
      <c r="D135">
        <f>Strains!D130</f>
        <v>41631.322658564815</v>
      </c>
      <c r="E135">
        <f>Strains!E130</f>
        <v>71.88</v>
      </c>
      <c r="F135">
        <f>Strains!F130</f>
        <v>35.94</v>
      </c>
      <c r="G135">
        <f>Strains!G130</f>
        <v>-135</v>
      </c>
      <c r="H135">
        <f>Strains!H130</f>
        <v>-90.5</v>
      </c>
      <c r="I135">
        <f>Strains!I130</f>
        <v>12</v>
      </c>
      <c r="J135">
        <f>Strains!J130</f>
        <v>134.77500000000001</v>
      </c>
      <c r="K135">
        <f>Strains!K130</f>
        <v>-20.869</v>
      </c>
      <c r="L135">
        <f>Strains!L130</f>
        <v>11.22</v>
      </c>
      <c r="M135">
        <f>Strains!M130</f>
        <v>0</v>
      </c>
      <c r="N135" t="str">
        <f>Strains!N130</f>
        <v>OFF</v>
      </c>
      <c r="O135">
        <f>Strains!O130</f>
        <v>32</v>
      </c>
      <c r="P135">
        <f>Strains!P130</f>
        <v>49000</v>
      </c>
      <c r="Q135">
        <f>Strains!Q130</f>
        <v>227</v>
      </c>
      <c r="R135">
        <f>Strains!R130</f>
        <v>828</v>
      </c>
      <c r="S135">
        <f>Strains!S130</f>
        <v>34</v>
      </c>
      <c r="T135">
        <f>Strains!T130</f>
        <v>142.85921260424033</v>
      </c>
      <c r="U135">
        <f>Strains!U130</f>
        <v>5.4824995096965079</v>
      </c>
      <c r="V135">
        <f>Strains!V130</f>
        <v>-90.181712743853623</v>
      </c>
      <c r="W135">
        <f>Strains!W130</f>
        <v>1.3726947280194298E-2</v>
      </c>
      <c r="X135">
        <f>Strains!X130</f>
        <v>0.97314976868557501</v>
      </c>
      <c r="Y135">
        <f>Strains!Y130</f>
        <v>3.2145131624622653E-2</v>
      </c>
      <c r="Z135">
        <f>Strains!Z130</f>
        <v>14.466796181057896</v>
      </c>
      <c r="AA135">
        <f>Strains!AA130</f>
        <v>1.1173887800886888</v>
      </c>
      <c r="AB135" t="str">
        <f>Strains!AB130</f>
        <v>****</v>
      </c>
      <c r="AC135" t="str">
        <f>Strains!AC130</f>
        <v>****</v>
      </c>
      <c r="AD135">
        <f>Strains!AD130</f>
        <v>2.1612389790636892</v>
      </c>
      <c r="AG135" s="1" t="s">
        <v>587</v>
      </c>
      <c r="AH135" s="1">
        <v>0.15</v>
      </c>
      <c r="AI135" s="1">
        <f t="shared" si="27"/>
        <v>9.722999999999999</v>
      </c>
      <c r="AJ135" s="8">
        <f t="shared" si="35"/>
        <v>-90.181712743853623</v>
      </c>
      <c r="AK135" s="8">
        <f t="shared" si="35"/>
        <v>1.3726947280194298E-2</v>
      </c>
      <c r="AL135" s="8">
        <f t="shared" si="35"/>
        <v>0.97314976868557501</v>
      </c>
      <c r="AM135" s="8">
        <f t="shared" si="35"/>
        <v>3.2145131624622653E-2</v>
      </c>
      <c r="AN135">
        <f t="shared" si="36"/>
        <v>1.1709939538904977</v>
      </c>
      <c r="AO135">
        <f t="shared" si="37"/>
        <v>1.3945155224615036E-4</v>
      </c>
      <c r="AP135" s="9">
        <f t="shared" si="31"/>
        <v>704.82983197812007</v>
      </c>
      <c r="AQ135" s="9">
        <f t="shared" si="32"/>
        <v>121.55421888232024</v>
      </c>
      <c r="AR135" s="8">
        <f t="shared" si="33"/>
        <v>-90.263000000000005</v>
      </c>
      <c r="AS135">
        <f t="shared" si="38"/>
        <v>1.1701691837413353</v>
      </c>
    </row>
    <row r="136" spans="1:45">
      <c r="A136">
        <f>Strains!A129</f>
        <v>128</v>
      </c>
      <c r="B136">
        <f>Strains!B129</f>
        <v>123</v>
      </c>
      <c r="C136">
        <f>Strains!C129</f>
        <v>980027</v>
      </c>
      <c r="D136">
        <f>Strains!D129</f>
        <v>41631.319913888889</v>
      </c>
      <c r="E136">
        <f>Strains!E129</f>
        <v>71.88</v>
      </c>
      <c r="F136">
        <f>Strains!F129</f>
        <v>35.94</v>
      </c>
      <c r="G136">
        <f>Strains!G129</f>
        <v>-135</v>
      </c>
      <c r="H136">
        <f>Strains!H129</f>
        <v>-90.5</v>
      </c>
      <c r="I136">
        <f>Strains!I129</f>
        <v>12</v>
      </c>
      <c r="J136">
        <f>Strains!J129</f>
        <v>135.02500000000001</v>
      </c>
      <c r="K136">
        <f>Strains!K129</f>
        <v>-20.890999999999998</v>
      </c>
      <c r="L136">
        <f>Strains!L129</f>
        <v>11.22</v>
      </c>
      <c r="M136">
        <f>Strains!M129</f>
        <v>0</v>
      </c>
      <c r="N136" t="str">
        <f>Strains!N129</f>
        <v>OFF</v>
      </c>
      <c r="O136">
        <f>Strains!O129</f>
        <v>32</v>
      </c>
      <c r="P136">
        <f>Strains!P129</f>
        <v>49000</v>
      </c>
      <c r="Q136">
        <f>Strains!Q129</f>
        <v>229</v>
      </c>
      <c r="R136">
        <f>Strains!R129</f>
        <v>851</v>
      </c>
      <c r="S136">
        <f>Strains!S129</f>
        <v>31</v>
      </c>
      <c r="T136">
        <f>Strains!T129</f>
        <v>133.75081451939121</v>
      </c>
      <c r="U136">
        <f>Strains!U129</f>
        <v>5.8199411538918033</v>
      </c>
      <c r="V136">
        <f>Strains!V129</f>
        <v>-90.209481933136502</v>
      </c>
      <c r="W136">
        <f>Strains!W129</f>
        <v>1.4111344195374749E-2</v>
      </c>
      <c r="X136">
        <f>Strains!X129</f>
        <v>0.88000075938315858</v>
      </c>
      <c r="Y136">
        <f>Strains!Y129</f>
        <v>3.1880485669095099E-2</v>
      </c>
      <c r="Z136">
        <f>Strains!Z129</f>
        <v>13.391054533674563</v>
      </c>
      <c r="AA136">
        <f>Strains!AA129</f>
        <v>1.0405514996519349</v>
      </c>
      <c r="AB136" t="str">
        <f>Strains!AB129</f>
        <v>****</v>
      </c>
      <c r="AC136" t="str">
        <f>Strains!AC129</f>
        <v>****</v>
      </c>
      <c r="AD136">
        <f>Strains!AD129</f>
        <v>2.3796088822391166</v>
      </c>
      <c r="AG136" s="1" t="s">
        <v>587</v>
      </c>
      <c r="AH136" s="1">
        <v>0.15</v>
      </c>
      <c r="AI136" s="1">
        <f t="shared" si="27"/>
        <v>9.972999999999999</v>
      </c>
      <c r="AJ136" s="8">
        <f t="shared" si="35"/>
        <v>-90.209481933136502</v>
      </c>
      <c r="AK136" s="8">
        <f t="shared" si="35"/>
        <v>1.4111344195374749E-2</v>
      </c>
      <c r="AL136" s="8">
        <f t="shared" si="35"/>
        <v>0.88000075938315858</v>
      </c>
      <c r="AM136" s="8">
        <f t="shared" si="35"/>
        <v>3.1880485669095099E-2</v>
      </c>
      <c r="AN136">
        <f t="shared" si="36"/>
        <v>1.1707120005970626</v>
      </c>
      <c r="AO136">
        <f t="shared" si="37"/>
        <v>1.432533764582633E-4</v>
      </c>
      <c r="AP136" s="9">
        <f t="shared" si="31"/>
        <v>463.87895294917712</v>
      </c>
      <c r="AQ136" s="9">
        <f t="shared" si="32"/>
        <v>124.11580404993356</v>
      </c>
      <c r="AR136" s="8">
        <f t="shared" si="33"/>
        <v>-90.263000000000005</v>
      </c>
      <c r="AS136">
        <f t="shared" si="38"/>
        <v>1.1701691837413353</v>
      </c>
    </row>
    <row r="137" spans="1:45">
      <c r="A137">
        <f>Strains!A128</f>
        <v>127</v>
      </c>
      <c r="B137">
        <f>Strains!B128</f>
        <v>124</v>
      </c>
      <c r="C137">
        <f>Strains!C128</f>
        <v>980027</v>
      </c>
      <c r="D137">
        <f>Strains!D128</f>
        <v>41631.317169444446</v>
      </c>
      <c r="E137">
        <f>Strains!E128</f>
        <v>71.88</v>
      </c>
      <c r="F137">
        <f>Strains!F128</f>
        <v>35.94</v>
      </c>
      <c r="G137">
        <f>Strains!G128</f>
        <v>-135</v>
      </c>
      <c r="H137">
        <f>Strains!H128</f>
        <v>-90.5</v>
      </c>
      <c r="I137">
        <f>Strains!I128</f>
        <v>12</v>
      </c>
      <c r="J137">
        <f>Strains!J128</f>
        <v>135.27500000000001</v>
      </c>
      <c r="K137">
        <f>Strains!K128</f>
        <v>-20.884</v>
      </c>
      <c r="L137">
        <f>Strains!L128</f>
        <v>11.22</v>
      </c>
      <c r="M137">
        <f>Strains!M128</f>
        <v>0</v>
      </c>
      <c r="N137" t="str">
        <f>Strains!N128</f>
        <v>OFF</v>
      </c>
      <c r="O137">
        <f>Strains!O128</f>
        <v>32</v>
      </c>
      <c r="P137">
        <f>Strains!P128</f>
        <v>49000</v>
      </c>
      <c r="Q137">
        <f>Strains!Q128</f>
        <v>229</v>
      </c>
      <c r="R137">
        <f>Strains!R128</f>
        <v>909</v>
      </c>
      <c r="S137">
        <f>Strains!S128</f>
        <v>41</v>
      </c>
      <c r="T137">
        <f>Strains!T128</f>
        <v>127.21476780985122</v>
      </c>
      <c r="U137">
        <f>Strains!U128</f>
        <v>5.7315607508997637</v>
      </c>
      <c r="V137">
        <f>Strains!V128</f>
        <v>-90.196691142392439</v>
      </c>
      <c r="W137">
        <f>Strains!W128</f>
        <v>1.3946683077142672E-2</v>
      </c>
      <c r="X137">
        <f>Strains!X128</f>
        <v>0.82919291292874753</v>
      </c>
      <c r="Y137">
        <f>Strains!Y128</f>
        <v>3.1267470289503413E-2</v>
      </c>
      <c r="Z137">
        <f>Strains!Z128</f>
        <v>14.034504289576722</v>
      </c>
      <c r="AA137">
        <f>Strains!AA128</f>
        <v>1.0040326973872375</v>
      </c>
      <c r="AB137" t="str">
        <f>Strains!AB128</f>
        <v>****</v>
      </c>
      <c r="AC137" t="str">
        <f>Strains!AC128</f>
        <v>****</v>
      </c>
      <c r="AD137">
        <f>Strains!AD128</f>
        <v>2.3940443663309887</v>
      </c>
      <c r="AG137" s="1" t="s">
        <v>587</v>
      </c>
      <c r="AH137" s="1">
        <v>0.15</v>
      </c>
      <c r="AI137" s="1">
        <f t="shared" si="27"/>
        <v>10.222999999999999</v>
      </c>
      <c r="AJ137" s="8">
        <f t="shared" si="35"/>
        <v>-90.196691142392439</v>
      </c>
      <c r="AK137" s="8">
        <f t="shared" si="35"/>
        <v>1.3946683077142672E-2</v>
      </c>
      <c r="AL137" s="8">
        <f t="shared" si="35"/>
        <v>0.82919291292874753</v>
      </c>
      <c r="AM137" s="8">
        <f t="shared" si="35"/>
        <v>3.1267470289503413E-2</v>
      </c>
      <c r="AN137">
        <f t="shared" si="36"/>
        <v>1.1708418459419085</v>
      </c>
      <c r="AO137">
        <f t="shared" si="37"/>
        <v>1.4162880990142845E-4</v>
      </c>
      <c r="AP137" s="9">
        <f t="shared" si="31"/>
        <v>574.84183477007548</v>
      </c>
      <c r="AQ137" s="9">
        <f t="shared" si="32"/>
        <v>123.04432520460557</v>
      </c>
      <c r="AR137" s="8">
        <f t="shared" si="33"/>
        <v>-90.263000000000005</v>
      </c>
      <c r="AS137">
        <f t="shared" si="38"/>
        <v>1.1701691837413353</v>
      </c>
    </row>
    <row r="138" spans="1:45">
      <c r="A138">
        <f>Strains!A127</f>
        <v>126</v>
      </c>
      <c r="B138">
        <f>Strains!B127</f>
        <v>125</v>
      </c>
      <c r="C138">
        <f>Strains!C127</f>
        <v>980027</v>
      </c>
      <c r="D138">
        <f>Strains!D127</f>
        <v>41631.314436458335</v>
      </c>
      <c r="E138">
        <f>Strains!E127</f>
        <v>71.88</v>
      </c>
      <c r="F138">
        <f>Strains!F127</f>
        <v>35.94</v>
      </c>
      <c r="G138">
        <f>Strains!G127</f>
        <v>-135</v>
      </c>
      <c r="H138">
        <f>Strains!H127</f>
        <v>-90.5</v>
      </c>
      <c r="I138">
        <f>Strains!I127</f>
        <v>12</v>
      </c>
      <c r="J138">
        <f>Strains!J127</f>
        <v>135.52500000000001</v>
      </c>
      <c r="K138">
        <f>Strains!K127</f>
        <v>-20.920999999999999</v>
      </c>
      <c r="L138">
        <f>Strains!L127</f>
        <v>11.22</v>
      </c>
      <c r="M138">
        <f>Strains!M127</f>
        <v>0</v>
      </c>
      <c r="N138" t="str">
        <f>Strains!N127</f>
        <v>OFF</v>
      </c>
      <c r="O138">
        <f>Strains!O127</f>
        <v>32</v>
      </c>
      <c r="P138">
        <f>Strains!P127</f>
        <v>49000</v>
      </c>
      <c r="Q138">
        <f>Strains!Q127</f>
        <v>229</v>
      </c>
      <c r="R138">
        <f>Strains!R127</f>
        <v>814</v>
      </c>
      <c r="S138">
        <f>Strains!S127</f>
        <v>39</v>
      </c>
      <c r="T138">
        <f>Strains!T127</f>
        <v>131.65327819661476</v>
      </c>
      <c r="U138">
        <f>Strains!U127</f>
        <v>4.4147918002881612</v>
      </c>
      <c r="V138">
        <f>Strains!V127</f>
        <v>-90.247108797457301</v>
      </c>
      <c r="W138">
        <f>Strains!W127</f>
        <v>1.0587274391803856E-2</v>
      </c>
      <c r="X138">
        <f>Strains!X127</f>
        <v>0.84574046160298366</v>
      </c>
      <c r="Y138">
        <f>Strains!Y127</f>
        <v>2.3533654003956218E-2</v>
      </c>
      <c r="Z138">
        <f>Strains!Z127</f>
        <v>12.828674275079599</v>
      </c>
      <c r="AA138">
        <f>Strains!AA127</f>
        <v>0.75932290942482905</v>
      </c>
      <c r="AB138" t="str">
        <f>Strains!AB127</f>
        <v>****</v>
      </c>
      <c r="AC138" t="str">
        <f>Strains!AC127</f>
        <v>****</v>
      </c>
      <c r="AD138">
        <f>Strains!AD127</f>
        <v>1.8373040632029534</v>
      </c>
      <c r="AG138" s="1" t="s">
        <v>587</v>
      </c>
      <c r="AH138" s="1">
        <v>0.15</v>
      </c>
      <c r="AI138" s="1">
        <f t="shared" si="27"/>
        <v>10.472999999999999</v>
      </c>
      <c r="AJ138" s="8">
        <f t="shared" si="35"/>
        <v>-90.247108797457301</v>
      </c>
      <c r="AK138" s="8">
        <f t="shared" si="35"/>
        <v>1.0587274391803856E-2</v>
      </c>
      <c r="AL138" s="8">
        <f t="shared" si="35"/>
        <v>0.84574046160298366</v>
      </c>
      <c r="AM138" s="8">
        <f t="shared" si="35"/>
        <v>2.3533654003956218E-2</v>
      </c>
      <c r="AN138">
        <f t="shared" si="36"/>
        <v>1.1703302839978404</v>
      </c>
      <c r="AO138">
        <f t="shared" si="37"/>
        <v>1.0736773829256308E-4</v>
      </c>
      <c r="AP138" s="9">
        <f t="shared" si="31"/>
        <v>137.67261926185421</v>
      </c>
      <c r="AQ138" s="9">
        <f t="shared" si="32"/>
        <v>92.417079258265289</v>
      </c>
      <c r="AR138" s="8">
        <f t="shared" si="33"/>
        <v>-90.263000000000005</v>
      </c>
      <c r="AS138">
        <f t="shared" si="38"/>
        <v>1.1701691837413353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38"/>
  <sheetViews>
    <sheetView tabSelected="1" topLeftCell="AH32" zoomScale="125" zoomScaleNormal="125" zoomScalePageLayoutView="125" workbookViewId="0">
      <selection activeCell="AP8" sqref="AP8:AQ41"/>
    </sheetView>
  </sheetViews>
  <sheetFormatPr baseColWidth="10" defaultColWidth="8.83203125" defaultRowHeight="14" x14ac:dyDescent="0"/>
  <cols>
    <col min="3" max="19" width="9.1640625" customWidth="1"/>
    <col min="33" max="33" width="10.83203125" customWidth="1"/>
  </cols>
  <sheetData>
    <row r="1" spans="1:45">
      <c r="AE1" t="s">
        <v>598</v>
      </c>
      <c r="AF1">
        <v>125.05200000000001</v>
      </c>
      <c r="AH1" s="1" t="s">
        <v>585</v>
      </c>
      <c r="AI1" s="7">
        <v>-90.081000000000003</v>
      </c>
      <c r="AJ1" t="s">
        <v>586</v>
      </c>
      <c r="AO1" t="s">
        <v>594</v>
      </c>
      <c r="AP1">
        <v>1.6610432029258899</v>
      </c>
      <c r="AQ1" t="s">
        <v>596</v>
      </c>
    </row>
    <row r="2" spans="1:45">
      <c r="AH2" s="1" t="s">
        <v>587</v>
      </c>
      <c r="AI2" s="7">
        <v>-90.263000000000005</v>
      </c>
      <c r="AJ2" t="s">
        <v>586</v>
      </c>
      <c r="AO2" t="s">
        <v>595</v>
      </c>
      <c r="AP2">
        <v>0.16532573512761714</v>
      </c>
      <c r="AQ2" t="s">
        <v>597</v>
      </c>
    </row>
    <row r="3" spans="1:45">
      <c r="AH3" s="1" t="s">
        <v>588</v>
      </c>
      <c r="AI3" s="7">
        <f>1/3*(AI1+2*AI2)</f>
        <v>-90.202333333333343</v>
      </c>
    </row>
    <row r="4" spans="1:45">
      <c r="AH4" s="1" t="s">
        <v>589</v>
      </c>
      <c r="AI4" s="7">
        <f>1/3*(2*AI1+AI2)</f>
        <v>-90.141666666666666</v>
      </c>
    </row>
    <row r="5" spans="1:45">
      <c r="AH5" s="1"/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10" t="s">
        <v>590</v>
      </c>
      <c r="AH7" s="10" t="s">
        <v>591</v>
      </c>
      <c r="AI7" s="10" t="s">
        <v>592</v>
      </c>
      <c r="AJ7" s="11" t="s">
        <v>333</v>
      </c>
      <c r="AK7" s="11" t="s">
        <v>600</v>
      </c>
      <c r="AL7" s="11" t="s">
        <v>377</v>
      </c>
      <c r="AM7" s="11" t="s">
        <v>601</v>
      </c>
      <c r="AN7" s="11" t="s">
        <v>602</v>
      </c>
      <c r="AO7" s="11" t="s">
        <v>603</v>
      </c>
      <c r="AP7" s="10" t="s">
        <v>593</v>
      </c>
      <c r="AQ7" s="10" t="s">
        <v>599</v>
      </c>
      <c r="AR7" s="10" t="s">
        <v>605</v>
      </c>
      <c r="AS7" s="10" t="s">
        <v>604</v>
      </c>
    </row>
    <row r="8" spans="1:45">
      <c r="A8">
        <f>Strains!A2</f>
        <v>1</v>
      </c>
      <c r="B8">
        <f>Strains!B2</f>
        <v>1</v>
      </c>
      <c r="C8">
        <f>Strains!C2</f>
        <v>980027</v>
      </c>
      <c r="D8">
        <f>Strains!D2</f>
        <v>41630.291159722219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12</v>
      </c>
      <c r="J8">
        <f>Strains!J2</f>
        <v>101.05200000000001</v>
      </c>
      <c r="K8">
        <f>Strains!K2</f>
        <v>-20.73</v>
      </c>
      <c r="L8">
        <f>Strains!L2</f>
        <v>11.22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49000</v>
      </c>
      <c r="Q8">
        <f>Strains!Q2</f>
        <v>246</v>
      </c>
      <c r="R8">
        <f>Strains!R2</f>
        <v>745</v>
      </c>
      <c r="S8">
        <f>Strains!S2</f>
        <v>34</v>
      </c>
      <c r="T8">
        <f>Strains!T2</f>
        <v>124.14568275058836</v>
      </c>
      <c r="U8">
        <f>Strains!U2</f>
        <v>5.1929463853847144</v>
      </c>
      <c r="V8">
        <f>Strains!V2</f>
        <v>-90.209823120764625</v>
      </c>
      <c r="W8">
        <f>Strains!W2</f>
        <v>1.4291162017655573E-2</v>
      </c>
      <c r="X8">
        <f>Strains!X2</f>
        <v>0.92081388547521503</v>
      </c>
      <c r="Y8">
        <f>Strains!Y2</f>
        <v>3.2896083057899851E-2</v>
      </c>
      <c r="Z8">
        <f>Strains!Z2</f>
        <v>13.801954531729422</v>
      </c>
      <c r="AA8">
        <f>Strains!AA2</f>
        <v>1.0254601423580054</v>
      </c>
      <c r="AB8" t="str">
        <f>Strains!AB2</f>
        <v>****</v>
      </c>
      <c r="AC8" t="str">
        <f>Strains!AC2</f>
        <v>****</v>
      </c>
      <c r="AD8">
        <f>Strains!AD2</f>
        <v>2.1868693268165673</v>
      </c>
      <c r="AG8" s="1" t="s">
        <v>587</v>
      </c>
      <c r="AH8" s="1">
        <v>0.15</v>
      </c>
      <c r="AI8" s="1">
        <f>J8-$AF$1</f>
        <v>-24</v>
      </c>
      <c r="AJ8" s="8">
        <f>V8</f>
        <v>-90.209823120764625</v>
      </c>
      <c r="AK8" s="8">
        <f>W8</f>
        <v>1.4291162017655573E-2</v>
      </c>
      <c r="AL8" s="8">
        <f>X8</f>
        <v>0.92081388547521503</v>
      </c>
      <c r="AM8" s="8">
        <f>Y8</f>
        <v>3.2896083057899851E-2</v>
      </c>
      <c r="AN8">
        <f t="shared" ref="AN8:AN39" si="0">ABS(lambda/2/SIN(RADIANS(AJ8-phi0)/2))</f>
        <v>1.1707085376347253</v>
      </c>
      <c r="AO8">
        <f t="shared" ref="AO8:AO39" si="1">ABS(lambda/2/SIN(RADIANS(AJ8+AK8-phi0)/2))-AN8</f>
        <v>1.4507787106210479E-4</v>
      </c>
      <c r="AP8" s="9">
        <f>(AN8-AS8)/AS8*1000000</f>
        <v>779.76366931824157</v>
      </c>
      <c r="AQ8" s="9">
        <f>(SIN(RADIANS(AR8/2))/SIN(RADIANS((AJ8+AK8)/2))-1)*1000000-AP8</f>
        <v>126.6326064546945</v>
      </c>
      <c r="AR8" s="8">
        <v>-90.299800000000005</v>
      </c>
      <c r="AS8">
        <f t="shared" ref="AS8:AS39" si="2">ABS(lambda/2/SIN(RADIANS(AR8-phi0)/2))</f>
        <v>1.16979637292262</v>
      </c>
    </row>
    <row r="9" spans="1:45">
      <c r="A9">
        <f>Strains!A3</f>
        <v>2</v>
      </c>
      <c r="B9">
        <f>Strains!B3</f>
        <v>2</v>
      </c>
      <c r="C9">
        <f>Strains!C3</f>
        <v>980027</v>
      </c>
      <c r="D9">
        <f>Strains!D3</f>
        <v>41630.29409502315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12</v>
      </c>
      <c r="J9">
        <f>Strains!J3</f>
        <v>109.05200000000001</v>
      </c>
      <c r="K9">
        <f>Strains!K3</f>
        <v>-20.664000000000001</v>
      </c>
      <c r="L9">
        <f>Strains!L3</f>
        <v>11.22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49000</v>
      </c>
      <c r="Q9">
        <f>Strains!Q3</f>
        <v>246</v>
      </c>
      <c r="R9">
        <f>Strains!R3</f>
        <v>785</v>
      </c>
      <c r="S9">
        <f>Strains!S3</f>
        <v>49</v>
      </c>
      <c r="T9">
        <f>Strains!T3</f>
        <v>125.53904835466125</v>
      </c>
      <c r="U9">
        <f>Strains!U3</f>
        <v>4.4435394260864376</v>
      </c>
      <c r="V9">
        <f>Strains!V3</f>
        <v>-90.270257738704629</v>
      </c>
      <c r="W9">
        <f>Strains!W3</f>
        <v>1.1561599649808579E-2</v>
      </c>
      <c r="X9">
        <f>Strains!X3</f>
        <v>0.8759203761393799</v>
      </c>
      <c r="Y9">
        <f>Strains!Y3</f>
        <v>2.6394323554730589E-2</v>
      </c>
      <c r="Z9">
        <f>Strains!Z3</f>
        <v>13.780194260223361</v>
      </c>
      <c r="AA9">
        <f>Strains!AA3</f>
        <v>0.82872280493181605</v>
      </c>
      <c r="AB9" t="str">
        <f>Strains!AB3</f>
        <v>****</v>
      </c>
      <c r="AC9" t="str">
        <f>Strains!AC3</f>
        <v>****</v>
      </c>
      <c r="AD9">
        <f>Strains!AD3</f>
        <v>1.8679225213640767</v>
      </c>
      <c r="AG9" s="1" t="s">
        <v>587</v>
      </c>
      <c r="AH9" s="1">
        <v>0.15</v>
      </c>
      <c r="AI9" s="1">
        <f t="shared" ref="AI9:AI59" si="3">J9-$AF$1</f>
        <v>-16</v>
      </c>
      <c r="AJ9" s="8">
        <f t="shared" ref="AJ9:AM59" si="4">V9</f>
        <v>-90.270257738704629</v>
      </c>
      <c r="AK9" s="8">
        <f t="shared" si="4"/>
        <v>1.1561599649808579E-2</v>
      </c>
      <c r="AL9" s="8">
        <f t="shared" si="4"/>
        <v>0.8759203761393799</v>
      </c>
      <c r="AM9" s="8">
        <f t="shared" si="4"/>
        <v>2.6394323554730589E-2</v>
      </c>
      <c r="AN9">
        <f t="shared" si="0"/>
        <v>1.1700956291956104</v>
      </c>
      <c r="AO9">
        <f t="shared" si="1"/>
        <v>1.171791985741244E-4</v>
      </c>
      <c r="AP9" s="9">
        <f t="shared" ref="AP9:AP59" si="5">(AN9-AS9)/AS9*1000000</f>
        <v>255.81911511896001</v>
      </c>
      <c r="AQ9" s="9">
        <f t="shared" ref="AQ9:AQ59" si="6">(SIN(RADIANS(AR9/2))/SIN(RADIANS((AJ9+AK9)/2))-1)*1000000-AP9</f>
        <v>101.19948346454279</v>
      </c>
      <c r="AR9" s="8">
        <v>-90.299800000000005</v>
      </c>
      <c r="AS9">
        <f t="shared" si="2"/>
        <v>1.16979637292262</v>
      </c>
    </row>
    <row r="10" spans="1:45">
      <c r="A10">
        <f>Strains!A4</f>
        <v>3</v>
      </c>
      <c r="B10">
        <f>Strains!B4</f>
        <v>3</v>
      </c>
      <c r="C10">
        <f>Strains!C4</f>
        <v>980027</v>
      </c>
      <c r="D10">
        <f>Strains!D4</f>
        <v>41630.297048842593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12</v>
      </c>
      <c r="J10">
        <f>Strains!J4</f>
        <v>110.05200000000001</v>
      </c>
      <c r="K10">
        <f>Strains!K4</f>
        <v>-20.648</v>
      </c>
      <c r="L10">
        <f>Strains!L4</f>
        <v>11.22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49000</v>
      </c>
      <c r="Q10">
        <f>Strains!Q4</f>
        <v>246</v>
      </c>
      <c r="R10">
        <f>Strains!R4</f>
        <v>788</v>
      </c>
      <c r="S10">
        <f>Strains!S4</f>
        <v>43</v>
      </c>
      <c r="T10">
        <f>Strains!T4</f>
        <v>119.12485762679287</v>
      </c>
      <c r="U10">
        <f>Strains!U4</f>
        <v>5.3733337497730647</v>
      </c>
      <c r="V10">
        <f>Strains!V4</f>
        <v>-90.261835363877012</v>
      </c>
      <c r="W10">
        <f>Strains!W4</f>
        <v>1.4418940575738979E-2</v>
      </c>
      <c r="X10">
        <f>Strains!X4</f>
        <v>0.86488881338008305</v>
      </c>
      <c r="Y10">
        <f>Strains!Y4</f>
        <v>3.3031797673572387E-2</v>
      </c>
      <c r="Z10">
        <f>Strains!Z4</f>
        <v>12.905907587893275</v>
      </c>
      <c r="AA10">
        <f>Strains!AA4</f>
        <v>0.97189177080055211</v>
      </c>
      <c r="AB10" t="str">
        <f>Strains!AB4</f>
        <v>****</v>
      </c>
      <c r="AC10" t="str">
        <f>Strains!AC4</f>
        <v>****</v>
      </c>
      <c r="AD10">
        <f>Strains!AD4</f>
        <v>2.308021556975858</v>
      </c>
      <c r="AG10" s="1" t="s">
        <v>587</v>
      </c>
      <c r="AH10" s="1">
        <v>0.15</v>
      </c>
      <c r="AI10" s="1">
        <f t="shared" si="3"/>
        <v>-15</v>
      </c>
      <c r="AJ10" s="8">
        <f t="shared" si="4"/>
        <v>-90.261835363877012</v>
      </c>
      <c r="AK10" s="8">
        <f t="shared" si="4"/>
        <v>1.4418940575738979E-2</v>
      </c>
      <c r="AL10" s="8">
        <f t="shared" si="4"/>
        <v>0.86488881338008305</v>
      </c>
      <c r="AM10" s="8">
        <f t="shared" si="4"/>
        <v>3.3031797673572387E-2</v>
      </c>
      <c r="AN10">
        <f t="shared" si="0"/>
        <v>1.1701809882035554</v>
      </c>
      <c r="AO10">
        <f t="shared" si="1"/>
        <v>1.4617654084947418E-4</v>
      </c>
      <c r="AP10" s="9">
        <f t="shared" si="5"/>
        <v>328.78823172835718</v>
      </c>
      <c r="AQ10" s="9">
        <f t="shared" si="6"/>
        <v>126.27045496368754</v>
      </c>
      <c r="AR10" s="8">
        <v>-90.299800000000005</v>
      </c>
      <c r="AS10">
        <f t="shared" si="2"/>
        <v>1.16979637292262</v>
      </c>
    </row>
    <row r="11" spans="1:45">
      <c r="A11">
        <f>Strains!A5</f>
        <v>4</v>
      </c>
      <c r="B11">
        <f>Strains!B5</f>
        <v>4</v>
      </c>
      <c r="C11">
        <f>Strains!C5</f>
        <v>980027</v>
      </c>
      <c r="D11">
        <f>Strains!D5</f>
        <v>41630.299992824075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12</v>
      </c>
      <c r="J11">
        <f>Strains!J5</f>
        <v>111.05200000000001</v>
      </c>
      <c r="K11">
        <f>Strains!K5</f>
        <v>-20.675999999999998</v>
      </c>
      <c r="L11">
        <f>Strains!L5</f>
        <v>11.22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49000</v>
      </c>
      <c r="Q11">
        <f>Strains!Q5</f>
        <v>245</v>
      </c>
      <c r="R11">
        <f>Strains!R5</f>
        <v>715</v>
      </c>
      <c r="S11">
        <f>Strains!S5</f>
        <v>35</v>
      </c>
      <c r="T11">
        <f>Strains!T5</f>
        <v>110.72673105782479</v>
      </c>
      <c r="U11">
        <f>Strains!U5</f>
        <v>5.0430514095628762</v>
      </c>
      <c r="V11">
        <f>Strains!V5</f>
        <v>-90.303925903718167</v>
      </c>
      <c r="W11">
        <f>Strains!W5</f>
        <v>1.4381005826568254E-2</v>
      </c>
      <c r="X11">
        <f>Strains!X5</f>
        <v>0.8473624879514875</v>
      </c>
      <c r="Y11">
        <f>Strains!Y5</f>
        <v>3.2577267870982529E-2</v>
      </c>
      <c r="Z11">
        <f>Strains!Z5</f>
        <v>12.130674192371703</v>
      </c>
      <c r="AA11">
        <f>Strains!AA5</f>
        <v>0.90203906764988895</v>
      </c>
      <c r="AB11" t="str">
        <f>Strains!AB5</f>
        <v>****</v>
      </c>
      <c r="AC11" t="str">
        <f>Strains!AC5</f>
        <v>****</v>
      </c>
      <c r="AD11">
        <f>Strains!AD5</f>
        <v>2.2547026037739393</v>
      </c>
      <c r="AG11" s="1" t="s">
        <v>587</v>
      </c>
      <c r="AH11" s="1">
        <v>0.15</v>
      </c>
      <c r="AI11" s="1">
        <f t="shared" si="3"/>
        <v>-14</v>
      </c>
      <c r="AJ11" s="8">
        <f t="shared" si="4"/>
        <v>-90.303925903718167</v>
      </c>
      <c r="AK11" s="8">
        <f t="shared" si="4"/>
        <v>1.4381005826568254E-2</v>
      </c>
      <c r="AL11" s="8">
        <f t="shared" si="4"/>
        <v>0.8473624879514875</v>
      </c>
      <c r="AM11" s="8">
        <f t="shared" si="4"/>
        <v>3.2577267870982529E-2</v>
      </c>
      <c r="AN11">
        <f t="shared" si="0"/>
        <v>1.1697545968404683</v>
      </c>
      <c r="AO11">
        <f t="shared" si="1"/>
        <v>1.4563173651738204E-4</v>
      </c>
      <c r="AP11" s="9">
        <f t="shared" si="5"/>
        <v>-35.712268492711111</v>
      </c>
      <c r="AQ11" s="9">
        <f t="shared" si="6"/>
        <v>124.7497991046684</v>
      </c>
      <c r="AR11" s="8">
        <v>-90.299800000000005</v>
      </c>
      <c r="AS11">
        <f t="shared" si="2"/>
        <v>1.16979637292262</v>
      </c>
    </row>
    <row r="12" spans="1:45">
      <c r="A12">
        <f>Strains!A6</f>
        <v>5</v>
      </c>
      <c r="B12">
        <f>Strains!B6</f>
        <v>5</v>
      </c>
      <c r="C12">
        <f>Strains!C6</f>
        <v>980027</v>
      </c>
      <c r="D12">
        <f>Strains!D6</f>
        <v>41630.302955671294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12</v>
      </c>
      <c r="J12">
        <f>Strains!J6</f>
        <v>112.05200000000001</v>
      </c>
      <c r="K12">
        <f>Strains!K6</f>
        <v>-20.622</v>
      </c>
      <c r="L12">
        <f>Strains!L6</f>
        <v>11.22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49000</v>
      </c>
      <c r="Q12">
        <f>Strains!Q6</f>
        <v>245</v>
      </c>
      <c r="R12">
        <f>Strains!R6</f>
        <v>777</v>
      </c>
      <c r="S12">
        <f>Strains!S6</f>
        <v>36</v>
      </c>
      <c r="T12">
        <f>Strains!T6</f>
        <v>122.72535302357795</v>
      </c>
      <c r="U12">
        <f>Strains!U6</f>
        <v>5.0884671065322795</v>
      </c>
      <c r="V12">
        <f>Strains!V6</f>
        <v>-90.313074999575861</v>
      </c>
      <c r="W12">
        <f>Strains!W6</f>
        <v>1.3318856976421864E-2</v>
      </c>
      <c r="X12">
        <f>Strains!X6</f>
        <v>0.86646439155072841</v>
      </c>
      <c r="Y12">
        <f>Strains!Y6</f>
        <v>3.0248845478761548E-2</v>
      </c>
      <c r="Z12">
        <f>Strains!Z6</f>
        <v>13.169200365520416</v>
      </c>
      <c r="AA12">
        <f>Strains!AA6</f>
        <v>0.92204434523303624</v>
      </c>
      <c r="AB12" t="str">
        <f>Strains!AB6</f>
        <v>****</v>
      </c>
      <c r="AC12" t="str">
        <f>Strains!AC6</f>
        <v>****</v>
      </c>
      <c r="AD12">
        <f>Strains!AD6</f>
        <v>2.1625941945863159</v>
      </c>
      <c r="AG12" s="1" t="s">
        <v>587</v>
      </c>
      <c r="AH12" s="1">
        <v>0.15</v>
      </c>
      <c r="AI12" s="1">
        <f t="shared" si="3"/>
        <v>-13</v>
      </c>
      <c r="AJ12" s="8">
        <f t="shared" si="4"/>
        <v>-90.313074999575861</v>
      </c>
      <c r="AK12" s="8">
        <f t="shared" si="4"/>
        <v>1.3318856976421864E-2</v>
      </c>
      <c r="AL12" s="8">
        <f t="shared" si="4"/>
        <v>0.86646439155072841</v>
      </c>
      <c r="AM12" s="8">
        <f t="shared" si="4"/>
        <v>3.0248845478761548E-2</v>
      </c>
      <c r="AN12">
        <f t="shared" si="0"/>
        <v>1.1696619753990849</v>
      </c>
      <c r="AO12">
        <f t="shared" si="1"/>
        <v>1.3484161778265502E-4</v>
      </c>
      <c r="AP12" s="9">
        <f t="shared" si="5"/>
        <v>-114.88967366113309</v>
      </c>
      <c r="AQ12" s="9">
        <f t="shared" si="6"/>
        <v>115.27040449776857</v>
      </c>
      <c r="AR12" s="8">
        <v>-90.299800000000005</v>
      </c>
      <c r="AS12">
        <f t="shared" si="2"/>
        <v>1.16979637292262</v>
      </c>
    </row>
    <row r="13" spans="1:45">
      <c r="A13">
        <f>Strains!A7</f>
        <v>6</v>
      </c>
      <c r="B13">
        <f>Strains!B7</f>
        <v>6</v>
      </c>
      <c r="C13">
        <f>Strains!C7</f>
        <v>980027</v>
      </c>
      <c r="D13">
        <f>Strains!D7</f>
        <v>41630.305948726855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12</v>
      </c>
      <c r="J13">
        <f>Strains!J7</f>
        <v>113.05200000000001</v>
      </c>
      <c r="K13">
        <f>Strains!K7</f>
        <v>-20.613</v>
      </c>
      <c r="L13">
        <f>Strains!L7</f>
        <v>11.22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49000</v>
      </c>
      <c r="Q13">
        <f>Strains!Q7</f>
        <v>246</v>
      </c>
      <c r="R13">
        <f>Strains!R7</f>
        <v>771</v>
      </c>
      <c r="S13">
        <f>Strains!S7</f>
        <v>28</v>
      </c>
      <c r="T13">
        <f>Strains!T7</f>
        <v>122.14869903350446</v>
      </c>
      <c r="U13">
        <f>Strains!U7</f>
        <v>5.5362441258619466</v>
      </c>
      <c r="V13">
        <f>Strains!V7</f>
        <v>-90.32764853971895</v>
      </c>
      <c r="W13">
        <f>Strains!W7</f>
        <v>1.407115828728063E-2</v>
      </c>
      <c r="X13">
        <f>Strains!X7</f>
        <v>0.84344389537308406</v>
      </c>
      <c r="Y13">
        <f>Strains!Y7</f>
        <v>3.1509910491593664E-2</v>
      </c>
      <c r="Z13">
        <f>Strains!Z7</f>
        <v>11.817681096911191</v>
      </c>
      <c r="AA13">
        <f>Strains!AA7</f>
        <v>0.92966046563571303</v>
      </c>
      <c r="AB13" t="str">
        <f>Strains!AB7</f>
        <v>****</v>
      </c>
      <c r="AC13" t="str">
        <f>Strains!AC7</f>
        <v>****</v>
      </c>
      <c r="AD13">
        <f>Strains!AD7</f>
        <v>2.3737251213350001</v>
      </c>
      <c r="AG13" s="1" t="s">
        <v>587</v>
      </c>
      <c r="AH13" s="1">
        <v>0.15</v>
      </c>
      <c r="AI13" s="1">
        <f t="shared" si="3"/>
        <v>-12</v>
      </c>
      <c r="AJ13" s="8">
        <f t="shared" si="4"/>
        <v>-90.32764853971895</v>
      </c>
      <c r="AK13" s="8">
        <f t="shared" si="4"/>
        <v>1.407115828728063E-2</v>
      </c>
      <c r="AL13" s="8">
        <f t="shared" si="4"/>
        <v>0.84344389537308406</v>
      </c>
      <c r="AM13" s="8">
        <f t="shared" si="4"/>
        <v>3.1509910491593664E-2</v>
      </c>
      <c r="AN13">
        <f t="shared" si="0"/>
        <v>1.1695144849385335</v>
      </c>
      <c r="AO13">
        <f t="shared" si="1"/>
        <v>1.4240520732000661E-4</v>
      </c>
      <c r="AP13" s="9">
        <f t="shared" si="5"/>
        <v>-240.97183972471254</v>
      </c>
      <c r="AQ13" s="9">
        <f t="shared" si="6"/>
        <v>121.39049964610089</v>
      </c>
      <c r="AR13" s="8">
        <v>-90.299800000000005</v>
      </c>
      <c r="AS13">
        <f t="shared" si="2"/>
        <v>1.16979637292262</v>
      </c>
    </row>
    <row r="14" spans="1:45">
      <c r="A14">
        <f>Strains!A8</f>
        <v>7</v>
      </c>
      <c r="B14">
        <f>Strains!B8</f>
        <v>7</v>
      </c>
      <c r="C14">
        <f>Strains!C8</f>
        <v>980027</v>
      </c>
      <c r="D14">
        <f>Strains!D8</f>
        <v>41630.30898483796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12</v>
      </c>
      <c r="J14">
        <f>Strains!J8</f>
        <v>114.05200000000001</v>
      </c>
      <c r="K14">
        <f>Strains!K8</f>
        <v>-20.591000000000001</v>
      </c>
      <c r="L14">
        <f>Strains!L8</f>
        <v>11.22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49000</v>
      </c>
      <c r="Q14">
        <f>Strains!Q8</f>
        <v>246</v>
      </c>
      <c r="R14">
        <f>Strains!R8</f>
        <v>781</v>
      </c>
      <c r="S14">
        <f>Strains!S8</f>
        <v>36</v>
      </c>
      <c r="T14">
        <f>Strains!T8</f>
        <v>120.81967213622612</v>
      </c>
      <c r="U14">
        <f>Strains!U8</f>
        <v>5.0656564085698461</v>
      </c>
      <c r="V14">
        <f>Strains!V8</f>
        <v>-90.271032589796135</v>
      </c>
      <c r="W14">
        <f>Strains!W8</f>
        <v>1.3065848296373901E-2</v>
      </c>
      <c r="X14">
        <f>Strains!X8</f>
        <v>0.84226335563786936</v>
      </c>
      <c r="Y14">
        <f>Strains!Y8</f>
        <v>2.930164717514526E-2</v>
      </c>
      <c r="Z14">
        <f>Strains!Z8</f>
        <v>11.749869113148911</v>
      </c>
      <c r="AA14">
        <f>Strains!AA8</f>
        <v>0.85776776214021411</v>
      </c>
      <c r="AB14" t="str">
        <f>Strains!AB8</f>
        <v>****</v>
      </c>
      <c r="AC14" t="str">
        <f>Strains!AC8</f>
        <v>****</v>
      </c>
      <c r="AD14">
        <f>Strains!AD8</f>
        <v>2.1880144681811506</v>
      </c>
      <c r="AG14" s="1" t="s">
        <v>587</v>
      </c>
      <c r="AH14" s="1">
        <v>0.15</v>
      </c>
      <c r="AI14" s="1">
        <f t="shared" si="3"/>
        <v>-11</v>
      </c>
      <c r="AJ14" s="8">
        <f t="shared" si="4"/>
        <v>-90.271032589796135</v>
      </c>
      <c r="AK14" s="8">
        <f t="shared" si="4"/>
        <v>1.3065848296373901E-2</v>
      </c>
      <c r="AL14" s="8">
        <f t="shared" si="4"/>
        <v>0.84226335563786936</v>
      </c>
      <c r="AM14" s="8">
        <f t="shared" si="4"/>
        <v>2.930164717514526E-2</v>
      </c>
      <c r="AN14">
        <f t="shared" si="0"/>
        <v>1.1700877771848348</v>
      </c>
      <c r="AO14">
        <f t="shared" si="1"/>
        <v>1.324249906329289E-4</v>
      </c>
      <c r="AP14" s="9">
        <f t="shared" si="5"/>
        <v>249.10682658966658</v>
      </c>
      <c r="AQ14" s="9">
        <f t="shared" si="6"/>
        <v>114.25061432708958</v>
      </c>
      <c r="AR14" s="8">
        <v>-90.299800000000005</v>
      </c>
      <c r="AS14">
        <f t="shared" si="2"/>
        <v>1.16979637292262</v>
      </c>
    </row>
    <row r="15" spans="1:45">
      <c r="A15">
        <f>Strains!A9</f>
        <v>8</v>
      </c>
      <c r="B15">
        <f>Strains!B9</f>
        <v>8</v>
      </c>
      <c r="C15">
        <f>Strains!C9</f>
        <v>980027</v>
      </c>
      <c r="D15">
        <f>Strains!D9</f>
        <v>41630.311945833331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12</v>
      </c>
      <c r="J15">
        <f>Strains!J9</f>
        <v>115.05200000000001</v>
      </c>
      <c r="K15">
        <f>Strains!K9</f>
        <v>-20.538</v>
      </c>
      <c r="L15">
        <f>Strains!L9</f>
        <v>11.22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49000</v>
      </c>
      <c r="Q15">
        <f>Strains!Q9</f>
        <v>245</v>
      </c>
      <c r="R15">
        <f>Strains!R9</f>
        <v>651</v>
      </c>
      <c r="S15">
        <f>Strains!S9</f>
        <v>34</v>
      </c>
      <c r="T15">
        <f>Strains!T9</f>
        <v>117.62459308560526</v>
      </c>
      <c r="U15">
        <f>Strains!U9</f>
        <v>5.1299209131662362</v>
      </c>
      <c r="V15">
        <f>Strains!V9</f>
        <v>-90.210783893969321</v>
      </c>
      <c r="W15">
        <f>Strains!W9</f>
        <v>1.5932514885606559E-2</v>
      </c>
      <c r="X15">
        <f>Strains!X9</f>
        <v>0.98747957677675935</v>
      </c>
      <c r="Y15">
        <f>Strains!Y9</f>
        <v>3.7809063181585993E-2</v>
      </c>
      <c r="Z15">
        <f>Strains!Z9</f>
        <v>13.528216606124447</v>
      </c>
      <c r="AA15">
        <f>Strains!AA9</f>
        <v>1.1207243805144551</v>
      </c>
      <c r="AB15" t="str">
        <f>Strains!AB9</f>
        <v>****</v>
      </c>
      <c r="AC15" t="str">
        <f>Strains!AC9</f>
        <v>****</v>
      </c>
      <c r="AD15">
        <f>Strains!AD9</f>
        <v>2.2055170514950069</v>
      </c>
      <c r="AG15" s="1" t="s">
        <v>587</v>
      </c>
      <c r="AH15" s="1">
        <v>0.15</v>
      </c>
      <c r="AI15" s="1">
        <f t="shared" si="3"/>
        <v>-10</v>
      </c>
      <c r="AJ15" s="8">
        <f t="shared" si="4"/>
        <v>-90.210783893969321</v>
      </c>
      <c r="AK15" s="8">
        <f t="shared" si="4"/>
        <v>1.5932514885606559E-2</v>
      </c>
      <c r="AL15" s="8">
        <f t="shared" si="4"/>
        <v>0.98747957677675935</v>
      </c>
      <c r="AM15" s="8">
        <f t="shared" si="4"/>
        <v>3.7809063181585993E-2</v>
      </c>
      <c r="AN15">
        <f t="shared" si="0"/>
        <v>1.1706987862118459</v>
      </c>
      <c r="AO15">
        <f t="shared" si="1"/>
        <v>1.6173960393150999E-4</v>
      </c>
      <c r="AP15" s="9">
        <f t="shared" si="5"/>
        <v>771.42766904920541</v>
      </c>
      <c r="AQ15" s="9">
        <f t="shared" si="6"/>
        <v>140.89296833790411</v>
      </c>
      <c r="AR15" s="8">
        <v>-90.299800000000005</v>
      </c>
      <c r="AS15">
        <f t="shared" si="2"/>
        <v>1.16979637292262</v>
      </c>
    </row>
    <row r="16" spans="1:45">
      <c r="A16">
        <f>Strains!A10</f>
        <v>9</v>
      </c>
      <c r="B16">
        <f>Strains!B10</f>
        <v>9</v>
      </c>
      <c r="C16">
        <f>Strains!C10</f>
        <v>980027</v>
      </c>
      <c r="D16">
        <f>Strains!D10</f>
        <v>41630.314874884258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12</v>
      </c>
      <c r="J16">
        <f>Strains!J10</f>
        <v>116.05200000000001</v>
      </c>
      <c r="K16">
        <f>Strains!K10</f>
        <v>-20.617000000000001</v>
      </c>
      <c r="L16">
        <f>Strains!L10</f>
        <v>11.22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49000</v>
      </c>
      <c r="Q16">
        <f>Strains!Q10</f>
        <v>246</v>
      </c>
      <c r="R16">
        <f>Strains!R10</f>
        <v>362</v>
      </c>
      <c r="S16">
        <f>Strains!S10</f>
        <v>39</v>
      </c>
      <c r="T16">
        <f>Strains!T10</f>
        <v>72.843243497042721</v>
      </c>
      <c r="U16">
        <f>Strains!U10</f>
        <v>3.0499411125206466</v>
      </c>
      <c r="V16">
        <f>Strains!V10</f>
        <v>-90.019859914996857</v>
      </c>
      <c r="W16">
        <f>Strains!W10</f>
        <v>2.0979999855839197E-2</v>
      </c>
      <c r="X16">
        <f>Strains!X10</f>
        <v>1.3040132337389123</v>
      </c>
      <c r="Y16">
        <f>Strains!Y10</f>
        <v>5.7279830878444724E-2</v>
      </c>
      <c r="Z16">
        <f>Strains!Z10</f>
        <v>17.315666088467044</v>
      </c>
      <c r="AA16">
        <f>Strains!AA10</f>
        <v>1.2550763078477631</v>
      </c>
      <c r="AB16" t="str">
        <f>Strains!AB10</f>
        <v>****</v>
      </c>
      <c r="AC16" t="str">
        <f>Strains!AC10</f>
        <v>****</v>
      </c>
      <c r="AD16">
        <f>Strains!AD10</f>
        <v>1.5150174132705909</v>
      </c>
      <c r="AG16" s="1" t="s">
        <v>587</v>
      </c>
      <c r="AH16" s="1">
        <v>0.15</v>
      </c>
      <c r="AI16" s="1">
        <f t="shared" si="3"/>
        <v>-9</v>
      </c>
      <c r="AJ16" s="8">
        <f t="shared" si="4"/>
        <v>-90.019859914996857</v>
      </c>
      <c r="AK16" s="8">
        <f t="shared" si="4"/>
        <v>2.0979999855839197E-2</v>
      </c>
      <c r="AL16" s="8">
        <f t="shared" si="4"/>
        <v>1.3040132337389123</v>
      </c>
      <c r="AM16" s="8">
        <f t="shared" si="4"/>
        <v>5.7279830878444724E-2</v>
      </c>
      <c r="AN16">
        <f t="shared" si="0"/>
        <v>1.172641397968327</v>
      </c>
      <c r="AO16">
        <f t="shared" si="1"/>
        <v>2.1405902411331112E-4</v>
      </c>
      <c r="AP16" s="9">
        <f t="shared" si="5"/>
        <v>895.17773669114604</v>
      </c>
      <c r="AQ16" s="9">
        <f t="shared" si="6"/>
        <v>185.82412865728384</v>
      </c>
      <c r="AR16" s="8">
        <v>-90.122818229166668</v>
      </c>
      <c r="AS16">
        <f t="shared" si="2"/>
        <v>1.1715926143434949</v>
      </c>
    </row>
    <row r="17" spans="1:45">
      <c r="A17">
        <f>Strains!A11</f>
        <v>10</v>
      </c>
      <c r="B17">
        <f>Strains!B11</f>
        <v>10</v>
      </c>
      <c r="C17">
        <f>Strains!C11</f>
        <v>980027</v>
      </c>
      <c r="D17">
        <f>Strains!D11</f>
        <v>41630.317817361109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12</v>
      </c>
      <c r="J17">
        <f>Strains!J11</f>
        <v>117.05200000000001</v>
      </c>
      <c r="K17">
        <f>Strains!K11</f>
        <v>-20.934000000000001</v>
      </c>
      <c r="L17">
        <f>Strains!L11</f>
        <v>11.22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49000</v>
      </c>
      <c r="Q17">
        <f>Strains!Q11</f>
        <v>248</v>
      </c>
      <c r="R17">
        <f>Strains!R11</f>
        <v>299</v>
      </c>
      <c r="S17">
        <f>Strains!S11</f>
        <v>35</v>
      </c>
      <c r="T17">
        <f>Strains!T11</f>
        <v>68.137204868970684</v>
      </c>
      <c r="U17">
        <f>Strains!U11</f>
        <v>2.9850160869860445</v>
      </c>
      <c r="V17">
        <f>Strains!V11</f>
        <v>-90.102990643409726</v>
      </c>
      <c r="W17">
        <f>Strains!W11</f>
        <v>2.3102117581099327E-2</v>
      </c>
      <c r="X17">
        <f>Strains!X11</f>
        <v>1.3909020561207726</v>
      </c>
      <c r="Y17">
        <f>Strains!Y11</f>
        <v>6.7403804989729602E-2</v>
      </c>
      <c r="Z17">
        <f>Strains!Z11</f>
        <v>15.636342490915464</v>
      </c>
      <c r="AA17">
        <f>Strains!AA11</f>
        <v>1.4012185934004673</v>
      </c>
      <c r="AB17" t="str">
        <f>Strains!AB11</f>
        <v>****</v>
      </c>
      <c r="AC17" t="str">
        <f>Strains!AC11</f>
        <v>****</v>
      </c>
      <c r="AD17">
        <f>Strains!AD11</f>
        <v>1.5233213617513246</v>
      </c>
      <c r="AG17" s="1" t="s">
        <v>585</v>
      </c>
      <c r="AH17" s="1">
        <v>0.15</v>
      </c>
      <c r="AI17" s="1">
        <f t="shared" si="3"/>
        <v>-8</v>
      </c>
      <c r="AJ17" s="8">
        <f t="shared" si="4"/>
        <v>-90.102990643409726</v>
      </c>
      <c r="AK17" s="8">
        <f t="shared" si="4"/>
        <v>2.3102117581099327E-2</v>
      </c>
      <c r="AL17" s="8">
        <f t="shared" si="4"/>
        <v>1.3909020561207726</v>
      </c>
      <c r="AM17" s="8">
        <f t="shared" si="4"/>
        <v>6.7403804989729602E-2</v>
      </c>
      <c r="AN17">
        <f t="shared" si="0"/>
        <v>1.1717943683979049</v>
      </c>
      <c r="AO17">
        <f t="shared" si="1"/>
        <v>2.3520573130664246E-4</v>
      </c>
      <c r="AP17" s="9">
        <f t="shared" si="5"/>
        <v>172.20495583524388</v>
      </c>
      <c r="AQ17" s="9">
        <f t="shared" si="6"/>
        <v>201.83520308815048</v>
      </c>
      <c r="AR17" s="8">
        <v>-90.122818229166668</v>
      </c>
      <c r="AS17">
        <f t="shared" si="2"/>
        <v>1.1715926143434949</v>
      </c>
    </row>
    <row r="18" spans="1:45">
      <c r="A18">
        <f>Strains!A12</f>
        <v>11</v>
      </c>
      <c r="B18">
        <f>Strains!B12</f>
        <v>11</v>
      </c>
      <c r="C18">
        <f>Strains!C12</f>
        <v>980027</v>
      </c>
      <c r="D18">
        <f>Strains!D12</f>
        <v>41630.320772800929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12</v>
      </c>
      <c r="J18">
        <f>Strains!J12</f>
        <v>118.05200000000001</v>
      </c>
      <c r="K18">
        <f>Strains!K12</f>
        <v>-21.178000000000001</v>
      </c>
      <c r="L18">
        <f>Strains!L12</f>
        <v>11.22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49000</v>
      </c>
      <c r="Q18">
        <f>Strains!Q12</f>
        <v>245</v>
      </c>
      <c r="R18">
        <f>Strains!R12</f>
        <v>292</v>
      </c>
      <c r="S18">
        <f>Strains!S12</f>
        <v>40</v>
      </c>
      <c r="T18">
        <f>Strains!T12</f>
        <v>61.008820539215016</v>
      </c>
      <c r="U18">
        <f>Strains!U12</f>
        <v>2.7406838353619145</v>
      </c>
      <c r="V18">
        <f>Strains!V12</f>
        <v>-90.109900065400183</v>
      </c>
      <c r="W18">
        <f>Strains!W12</f>
        <v>2.1494566584961794E-2</v>
      </c>
      <c r="X18">
        <f>Strains!X12</f>
        <v>1.246330069016834</v>
      </c>
      <c r="Y18">
        <f>Strains!Y12</f>
        <v>5.9428919021551729E-2</v>
      </c>
      <c r="Z18">
        <f>Strains!Z12</f>
        <v>15.130435813247656</v>
      </c>
      <c r="AA18">
        <f>Strains!AA12</f>
        <v>1.1044821632950481</v>
      </c>
      <c r="AB18" t="str">
        <f>Strains!AB12</f>
        <v>****</v>
      </c>
      <c r="AC18" t="str">
        <f>Strains!AC12</f>
        <v>****</v>
      </c>
      <c r="AD18">
        <f>Strains!AD12</f>
        <v>1.4847329604989097</v>
      </c>
      <c r="AG18" s="1" t="s">
        <v>585</v>
      </c>
      <c r="AH18" s="1">
        <v>0.15</v>
      </c>
      <c r="AI18" s="1">
        <f t="shared" si="3"/>
        <v>-7</v>
      </c>
      <c r="AJ18" s="8">
        <f t="shared" si="4"/>
        <v>-90.109900065400183</v>
      </c>
      <c r="AK18" s="8">
        <f t="shared" si="4"/>
        <v>2.1494566584961794E-2</v>
      </c>
      <c r="AL18" s="8">
        <f t="shared" si="4"/>
        <v>1.246330069016834</v>
      </c>
      <c r="AM18" s="8">
        <f t="shared" si="4"/>
        <v>5.9428919021551729E-2</v>
      </c>
      <c r="AN18">
        <f t="shared" si="0"/>
        <v>1.1717240502426938</v>
      </c>
      <c r="AO18">
        <f t="shared" si="1"/>
        <v>2.1879492089049712E-4</v>
      </c>
      <c r="AP18" s="9">
        <f t="shared" si="5"/>
        <v>112.1856672615592</v>
      </c>
      <c r="AQ18" s="9">
        <f t="shared" si="6"/>
        <v>187.61395267675317</v>
      </c>
      <c r="AR18" s="8">
        <v>-90.122818229166668</v>
      </c>
      <c r="AS18">
        <f t="shared" si="2"/>
        <v>1.1715926143434949</v>
      </c>
    </row>
    <row r="19" spans="1:45">
      <c r="A19">
        <f>Strains!A13</f>
        <v>12</v>
      </c>
      <c r="B19">
        <f>Strains!B13</f>
        <v>12</v>
      </c>
      <c r="C19">
        <f>Strains!C13</f>
        <v>980027</v>
      </c>
      <c r="D19">
        <f>Strains!D13</f>
        <v>41630.32370173611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12</v>
      </c>
      <c r="J19">
        <f>Strains!J13</f>
        <v>119.05200000000001</v>
      </c>
      <c r="K19">
        <f>Strains!K13</f>
        <v>-21.378</v>
      </c>
      <c r="L19">
        <f>Strains!L13</f>
        <v>11.22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49000</v>
      </c>
      <c r="Q19">
        <f>Strains!Q13</f>
        <v>247</v>
      </c>
      <c r="R19">
        <f>Strains!R13</f>
        <v>277</v>
      </c>
      <c r="S19">
        <f>Strains!S13</f>
        <v>35</v>
      </c>
      <c r="T19">
        <f>Strains!T13</f>
        <v>64.924978776472855</v>
      </c>
      <c r="U19">
        <f>Strains!U13</f>
        <v>2.6405263026552812</v>
      </c>
      <c r="V19">
        <f>Strains!V13</f>
        <v>-90.130531692460593</v>
      </c>
      <c r="W19">
        <f>Strains!W13</f>
        <v>2.1259043108113478E-2</v>
      </c>
      <c r="X19">
        <f>Strains!X13</f>
        <v>1.3648582477363329</v>
      </c>
      <c r="Y19">
        <f>Strains!Y13</f>
        <v>6.1823966508708771E-2</v>
      </c>
      <c r="Z19">
        <f>Strains!Z13</f>
        <v>15.916882911438398</v>
      </c>
      <c r="AA19">
        <f>Strains!AA13</f>
        <v>1.2566773489541783</v>
      </c>
      <c r="AB19" t="str">
        <f>Strains!AB13</f>
        <v>****</v>
      </c>
      <c r="AC19" t="str">
        <f>Strains!AC13</f>
        <v>****</v>
      </c>
      <c r="AD19">
        <f>Strains!AD13</f>
        <v>1.3761809347989971</v>
      </c>
      <c r="AG19" s="1" t="s">
        <v>585</v>
      </c>
      <c r="AH19" s="1">
        <v>0.15</v>
      </c>
      <c r="AI19" s="1">
        <f t="shared" si="3"/>
        <v>-6</v>
      </c>
      <c r="AJ19" s="8">
        <f t="shared" si="4"/>
        <v>-90.130531692460593</v>
      </c>
      <c r="AK19" s="8">
        <f t="shared" si="4"/>
        <v>2.1259043108113478E-2</v>
      </c>
      <c r="AL19" s="8">
        <f t="shared" si="4"/>
        <v>1.3648582477363329</v>
      </c>
      <c r="AM19" s="8">
        <f t="shared" si="4"/>
        <v>6.1823966508708771E-2</v>
      </c>
      <c r="AN19">
        <f t="shared" si="0"/>
        <v>1.1715141548435584</v>
      </c>
      <c r="AO19">
        <f t="shared" si="1"/>
        <v>2.1628017588648518E-4</v>
      </c>
      <c r="AP19" s="9">
        <f t="shared" si="5"/>
        <v>-66.968243889564206</v>
      </c>
      <c r="AQ19" s="9">
        <f t="shared" si="6"/>
        <v>184.9435137670103</v>
      </c>
      <c r="AR19" s="8">
        <v>-90.122818229166668</v>
      </c>
      <c r="AS19">
        <f t="shared" si="2"/>
        <v>1.1715926143434949</v>
      </c>
    </row>
    <row r="20" spans="1:45">
      <c r="A20">
        <f>Strains!A14</f>
        <v>13</v>
      </c>
      <c r="B20">
        <f>Strains!B14</f>
        <v>13</v>
      </c>
      <c r="C20">
        <f>Strains!C14</f>
        <v>980027</v>
      </c>
      <c r="D20">
        <f>Strains!D14</f>
        <v>41630.326648263886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12</v>
      </c>
      <c r="J20">
        <f>Strains!J14</f>
        <v>120.05200000000001</v>
      </c>
      <c r="K20">
        <f>Strains!K14</f>
        <v>-21.47</v>
      </c>
      <c r="L20">
        <f>Strains!L14</f>
        <v>11.22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49000</v>
      </c>
      <c r="Q20">
        <f>Strains!Q14</f>
        <v>246</v>
      </c>
      <c r="R20">
        <f>Strains!R14</f>
        <v>420</v>
      </c>
      <c r="S20">
        <f>Strains!S14</f>
        <v>29</v>
      </c>
      <c r="T20">
        <f>Strains!T14</f>
        <v>85.965722298529371</v>
      </c>
      <c r="U20">
        <f>Strains!U14</f>
        <v>3.7101154457319963</v>
      </c>
      <c r="V20">
        <f>Strains!V14</f>
        <v>-90.131347030837091</v>
      </c>
      <c r="W20">
        <f>Strains!W14</f>
        <v>1.9261934183911023E-2</v>
      </c>
      <c r="X20">
        <f>Strains!X14</f>
        <v>1.1754256638527818</v>
      </c>
      <c r="Y20">
        <f>Strains!Y14</f>
        <v>5.0348117539542492E-2</v>
      </c>
      <c r="Z20">
        <f>Strains!Z14</f>
        <v>15.730774781718104</v>
      </c>
      <c r="AA20">
        <f>Strains!AA14</f>
        <v>1.241441670092212</v>
      </c>
      <c r="AB20" t="str">
        <f>Strains!AB14</f>
        <v>****</v>
      </c>
      <c r="AC20" t="str">
        <f>Strains!AC14</f>
        <v>****</v>
      </c>
      <c r="AD20">
        <f>Strains!AD14</f>
        <v>1.7768580327117394</v>
      </c>
      <c r="AG20" s="1" t="s">
        <v>585</v>
      </c>
      <c r="AH20" s="1">
        <v>0.15</v>
      </c>
      <c r="AI20" s="1">
        <f t="shared" si="3"/>
        <v>-5</v>
      </c>
      <c r="AJ20" s="8">
        <f t="shared" si="4"/>
        <v>-90.131347030837091</v>
      </c>
      <c r="AK20" s="8">
        <f t="shared" si="4"/>
        <v>1.9261934183911023E-2</v>
      </c>
      <c r="AL20" s="8">
        <f t="shared" si="4"/>
        <v>1.1754256638527818</v>
      </c>
      <c r="AM20" s="8">
        <f t="shared" si="4"/>
        <v>5.0348117539542492E-2</v>
      </c>
      <c r="AN20">
        <f t="shared" si="0"/>
        <v>1.1715058623412911</v>
      </c>
      <c r="AO20">
        <f t="shared" si="1"/>
        <v>1.9595317530129996E-4</v>
      </c>
      <c r="AP20" s="9">
        <f t="shared" si="5"/>
        <v>-74.046218064018078</v>
      </c>
      <c r="AQ20" s="9">
        <f t="shared" si="6"/>
        <v>167.52303006446618</v>
      </c>
      <c r="AR20" s="8">
        <v>-90.122818229166668</v>
      </c>
      <c r="AS20">
        <f t="shared" si="2"/>
        <v>1.1715926143434949</v>
      </c>
    </row>
    <row r="21" spans="1:45">
      <c r="A21">
        <f>Strains!A15</f>
        <v>14</v>
      </c>
      <c r="B21">
        <f>Strains!B15</f>
        <v>14</v>
      </c>
      <c r="C21">
        <f>Strains!C15</f>
        <v>980027</v>
      </c>
      <c r="D21">
        <f>Strains!D15</f>
        <v>41630.329590046298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12</v>
      </c>
      <c r="J21">
        <f>Strains!J15</f>
        <v>121.05200000000001</v>
      </c>
      <c r="K21">
        <f>Strains!K15</f>
        <v>-21.664000000000001</v>
      </c>
      <c r="L21">
        <f>Strains!L15</f>
        <v>11.22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49000</v>
      </c>
      <c r="Q21">
        <f>Strains!Q15</f>
        <v>246</v>
      </c>
      <c r="R21">
        <f>Strains!R15</f>
        <v>449</v>
      </c>
      <c r="S21">
        <f>Strains!S15</f>
        <v>41</v>
      </c>
      <c r="T21">
        <f>Strains!T15</f>
        <v>96.272256934186046</v>
      </c>
      <c r="U21">
        <f>Strains!U15</f>
        <v>3.0186693286066562</v>
      </c>
      <c r="V21">
        <f>Strains!V15</f>
        <v>-90.105795926850391</v>
      </c>
      <c r="W21">
        <f>Strains!W15</f>
        <v>1.4210570011835495E-2</v>
      </c>
      <c r="X21">
        <f>Strains!X15</f>
        <v>1.1835047147699624</v>
      </c>
      <c r="Y21">
        <f>Strains!Y15</f>
        <v>3.6964933261220773E-2</v>
      </c>
      <c r="Z21">
        <f>Strains!Z15</f>
        <v>16.798197940250564</v>
      </c>
      <c r="AA21">
        <f>Strains!AA15</f>
        <v>1.0185707868216809</v>
      </c>
      <c r="AB21" t="str">
        <f>Strains!AB15</f>
        <v>****</v>
      </c>
      <c r="AC21" t="str">
        <f>Strains!AC15</f>
        <v>****</v>
      </c>
      <c r="AD21">
        <f>Strains!AD15</f>
        <v>1.3817967125998409</v>
      </c>
      <c r="AG21" s="1" t="s">
        <v>585</v>
      </c>
      <c r="AH21" s="1">
        <v>0.15</v>
      </c>
      <c r="AI21" s="1">
        <f t="shared" si="3"/>
        <v>-4</v>
      </c>
      <c r="AJ21" s="8">
        <f t="shared" si="4"/>
        <v>-90.105795926850391</v>
      </c>
      <c r="AK21" s="8">
        <f t="shared" si="4"/>
        <v>1.4210570011835495E-2</v>
      </c>
      <c r="AL21" s="8">
        <f t="shared" si="4"/>
        <v>1.1835047147699624</v>
      </c>
      <c r="AM21" s="8">
        <f t="shared" si="4"/>
        <v>3.6964933261220773E-2</v>
      </c>
      <c r="AN21">
        <f t="shared" si="0"/>
        <v>1.1717658171040866</v>
      </c>
      <c r="AO21">
        <f t="shared" si="1"/>
        <v>1.446522804533501E-4</v>
      </c>
      <c r="AP21" s="9">
        <f t="shared" si="5"/>
        <v>147.8353127795051</v>
      </c>
      <c r="AQ21" s="9">
        <f t="shared" si="6"/>
        <v>124.25044111541888</v>
      </c>
      <c r="AR21" s="8">
        <v>-90.122818229166668</v>
      </c>
      <c r="AS21">
        <f t="shared" si="2"/>
        <v>1.1715926143434949</v>
      </c>
    </row>
    <row r="22" spans="1:45">
      <c r="A22">
        <f>Strains!A16</f>
        <v>15</v>
      </c>
      <c r="B22">
        <f>Strains!B16</f>
        <v>15</v>
      </c>
      <c r="C22">
        <f>Strains!C16</f>
        <v>980027</v>
      </c>
      <c r="D22">
        <f>Strains!D16</f>
        <v>41630.332522916666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12</v>
      </c>
      <c r="J22">
        <f>Strains!J16</f>
        <v>122.05200000000001</v>
      </c>
      <c r="K22">
        <f>Strains!K16</f>
        <v>-21.901</v>
      </c>
      <c r="L22">
        <f>Strains!L16</f>
        <v>11.22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49000</v>
      </c>
      <c r="Q22">
        <f>Strains!Q16</f>
        <v>246</v>
      </c>
      <c r="R22">
        <f>Strains!R16</f>
        <v>322</v>
      </c>
      <c r="S22">
        <f>Strains!S16</f>
        <v>41</v>
      </c>
      <c r="T22">
        <f>Strains!T16</f>
        <v>67.556754003557799</v>
      </c>
      <c r="U22">
        <f>Strains!U16</f>
        <v>2.6576234926353561</v>
      </c>
      <c r="V22">
        <f>Strains!V16</f>
        <v>-90.057583672336406</v>
      </c>
      <c r="W22">
        <f>Strains!W16</f>
        <v>1.9564973461683927E-2</v>
      </c>
      <c r="X22">
        <f>Strains!X16</f>
        <v>1.3062051006208419</v>
      </c>
      <c r="Y22">
        <f>Strains!Y16</f>
        <v>5.3945274316127695E-2</v>
      </c>
      <c r="Z22">
        <f>Strains!Z16</f>
        <v>15.349142107499082</v>
      </c>
      <c r="AA22">
        <f>Strains!AA16</f>
        <v>1.0902856728570578</v>
      </c>
      <c r="AB22" t="str">
        <f>Strains!AB16</f>
        <v>****</v>
      </c>
      <c r="AC22" t="str">
        <f>Strains!AC16</f>
        <v>****</v>
      </c>
      <c r="AD22">
        <f>Strains!AD16</f>
        <v>1.3760247111297073</v>
      </c>
      <c r="AG22" s="1" t="s">
        <v>585</v>
      </c>
      <c r="AH22" s="1">
        <v>0.15</v>
      </c>
      <c r="AI22" s="1">
        <f t="shared" si="3"/>
        <v>-3</v>
      </c>
      <c r="AJ22" s="8">
        <f t="shared" si="4"/>
        <v>-90.057583672336406</v>
      </c>
      <c r="AK22" s="8">
        <f t="shared" si="4"/>
        <v>1.9564973461683927E-2</v>
      </c>
      <c r="AL22" s="8">
        <f t="shared" si="4"/>
        <v>1.3062051006208419</v>
      </c>
      <c r="AM22" s="8">
        <f t="shared" si="4"/>
        <v>5.3945274316127695E-2</v>
      </c>
      <c r="AN22">
        <f t="shared" si="0"/>
        <v>1.1722567976330835</v>
      </c>
      <c r="AO22">
        <f t="shared" si="1"/>
        <v>1.9942098499825534E-4</v>
      </c>
      <c r="AP22" s="9">
        <f t="shared" si="5"/>
        <v>566.90634735760318</v>
      </c>
      <c r="AQ22" s="9">
        <f t="shared" si="6"/>
        <v>172.34440201992595</v>
      </c>
      <c r="AR22" s="8">
        <v>-90.122818229166668</v>
      </c>
      <c r="AS22">
        <f t="shared" si="2"/>
        <v>1.1715926143434949</v>
      </c>
    </row>
    <row r="23" spans="1:45">
      <c r="A23">
        <f>Strains!A17</f>
        <v>16</v>
      </c>
      <c r="B23">
        <f>Strains!B17</f>
        <v>16</v>
      </c>
      <c r="C23">
        <f>Strains!C17</f>
        <v>980027</v>
      </c>
      <c r="D23">
        <f>Strains!D17</f>
        <v>41630.335456134257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12</v>
      </c>
      <c r="J23">
        <f>Strains!J17</f>
        <v>123.05200000000001</v>
      </c>
      <c r="K23">
        <f>Strains!K17</f>
        <v>-21.936</v>
      </c>
      <c r="L23">
        <f>Strains!L17</f>
        <v>11.22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49000</v>
      </c>
      <c r="Q23">
        <f>Strains!Q17</f>
        <v>245</v>
      </c>
      <c r="R23">
        <f>Strains!R17</f>
        <v>224</v>
      </c>
      <c r="S23">
        <f>Strains!S17</f>
        <v>36</v>
      </c>
      <c r="T23">
        <f>Strains!T17</f>
        <v>44.750797013430478</v>
      </c>
      <c r="U23">
        <f>Strains!U17</f>
        <v>2.3947553132602266</v>
      </c>
      <c r="V23">
        <f>Strains!V17</f>
        <v>-90.084022186585273</v>
      </c>
      <c r="W23">
        <f>Strains!W17</f>
        <v>2.7952678275620098E-2</v>
      </c>
      <c r="X23">
        <f>Strains!X17</f>
        <v>1.3598491765227876</v>
      </c>
      <c r="Y23">
        <f>Strains!Y17</f>
        <v>8.2832262387003572E-2</v>
      </c>
      <c r="Z23">
        <f>Strains!Z17</f>
        <v>16.504688324756518</v>
      </c>
      <c r="AA23">
        <f>Strains!AA17</f>
        <v>1.2095965504379029</v>
      </c>
      <c r="AB23" t="str">
        <f>Strains!AB17</f>
        <v>****</v>
      </c>
      <c r="AC23" t="str">
        <f>Strains!AC17</f>
        <v>****</v>
      </c>
      <c r="AD23">
        <f>Strains!AD17</f>
        <v>1.3840543485456176</v>
      </c>
      <c r="AG23" s="1" t="s">
        <v>585</v>
      </c>
      <c r="AH23" s="1">
        <v>0.15</v>
      </c>
      <c r="AI23" s="1">
        <f t="shared" si="3"/>
        <v>-2</v>
      </c>
      <c r="AJ23" s="8">
        <f t="shared" si="4"/>
        <v>-90.084022186585273</v>
      </c>
      <c r="AK23" s="8">
        <f t="shared" si="4"/>
        <v>2.7952678275620098E-2</v>
      </c>
      <c r="AL23" s="8">
        <f t="shared" si="4"/>
        <v>1.3598491765227876</v>
      </c>
      <c r="AM23" s="8">
        <f t="shared" si="4"/>
        <v>8.2832262387003572E-2</v>
      </c>
      <c r="AN23">
        <f t="shared" si="0"/>
        <v>1.1719874783443733</v>
      </c>
      <c r="AO23">
        <f t="shared" si="1"/>
        <v>2.847491500868049E-4</v>
      </c>
      <c r="AP23" s="9">
        <f t="shared" si="5"/>
        <v>337.03182833707626</v>
      </c>
      <c r="AQ23" s="9">
        <f t="shared" si="6"/>
        <v>244.72121827682133</v>
      </c>
      <c r="AR23" s="8">
        <v>-90.122818229166668</v>
      </c>
      <c r="AS23">
        <f t="shared" si="2"/>
        <v>1.1715926143434949</v>
      </c>
    </row>
    <row r="24" spans="1:45">
      <c r="A24">
        <f>Strains!A18</f>
        <v>17</v>
      </c>
      <c r="B24">
        <f>Strains!B18</f>
        <v>17</v>
      </c>
      <c r="C24">
        <f>Strains!C18</f>
        <v>980027</v>
      </c>
      <c r="D24">
        <f>Strains!D18</f>
        <v>41630.338387384261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12</v>
      </c>
      <c r="J24">
        <f>Strains!J18</f>
        <v>124.05200000000001</v>
      </c>
      <c r="K24">
        <f>Strains!K18</f>
        <v>-21.966000000000001</v>
      </c>
      <c r="L24">
        <f>Strains!L18</f>
        <v>11.22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49000</v>
      </c>
      <c r="Q24">
        <f>Strains!Q18</f>
        <v>247</v>
      </c>
      <c r="R24">
        <f>Strains!R18</f>
        <v>245</v>
      </c>
      <c r="S24">
        <f>Strains!S18</f>
        <v>29</v>
      </c>
      <c r="T24">
        <f>Strains!T18</f>
        <v>46.869729379843363</v>
      </c>
      <c r="U24">
        <f>Strains!U18</f>
        <v>2.7503739878394491</v>
      </c>
      <c r="V24">
        <f>Strains!V18</f>
        <v>-90.123521100522879</v>
      </c>
      <c r="W24">
        <f>Strains!W18</f>
        <v>2.9849243591637906E-2</v>
      </c>
      <c r="X24">
        <f>Strains!X18</f>
        <v>1.3196643986462564</v>
      </c>
      <c r="Y24">
        <f>Strains!Y18</f>
        <v>8.7779459874851098E-2</v>
      </c>
      <c r="Z24">
        <f>Strains!Z18</f>
        <v>15.716159584133608</v>
      </c>
      <c r="AA24">
        <f>Strains!AA18</f>
        <v>1.3274050762328975</v>
      </c>
      <c r="AB24" t="str">
        <f>Strains!AB18</f>
        <v>****</v>
      </c>
      <c r="AC24" t="str">
        <f>Strains!AC18</f>
        <v>****</v>
      </c>
      <c r="AD24">
        <f>Strains!AD18</f>
        <v>1.5967013802415508</v>
      </c>
      <c r="AG24" s="1" t="s">
        <v>585</v>
      </c>
      <c r="AH24" s="1">
        <v>0.15</v>
      </c>
      <c r="AI24" s="1">
        <f t="shared" si="3"/>
        <v>-1</v>
      </c>
      <c r="AJ24" s="8">
        <f t="shared" si="4"/>
        <v>-90.123521100522879</v>
      </c>
      <c r="AK24" s="8">
        <f t="shared" si="4"/>
        <v>2.9849243591637906E-2</v>
      </c>
      <c r="AL24" s="8">
        <f t="shared" si="4"/>
        <v>1.3196643986462564</v>
      </c>
      <c r="AM24" s="8">
        <f t="shared" si="4"/>
        <v>8.7779459874851098E-2</v>
      </c>
      <c r="AN24">
        <f t="shared" si="0"/>
        <v>1.1715854642495083</v>
      </c>
      <c r="AO24">
        <f t="shared" si="1"/>
        <v>3.0376286077515857E-4</v>
      </c>
      <c r="AP24" s="9">
        <f t="shared" si="5"/>
        <v>-6.1028841417455357</v>
      </c>
      <c r="AQ24" s="9">
        <f t="shared" si="6"/>
        <v>260.00512178129276</v>
      </c>
      <c r="AR24" s="8">
        <v>-90.122818229166668</v>
      </c>
      <c r="AS24">
        <f t="shared" si="2"/>
        <v>1.1715926143434949</v>
      </c>
    </row>
    <row r="25" spans="1:45">
      <c r="A25">
        <f>Strains!A19</f>
        <v>18</v>
      </c>
      <c r="B25">
        <f>Strains!B19</f>
        <v>18</v>
      </c>
      <c r="C25">
        <f>Strains!C19</f>
        <v>980027</v>
      </c>
      <c r="D25">
        <f>Strains!D19</f>
        <v>41630.341339467595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12</v>
      </c>
      <c r="J25">
        <f>Strains!J19</f>
        <v>125.05200000000001</v>
      </c>
      <c r="K25">
        <f>Strains!K19</f>
        <v>-22.065999999999999</v>
      </c>
      <c r="L25">
        <f>Strains!L19</f>
        <v>11.22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49000</v>
      </c>
      <c r="Q25">
        <f>Strains!Q19</f>
        <v>249</v>
      </c>
      <c r="R25">
        <f>Strains!R19</f>
        <v>215</v>
      </c>
      <c r="S25">
        <f>Strains!S19</f>
        <v>38</v>
      </c>
      <c r="T25">
        <f>Strains!T19</f>
        <v>43.375616941037507</v>
      </c>
      <c r="U25">
        <f>Strains!U19</f>
        <v>1.917836335689153</v>
      </c>
      <c r="V25">
        <f>Strains!V19</f>
        <v>-90.105763352150944</v>
      </c>
      <c r="W25">
        <f>Strains!W19</f>
        <v>2.2567368905977048E-2</v>
      </c>
      <c r="X25">
        <f>Strains!X19</f>
        <v>1.3014890267848898</v>
      </c>
      <c r="Y25">
        <f>Strains!Y19</f>
        <v>6.5655395319326793E-2</v>
      </c>
      <c r="Z25">
        <f>Strains!Z19</f>
        <v>14.85153758911942</v>
      </c>
      <c r="AA25">
        <f>Strains!AA19</f>
        <v>0.92779933058515907</v>
      </c>
      <c r="AB25" t="str">
        <f>Strains!AB19</f>
        <v>****</v>
      </c>
      <c r="AC25" t="str">
        <f>Strains!AC19</f>
        <v>****</v>
      </c>
      <c r="AD25">
        <f>Strains!AD19</f>
        <v>1.163855596947468</v>
      </c>
      <c r="AG25" s="1" t="s">
        <v>585</v>
      </c>
      <c r="AH25" s="1">
        <v>0.15</v>
      </c>
      <c r="AI25" s="1">
        <f t="shared" si="3"/>
        <v>0</v>
      </c>
      <c r="AJ25" s="8">
        <f t="shared" si="4"/>
        <v>-90.105763352150944</v>
      </c>
      <c r="AK25" s="8">
        <f t="shared" si="4"/>
        <v>2.2567368905977048E-2</v>
      </c>
      <c r="AL25" s="8">
        <f t="shared" si="4"/>
        <v>1.3014890267848898</v>
      </c>
      <c r="AM25" s="8">
        <f t="shared" si="4"/>
        <v>6.5655395319326793E-2</v>
      </c>
      <c r="AN25">
        <f t="shared" si="0"/>
        <v>1.1717661486271329</v>
      </c>
      <c r="AO25">
        <f t="shared" si="1"/>
        <v>2.297431252329396E-4</v>
      </c>
      <c r="AP25" s="9">
        <f t="shared" si="5"/>
        <v>148.11828063222947</v>
      </c>
      <c r="AQ25" s="9">
        <f t="shared" si="6"/>
        <v>197.08955040840976</v>
      </c>
      <c r="AR25" s="8">
        <v>-90.122818229166668</v>
      </c>
      <c r="AS25">
        <f t="shared" si="2"/>
        <v>1.1715926143434949</v>
      </c>
    </row>
    <row r="26" spans="1:45">
      <c r="A26">
        <f>Strains!A20</f>
        <v>19</v>
      </c>
      <c r="B26">
        <f>Strains!B20</f>
        <v>19</v>
      </c>
      <c r="C26">
        <f>Strains!C20</f>
        <v>980027</v>
      </c>
      <c r="D26">
        <f>Strains!D20</f>
        <v>41630.344302314814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12</v>
      </c>
      <c r="J26">
        <f>Strains!J20</f>
        <v>126.05200000000001</v>
      </c>
      <c r="K26">
        <f>Strains!K20</f>
        <v>-22.052</v>
      </c>
      <c r="L26">
        <f>Strains!L20</f>
        <v>11.22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49000</v>
      </c>
      <c r="Q26">
        <f>Strains!Q20</f>
        <v>250</v>
      </c>
      <c r="R26">
        <f>Strains!R20</f>
        <v>286</v>
      </c>
      <c r="S26">
        <f>Strains!S20</f>
        <v>32</v>
      </c>
      <c r="T26">
        <f>Strains!T20</f>
        <v>59.279482004427948</v>
      </c>
      <c r="U26">
        <f>Strains!U20</f>
        <v>2.8361506658595421</v>
      </c>
      <c r="V26">
        <f>Strains!V20</f>
        <v>-90.09605005437875</v>
      </c>
      <c r="W26">
        <f>Strains!W20</f>
        <v>2.2803955506477559E-2</v>
      </c>
      <c r="X26">
        <f>Strains!X20</f>
        <v>1.2393062766751151</v>
      </c>
      <c r="Y26">
        <f>Strains!Y20</f>
        <v>6.2056330065240674E-2</v>
      </c>
      <c r="Z26">
        <f>Strains!Z20</f>
        <v>14.446217473580889</v>
      </c>
      <c r="AA26">
        <f>Strains!AA20</f>
        <v>1.1228524089568741</v>
      </c>
      <c r="AB26" t="str">
        <f>Strains!AB20</f>
        <v>****</v>
      </c>
      <c r="AC26" t="str">
        <f>Strains!AC20</f>
        <v>****</v>
      </c>
      <c r="AD26">
        <f>Strains!AD20</f>
        <v>1.5657150498245862</v>
      </c>
      <c r="AG26" s="1" t="s">
        <v>585</v>
      </c>
      <c r="AH26" s="1">
        <v>0.15</v>
      </c>
      <c r="AI26" s="1">
        <f t="shared" si="3"/>
        <v>1</v>
      </c>
      <c r="AJ26" s="8">
        <f t="shared" si="4"/>
        <v>-90.09605005437875</v>
      </c>
      <c r="AK26" s="8">
        <f t="shared" si="4"/>
        <v>2.2803955506477559E-2</v>
      </c>
      <c r="AL26" s="8">
        <f t="shared" si="4"/>
        <v>1.2393062766751151</v>
      </c>
      <c r="AM26" s="8">
        <f t="shared" si="4"/>
        <v>6.2056330065240674E-2</v>
      </c>
      <c r="AN26">
        <f t="shared" si="0"/>
        <v>1.1718650165316824</v>
      </c>
      <c r="AO26">
        <f t="shared" si="1"/>
        <v>2.3221132681583434E-4</v>
      </c>
      <c r="AP26" s="9">
        <f t="shared" si="5"/>
        <v>232.5058939878277</v>
      </c>
      <c r="AQ26" s="9">
        <f t="shared" si="6"/>
        <v>199.4462928345209</v>
      </c>
      <c r="AR26" s="8">
        <v>-90.122818229166668</v>
      </c>
      <c r="AS26">
        <f t="shared" si="2"/>
        <v>1.1715926143434949</v>
      </c>
    </row>
    <row r="27" spans="1:45">
      <c r="A27">
        <f>Strains!A21</f>
        <v>20</v>
      </c>
      <c r="B27">
        <f>Strains!B21</f>
        <v>20</v>
      </c>
      <c r="C27">
        <f>Strains!C21</f>
        <v>980027</v>
      </c>
      <c r="D27">
        <f>Strains!D21</f>
        <v>41630.347281481481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12</v>
      </c>
      <c r="J27">
        <f>Strains!J21</f>
        <v>127.05200000000001</v>
      </c>
      <c r="K27">
        <f>Strains!K21</f>
        <v>-21.984999999999999</v>
      </c>
      <c r="L27">
        <f>Strains!L21</f>
        <v>11.22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49000</v>
      </c>
      <c r="Q27">
        <f>Strains!Q21</f>
        <v>253</v>
      </c>
      <c r="R27">
        <f>Strains!R21</f>
        <v>329</v>
      </c>
      <c r="S27">
        <f>Strains!S21</f>
        <v>42</v>
      </c>
      <c r="T27">
        <f>Strains!T21</f>
        <v>68.100816198151236</v>
      </c>
      <c r="U27">
        <f>Strains!U21</f>
        <v>2.211954384159518</v>
      </c>
      <c r="V27">
        <f>Strains!V21</f>
        <v>-90.08060095511361</v>
      </c>
      <c r="W27">
        <f>Strains!W21</f>
        <v>1.5651431720518267E-2</v>
      </c>
      <c r="X27">
        <f>Strains!X21</f>
        <v>1.2424069617131142</v>
      </c>
      <c r="Y27">
        <f>Strains!Y21</f>
        <v>4.2602123750893561E-2</v>
      </c>
      <c r="Z27">
        <f>Strains!Z21</f>
        <v>16.877207578522</v>
      </c>
      <c r="AA27">
        <f>Strains!AA21</f>
        <v>0.89065287353217881</v>
      </c>
      <c r="AB27" t="str">
        <f>Strains!AB21</f>
        <v>****</v>
      </c>
      <c r="AC27" t="str">
        <f>Strains!AC21</f>
        <v>****</v>
      </c>
      <c r="AD27">
        <f>Strains!AD21</f>
        <v>1.1409336254123084</v>
      </c>
      <c r="AG27" s="1" t="s">
        <v>585</v>
      </c>
      <c r="AH27" s="1">
        <v>0.15</v>
      </c>
      <c r="AI27" s="1">
        <f t="shared" si="3"/>
        <v>2</v>
      </c>
      <c r="AJ27" s="8">
        <f t="shared" si="4"/>
        <v>-90.08060095511361</v>
      </c>
      <c r="AK27" s="8">
        <f t="shared" si="4"/>
        <v>1.5651431720518267E-2</v>
      </c>
      <c r="AL27" s="8">
        <f t="shared" si="4"/>
        <v>1.2424069617131142</v>
      </c>
      <c r="AM27" s="8">
        <f t="shared" si="4"/>
        <v>4.2602123750893561E-2</v>
      </c>
      <c r="AN27">
        <f t="shared" si="0"/>
        <v>1.1720223186690184</v>
      </c>
      <c r="AO27">
        <f t="shared" si="1"/>
        <v>1.5942707683058721E-4</v>
      </c>
      <c r="AP27" s="9">
        <f t="shared" si="5"/>
        <v>366.76940453764996</v>
      </c>
      <c r="AQ27" s="9">
        <f t="shared" si="6"/>
        <v>137.53065157347885</v>
      </c>
      <c r="AR27" s="8">
        <v>-90.122818229166668</v>
      </c>
      <c r="AS27">
        <f t="shared" si="2"/>
        <v>1.1715926143434949</v>
      </c>
    </row>
    <row r="28" spans="1:45">
      <c r="A28">
        <f>Strains!A22</f>
        <v>21</v>
      </c>
      <c r="B28">
        <f>Strains!B22</f>
        <v>21</v>
      </c>
      <c r="C28">
        <f>Strains!C22</f>
        <v>980027</v>
      </c>
      <c r="D28">
        <f>Strains!D22</f>
        <v>41630.350289930553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12</v>
      </c>
      <c r="J28">
        <f>Strains!J22</f>
        <v>128.053</v>
      </c>
      <c r="K28">
        <f>Strains!K22</f>
        <v>-21.928999999999998</v>
      </c>
      <c r="L28">
        <f>Strains!L22</f>
        <v>11.22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49000</v>
      </c>
      <c r="Q28">
        <f>Strains!Q22</f>
        <v>252</v>
      </c>
      <c r="R28">
        <f>Strains!R22</f>
        <v>388</v>
      </c>
      <c r="S28">
        <f>Strains!S22</f>
        <v>28</v>
      </c>
      <c r="T28">
        <f>Strains!T22</f>
        <v>82.335455223426905</v>
      </c>
      <c r="U28">
        <f>Strains!U22</f>
        <v>3.7716544313325469</v>
      </c>
      <c r="V28">
        <f>Strains!V22</f>
        <v>-90.06840225270183</v>
      </c>
      <c r="W28">
        <f>Strains!W22</f>
        <v>2.2363019573045768E-2</v>
      </c>
      <c r="X28">
        <f>Strains!X22</f>
        <v>1.2969562214527557</v>
      </c>
      <c r="Y28">
        <f>Strains!Y22</f>
        <v>6.0465244297382564E-2</v>
      </c>
      <c r="Z28">
        <f>Strains!Z22</f>
        <v>14.926097864032805</v>
      </c>
      <c r="AA28">
        <f>Strains!AA22</f>
        <v>1.4241691822586526</v>
      </c>
      <c r="AB28" t="str">
        <f>Strains!AB22</f>
        <v>****</v>
      </c>
      <c r="AC28" t="str">
        <f>Strains!AC22</f>
        <v>****</v>
      </c>
      <c r="AD28">
        <f>Strains!AD22</f>
        <v>1.8250476200810906</v>
      </c>
      <c r="AG28" s="1" t="s">
        <v>585</v>
      </c>
      <c r="AH28" s="1">
        <v>0.15</v>
      </c>
      <c r="AI28" s="9">
        <f t="shared" si="3"/>
        <v>3.0009999999999906</v>
      </c>
      <c r="AJ28" s="8">
        <f t="shared" si="4"/>
        <v>-90.06840225270183</v>
      </c>
      <c r="AK28" s="8">
        <f t="shared" si="4"/>
        <v>2.2363019573045768E-2</v>
      </c>
      <c r="AL28" s="8">
        <f t="shared" si="4"/>
        <v>1.2969562214527557</v>
      </c>
      <c r="AM28" s="8">
        <f t="shared" si="4"/>
        <v>6.0465244297382564E-2</v>
      </c>
      <c r="AN28">
        <f t="shared" si="0"/>
        <v>1.1721465702851457</v>
      </c>
      <c r="AO28">
        <f t="shared" si="1"/>
        <v>2.2788465174428119E-4</v>
      </c>
      <c r="AP28" s="9">
        <f t="shared" si="5"/>
        <v>472.82300593979329</v>
      </c>
      <c r="AQ28" s="9">
        <f t="shared" si="6"/>
        <v>196.43744543426084</v>
      </c>
      <c r="AR28" s="8">
        <v>-90.122818229166668</v>
      </c>
      <c r="AS28">
        <f t="shared" si="2"/>
        <v>1.1715926143434949</v>
      </c>
    </row>
    <row r="29" spans="1:45">
      <c r="A29">
        <f>Strains!A23</f>
        <v>22</v>
      </c>
      <c r="B29">
        <f>Strains!B23</f>
        <v>22</v>
      </c>
      <c r="C29">
        <f>Strains!C23</f>
        <v>980027</v>
      </c>
      <c r="D29">
        <f>Strains!D23</f>
        <v>41630.353308680555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12</v>
      </c>
      <c r="J29">
        <f>Strains!J23</f>
        <v>129.053</v>
      </c>
      <c r="K29">
        <f>Strains!K23</f>
        <v>-21.783999999999999</v>
      </c>
      <c r="L29">
        <f>Strains!L23</f>
        <v>11.22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49000</v>
      </c>
      <c r="Q29">
        <f>Strains!Q23</f>
        <v>252</v>
      </c>
      <c r="R29">
        <f>Strains!R23</f>
        <v>425</v>
      </c>
      <c r="S29">
        <f>Strains!S23</f>
        <v>42</v>
      </c>
      <c r="T29">
        <f>Strains!T23</f>
        <v>94.462248458392978</v>
      </c>
      <c r="U29">
        <f>Strains!U23</f>
        <v>3.4824626716764193</v>
      </c>
      <c r="V29">
        <f>Strains!V23</f>
        <v>-90.08248162045092</v>
      </c>
      <c r="W29">
        <f>Strains!W23</f>
        <v>1.7602001118006482E-2</v>
      </c>
      <c r="X29">
        <f>Strains!X23</f>
        <v>1.2612579493658174</v>
      </c>
      <c r="Y29">
        <f>Strains!Y23</f>
        <v>4.7011977074850678E-2</v>
      </c>
      <c r="Z29">
        <f>Strains!Z23</f>
        <v>16.961307963249975</v>
      </c>
      <c r="AA29">
        <f>Strains!AA23</f>
        <v>1.2737342320591982</v>
      </c>
      <c r="AB29" t="str">
        <f>Strains!AB23</f>
        <v>****</v>
      </c>
      <c r="AC29" t="str">
        <f>Strains!AC23</f>
        <v>****</v>
      </c>
      <c r="AD29">
        <f>Strains!AD23</f>
        <v>1.5855561257110455</v>
      </c>
      <c r="AG29" s="1" t="s">
        <v>585</v>
      </c>
      <c r="AH29" s="1">
        <v>0.15</v>
      </c>
      <c r="AI29" s="9">
        <f t="shared" si="3"/>
        <v>4.0009999999999906</v>
      </c>
      <c r="AJ29" s="8">
        <f t="shared" si="4"/>
        <v>-90.08248162045092</v>
      </c>
      <c r="AK29" s="8">
        <f t="shared" si="4"/>
        <v>1.7602001118006482E-2</v>
      </c>
      <c r="AL29" s="8">
        <f t="shared" si="4"/>
        <v>1.2612579493658174</v>
      </c>
      <c r="AM29" s="8">
        <f t="shared" si="4"/>
        <v>4.7011977074850678E-2</v>
      </c>
      <c r="AN29">
        <f t="shared" si="0"/>
        <v>1.1720031664102823</v>
      </c>
      <c r="AO29">
        <f t="shared" si="1"/>
        <v>1.7929153178464219E-4</v>
      </c>
      <c r="AP29" s="9">
        <f t="shared" si="5"/>
        <v>350.42220457959382</v>
      </c>
      <c r="AQ29" s="9">
        <f t="shared" si="6"/>
        <v>154.48749625734803</v>
      </c>
      <c r="AR29" s="8">
        <v>-90.122818229166668</v>
      </c>
      <c r="AS29">
        <f t="shared" si="2"/>
        <v>1.1715926143434949</v>
      </c>
    </row>
    <row r="30" spans="1:45">
      <c r="A30">
        <f>Strains!A24</f>
        <v>23</v>
      </c>
      <c r="B30">
        <f>Strains!B24</f>
        <v>23</v>
      </c>
      <c r="C30">
        <f>Strains!C24</f>
        <v>980027</v>
      </c>
      <c r="D30">
        <f>Strains!D24</f>
        <v>41630.356327083333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12</v>
      </c>
      <c r="J30">
        <f>Strains!J24</f>
        <v>130.053</v>
      </c>
      <c r="K30">
        <f>Strains!K24</f>
        <v>-21.7</v>
      </c>
      <c r="L30">
        <f>Strains!L24</f>
        <v>11.22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49000</v>
      </c>
      <c r="Q30">
        <f>Strains!Q24</f>
        <v>251</v>
      </c>
      <c r="R30">
        <f>Strains!R24</f>
        <v>441</v>
      </c>
      <c r="S30">
        <f>Strains!S24</f>
        <v>35</v>
      </c>
      <c r="T30">
        <f>Strains!T24</f>
        <v>99.773987331571675</v>
      </c>
      <c r="U30">
        <f>Strains!U24</f>
        <v>3.518229336715637</v>
      </c>
      <c r="V30">
        <f>Strains!V24</f>
        <v>-90.074735755841772</v>
      </c>
      <c r="W30">
        <f>Strains!W24</f>
        <v>1.6799836916060164E-2</v>
      </c>
      <c r="X30">
        <f>Strains!X24</f>
        <v>1.267248766322616</v>
      </c>
      <c r="Y30">
        <f>Strains!Y24</f>
        <v>4.4437665328777888E-2</v>
      </c>
      <c r="Z30">
        <f>Strains!Z24</f>
        <v>16.264529076677825</v>
      </c>
      <c r="AA30">
        <f>Strains!AA24</f>
        <v>1.2441762320778726</v>
      </c>
      <c r="AB30" t="str">
        <f>Strains!AB24</f>
        <v>****</v>
      </c>
      <c r="AC30" t="str">
        <f>Strains!AC24</f>
        <v>****</v>
      </c>
      <c r="AD30">
        <f>Strains!AD24</f>
        <v>1.5739562228731805</v>
      </c>
      <c r="AG30" s="1" t="s">
        <v>585</v>
      </c>
      <c r="AH30" s="1">
        <v>0.15</v>
      </c>
      <c r="AI30" s="9">
        <f t="shared" si="3"/>
        <v>5.0009999999999906</v>
      </c>
      <c r="AJ30" s="8">
        <f t="shared" si="4"/>
        <v>-90.074735755841772</v>
      </c>
      <c r="AK30" s="8">
        <f t="shared" si="4"/>
        <v>1.6799836916060164E-2</v>
      </c>
      <c r="AL30" s="8">
        <f t="shared" si="4"/>
        <v>1.267248766322616</v>
      </c>
      <c r="AM30" s="8">
        <f t="shared" si="4"/>
        <v>4.4437665328777888E-2</v>
      </c>
      <c r="AN30">
        <f t="shared" si="0"/>
        <v>1.1720820545433439</v>
      </c>
      <c r="AO30">
        <f t="shared" si="1"/>
        <v>1.7115366129427656E-4</v>
      </c>
      <c r="AP30" s="9">
        <f t="shared" si="5"/>
        <v>417.75630356225616</v>
      </c>
      <c r="AQ30" s="9">
        <f t="shared" si="6"/>
        <v>147.71610053884109</v>
      </c>
      <c r="AR30" s="8">
        <v>-90.122818229166668</v>
      </c>
      <c r="AS30">
        <f t="shared" si="2"/>
        <v>1.1715926143434949</v>
      </c>
    </row>
    <row r="31" spans="1:45">
      <c r="A31">
        <f>Strains!A25</f>
        <v>24</v>
      </c>
      <c r="B31">
        <f>Strains!B25</f>
        <v>24</v>
      </c>
      <c r="C31">
        <f>Strains!C25</f>
        <v>980027</v>
      </c>
      <c r="D31">
        <f>Strains!D25</f>
        <v>41630.359343865741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12</v>
      </c>
      <c r="J31">
        <f>Strains!J25</f>
        <v>131.053</v>
      </c>
      <c r="K31">
        <f>Strains!K25</f>
        <v>-21.55</v>
      </c>
      <c r="L31">
        <f>Strains!L25</f>
        <v>11.22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49000</v>
      </c>
      <c r="Q31">
        <f>Strains!Q25</f>
        <v>251</v>
      </c>
      <c r="R31">
        <f>Strains!R25</f>
        <v>458</v>
      </c>
      <c r="S31">
        <f>Strains!S25</f>
        <v>34</v>
      </c>
      <c r="T31">
        <f>Strains!T25</f>
        <v>100.38759792348351</v>
      </c>
      <c r="U31">
        <f>Strains!U25</f>
        <v>3.8223562174644576</v>
      </c>
      <c r="V31">
        <f>Strains!V25</f>
        <v>-90.043330989498784</v>
      </c>
      <c r="W31">
        <f>Strains!W25</f>
        <v>1.7757869159649397E-2</v>
      </c>
      <c r="X31">
        <f>Strains!X25</f>
        <v>1.240902531460955</v>
      </c>
      <c r="Y31">
        <f>Strains!Y25</f>
        <v>4.5700089644659249E-2</v>
      </c>
      <c r="Z31">
        <f>Strains!Z25</f>
        <v>15.471661501736241</v>
      </c>
      <c r="AA31">
        <f>Strains!AA25</f>
        <v>1.2673416217616458</v>
      </c>
      <c r="AB31" t="str">
        <f>Strains!AB25</f>
        <v>****</v>
      </c>
      <c r="AC31" t="str">
        <f>Strains!AC25</f>
        <v>****</v>
      </c>
      <c r="AD31">
        <f>Strains!AD25</f>
        <v>1.718815451732991</v>
      </c>
      <c r="AG31" s="1" t="s">
        <v>585</v>
      </c>
      <c r="AH31" s="1">
        <v>0.15</v>
      </c>
      <c r="AI31" s="9">
        <f t="shared" si="3"/>
        <v>6.0009999999999906</v>
      </c>
      <c r="AJ31" s="8">
        <f t="shared" si="4"/>
        <v>-90.043330989498784</v>
      </c>
      <c r="AK31" s="8">
        <f t="shared" si="4"/>
        <v>1.7757869159649397E-2</v>
      </c>
      <c r="AL31" s="8">
        <f t="shared" si="4"/>
        <v>1.240902531460955</v>
      </c>
      <c r="AM31" s="8">
        <f t="shared" si="4"/>
        <v>4.5700089644659249E-2</v>
      </c>
      <c r="AN31">
        <f t="shared" si="0"/>
        <v>1.1724020616501429</v>
      </c>
      <c r="AO31">
        <f t="shared" si="1"/>
        <v>1.8106480460367003E-4</v>
      </c>
      <c r="AP31" s="9">
        <f t="shared" si="5"/>
        <v>690.8948526460108</v>
      </c>
      <c r="AQ31" s="9">
        <f t="shared" si="6"/>
        <v>156.98994368423416</v>
      </c>
      <c r="AR31" s="8">
        <v>-90.122818229166668</v>
      </c>
      <c r="AS31">
        <f t="shared" si="2"/>
        <v>1.1715926143434949</v>
      </c>
    </row>
    <row r="32" spans="1:45">
      <c r="A32">
        <f>Strains!A26</f>
        <v>25</v>
      </c>
      <c r="B32">
        <f>Strains!B26</f>
        <v>25</v>
      </c>
      <c r="C32">
        <f>Strains!C26</f>
        <v>980027</v>
      </c>
      <c r="D32">
        <f>Strains!D26</f>
        <v>41630.362424652776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12</v>
      </c>
      <c r="J32">
        <f>Strains!J26</f>
        <v>132.053</v>
      </c>
      <c r="K32">
        <f>Strains!K26</f>
        <v>-21.472999999999999</v>
      </c>
      <c r="L32">
        <f>Strains!L26</f>
        <v>11.22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49000</v>
      </c>
      <c r="Q32">
        <f>Strains!Q26</f>
        <v>251</v>
      </c>
      <c r="R32">
        <f>Strains!R26</f>
        <v>377</v>
      </c>
      <c r="S32">
        <f>Strains!S26</f>
        <v>37</v>
      </c>
      <c r="T32">
        <f>Strains!T26</f>
        <v>84.474609200235861</v>
      </c>
      <c r="U32">
        <f>Strains!U26</f>
        <v>3.8357383115921251</v>
      </c>
      <c r="V32">
        <f>Strains!V26</f>
        <v>-90.057256051887862</v>
      </c>
      <c r="W32">
        <f>Strains!W26</f>
        <v>2.210648192490125E-2</v>
      </c>
      <c r="X32">
        <f>Strains!X26</f>
        <v>1.2941172610878113</v>
      </c>
      <c r="Y32">
        <f>Strains!Y26</f>
        <v>5.9752047481794301E-2</v>
      </c>
      <c r="Z32">
        <f>Strains!Z26</f>
        <v>16.1733800106289</v>
      </c>
      <c r="AA32">
        <f>Strains!AA26</f>
        <v>1.450675860323843</v>
      </c>
      <c r="AB32" t="str">
        <f>Strains!AB26</f>
        <v>****</v>
      </c>
      <c r="AC32" t="str">
        <f>Strains!AC26</f>
        <v>****</v>
      </c>
      <c r="AD32">
        <f>Strains!AD26</f>
        <v>1.8158335787804605</v>
      </c>
      <c r="AG32" s="1" t="s">
        <v>585</v>
      </c>
      <c r="AH32" s="1">
        <v>0.15</v>
      </c>
      <c r="AI32" s="9">
        <f t="shared" si="3"/>
        <v>7.0009999999999906</v>
      </c>
      <c r="AJ32" s="8">
        <f t="shared" si="4"/>
        <v>-90.057256051887862</v>
      </c>
      <c r="AK32" s="8">
        <f t="shared" si="4"/>
        <v>2.210648192490125E-2</v>
      </c>
      <c r="AL32" s="8">
        <f t="shared" si="4"/>
        <v>1.2941172610878113</v>
      </c>
      <c r="AM32" s="8">
        <f t="shared" si="4"/>
        <v>5.9752047481794301E-2</v>
      </c>
      <c r="AN32">
        <f t="shared" si="0"/>
        <v>1.1722601361483314</v>
      </c>
      <c r="AO32">
        <f t="shared" si="1"/>
        <v>2.2533537689173322E-4</v>
      </c>
      <c r="AP32" s="9">
        <f t="shared" si="5"/>
        <v>569.75590035660275</v>
      </c>
      <c r="AQ32" s="9">
        <f t="shared" si="6"/>
        <v>194.53555092338308</v>
      </c>
      <c r="AR32" s="8">
        <v>-90.122818229166668</v>
      </c>
      <c r="AS32">
        <f t="shared" si="2"/>
        <v>1.1715926143434949</v>
      </c>
    </row>
    <row r="33" spans="1:45">
      <c r="A33">
        <f>Strains!A27</f>
        <v>26</v>
      </c>
      <c r="B33">
        <f>Strains!B27</f>
        <v>26</v>
      </c>
      <c r="C33">
        <f>Strains!C27</f>
        <v>980027</v>
      </c>
      <c r="D33">
        <f>Strains!D27</f>
        <v>41630.365470023149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12</v>
      </c>
      <c r="J33">
        <f>Strains!J27</f>
        <v>133.053</v>
      </c>
      <c r="K33">
        <f>Strains!K27</f>
        <v>-21.318999999999999</v>
      </c>
      <c r="L33">
        <f>Strains!L27</f>
        <v>11.22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49000</v>
      </c>
      <c r="Q33">
        <f>Strains!Q27</f>
        <v>249</v>
      </c>
      <c r="R33">
        <f>Strains!R27</f>
        <v>393</v>
      </c>
      <c r="S33">
        <f>Strains!S27</f>
        <v>44</v>
      </c>
      <c r="T33">
        <f>Strains!T27</f>
        <v>84.053159586363776</v>
      </c>
      <c r="U33">
        <f>Strains!U27</f>
        <v>2.9303135406187986</v>
      </c>
      <c r="V33">
        <f>Strains!V27</f>
        <v>-90.031215128153846</v>
      </c>
      <c r="W33">
        <f>Strains!W27</f>
        <v>1.6457859395329278E-2</v>
      </c>
      <c r="X33">
        <f>Strains!X27</f>
        <v>1.2291764783490755</v>
      </c>
      <c r="Y33">
        <f>Strains!Y27</f>
        <v>4.3515274263347316E-2</v>
      </c>
      <c r="Z33">
        <f>Strains!Z27</f>
        <v>17.776430392611015</v>
      </c>
      <c r="AA33">
        <f>Strains!AA27</f>
        <v>1.0770932070467729</v>
      </c>
      <c r="AB33" t="str">
        <f>Strains!AB27</f>
        <v>****</v>
      </c>
      <c r="AC33" t="str">
        <f>Strains!AC27</f>
        <v>****</v>
      </c>
      <c r="AD33">
        <f>Strains!AD27</f>
        <v>1.3903079161826333</v>
      </c>
      <c r="AG33" s="1" t="s">
        <v>585</v>
      </c>
      <c r="AH33" s="1">
        <v>0.15</v>
      </c>
      <c r="AI33" s="9">
        <f t="shared" si="3"/>
        <v>8.0009999999999906</v>
      </c>
      <c r="AJ33" s="8">
        <f t="shared" si="4"/>
        <v>-90.031215128153846</v>
      </c>
      <c r="AK33" s="8">
        <f t="shared" si="4"/>
        <v>1.6457859395329278E-2</v>
      </c>
      <c r="AL33" s="8">
        <f t="shared" si="4"/>
        <v>1.2291764783490755</v>
      </c>
      <c r="AM33" s="8">
        <f t="shared" si="4"/>
        <v>4.3515274263347316E-2</v>
      </c>
      <c r="AN33">
        <f t="shared" si="0"/>
        <v>1.1725255896597273</v>
      </c>
      <c r="AO33">
        <f t="shared" si="1"/>
        <v>1.6785982022726742E-4</v>
      </c>
      <c r="AP33" s="9">
        <f t="shared" si="5"/>
        <v>796.33082763599646</v>
      </c>
      <c r="AQ33" s="9">
        <f t="shared" si="6"/>
        <v>145.99132185841586</v>
      </c>
      <c r="AR33" s="8">
        <v>-90.122818229166668</v>
      </c>
      <c r="AS33">
        <f t="shared" si="2"/>
        <v>1.1715926143434949</v>
      </c>
    </row>
    <row r="34" spans="1:45">
      <c r="A34">
        <f>Strains!A28</f>
        <v>27</v>
      </c>
      <c r="B34">
        <f>Strains!B28</f>
        <v>27</v>
      </c>
      <c r="C34">
        <f>Strains!C28</f>
        <v>980027</v>
      </c>
      <c r="D34">
        <f>Strains!D28</f>
        <v>41630.368447685185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12</v>
      </c>
      <c r="J34">
        <f>Strains!J28</f>
        <v>134.053</v>
      </c>
      <c r="K34">
        <f>Strains!K28</f>
        <v>-20.920999999999999</v>
      </c>
      <c r="L34">
        <f>Strains!L28</f>
        <v>11.22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49000</v>
      </c>
      <c r="Q34">
        <f>Strains!Q28</f>
        <v>245</v>
      </c>
      <c r="R34">
        <f>Strains!R28</f>
        <v>427</v>
      </c>
      <c r="S34">
        <f>Strains!S28</f>
        <v>38</v>
      </c>
      <c r="T34">
        <f>Strains!T28</f>
        <v>106.39574588786219</v>
      </c>
      <c r="U34">
        <f>Strains!U28</f>
        <v>3.4623124558235179</v>
      </c>
      <c r="V34">
        <f>Strains!V28</f>
        <v>-89.949094096127496</v>
      </c>
      <c r="W34">
        <f>Strains!W28</f>
        <v>1.7224819437000445E-2</v>
      </c>
      <c r="X34">
        <f>Strains!X28</f>
        <v>1.4065766733600891</v>
      </c>
      <c r="Y34">
        <f>Strains!Y28</f>
        <v>4.6478236589755521E-2</v>
      </c>
      <c r="Z34">
        <f>Strains!Z28</f>
        <v>15.935356783338099</v>
      </c>
      <c r="AA34">
        <f>Strains!AA28</f>
        <v>1.2915030216041885</v>
      </c>
      <c r="AB34" t="str">
        <f>Strains!AB28</f>
        <v>****</v>
      </c>
      <c r="AC34" t="str">
        <f>Strains!AC28</f>
        <v>****</v>
      </c>
      <c r="AD34">
        <f>Strains!AD28</f>
        <v>1.4859626951014255</v>
      </c>
      <c r="AG34" s="1" t="s">
        <v>587</v>
      </c>
      <c r="AH34" s="1">
        <v>0.15</v>
      </c>
      <c r="AI34" s="9">
        <f t="shared" si="3"/>
        <v>9.0009999999999906</v>
      </c>
      <c r="AJ34" s="8">
        <f t="shared" si="4"/>
        <v>-89.949094096127496</v>
      </c>
      <c r="AK34" s="8">
        <f t="shared" si="4"/>
        <v>1.7224819437000445E-2</v>
      </c>
      <c r="AL34" s="8">
        <f t="shared" si="4"/>
        <v>1.4065766733600891</v>
      </c>
      <c r="AM34" s="8">
        <f t="shared" si="4"/>
        <v>4.6478236589755521E-2</v>
      </c>
      <c r="AN34">
        <f t="shared" si="0"/>
        <v>1.1733638922718752</v>
      </c>
      <c r="AO34">
        <f t="shared" si="1"/>
        <v>1.7606188407959245E-4</v>
      </c>
      <c r="AP34" s="9">
        <f t="shared" si="5"/>
        <v>1511.854809167449</v>
      </c>
      <c r="AQ34" s="9">
        <f t="shared" si="6"/>
        <v>155.08266764356563</v>
      </c>
      <c r="AR34" s="8">
        <v>-90.122818229166668</v>
      </c>
      <c r="AS34">
        <f t="shared" si="2"/>
        <v>1.1715926143434949</v>
      </c>
    </row>
    <row r="35" spans="1:45">
      <c r="A35">
        <f>Strains!A29</f>
        <v>28</v>
      </c>
      <c r="B35">
        <f>Strains!B29</f>
        <v>28</v>
      </c>
      <c r="C35">
        <f>Strains!C29</f>
        <v>980027</v>
      </c>
      <c r="D35">
        <f>Strains!D29</f>
        <v>41630.371373611109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12</v>
      </c>
      <c r="J35">
        <f>Strains!J29</f>
        <v>135.053</v>
      </c>
      <c r="K35">
        <f>Strains!K29</f>
        <v>-20.978999999999999</v>
      </c>
      <c r="L35">
        <f>Strains!L29</f>
        <v>11.22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49000</v>
      </c>
      <c r="Q35">
        <f>Strains!Q29</f>
        <v>246</v>
      </c>
      <c r="R35">
        <f>Strains!R29</f>
        <v>744</v>
      </c>
      <c r="S35">
        <f>Strains!S29</f>
        <v>48</v>
      </c>
      <c r="T35">
        <f>Strains!T29</f>
        <v>119.07690614702028</v>
      </c>
      <c r="U35">
        <f>Strains!U29</f>
        <v>4.1318121267875414</v>
      </c>
      <c r="V35">
        <f>Strains!V29</f>
        <v>-90.236334100105083</v>
      </c>
      <c r="W35">
        <f>Strains!W29</f>
        <v>1.1165420055844011E-2</v>
      </c>
      <c r="X35">
        <f>Strains!X29</f>
        <v>0.8532998495781996</v>
      </c>
      <c r="Y35">
        <f>Strains!Y29</f>
        <v>2.5083496378285469E-2</v>
      </c>
      <c r="Z35">
        <f>Strains!Z29</f>
        <v>13.186391017130271</v>
      </c>
      <c r="AA35">
        <f>Strains!AA29</f>
        <v>0.75825314960355905</v>
      </c>
      <c r="AB35" t="str">
        <f>Strains!AB29</f>
        <v>****</v>
      </c>
      <c r="AC35" t="str">
        <f>Strains!AC29</f>
        <v>****</v>
      </c>
      <c r="AD35">
        <f>Strains!AD29</f>
        <v>1.7919781290241661</v>
      </c>
      <c r="AG35" s="1" t="s">
        <v>587</v>
      </c>
      <c r="AH35" s="1">
        <v>0.15</v>
      </c>
      <c r="AI35" s="9">
        <f t="shared" si="3"/>
        <v>10.000999999999991</v>
      </c>
      <c r="AJ35" s="8">
        <f t="shared" si="4"/>
        <v>-90.236334100105083</v>
      </c>
      <c r="AK35" s="8">
        <f t="shared" si="4"/>
        <v>1.1165420055844011E-2</v>
      </c>
      <c r="AL35" s="8">
        <f t="shared" si="4"/>
        <v>0.8532998495781996</v>
      </c>
      <c r="AM35" s="8">
        <f t="shared" si="4"/>
        <v>2.5083496378285469E-2</v>
      </c>
      <c r="AN35">
        <f t="shared" si="0"/>
        <v>1.1704395526985822</v>
      </c>
      <c r="AO35">
        <f t="shared" si="1"/>
        <v>1.1326355912100183E-4</v>
      </c>
      <c r="AP35" s="9">
        <f t="shared" si="5"/>
        <v>549.82199539169994</v>
      </c>
      <c r="AQ35" s="9">
        <f t="shared" si="6"/>
        <v>98.692528100316508</v>
      </c>
      <c r="AR35" s="8">
        <v>-90.299800000000005</v>
      </c>
      <c r="AS35">
        <f t="shared" si="2"/>
        <v>1.16979637292262</v>
      </c>
    </row>
    <row r="36" spans="1:45">
      <c r="A36">
        <f>Strains!A30</f>
        <v>29</v>
      </c>
      <c r="B36">
        <f>Strains!B30</f>
        <v>29</v>
      </c>
      <c r="C36">
        <f>Strains!C30</f>
        <v>980027</v>
      </c>
      <c r="D36">
        <f>Strains!D30</f>
        <v>41630.374316782407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12</v>
      </c>
      <c r="J36">
        <f>Strains!J30</f>
        <v>136.053</v>
      </c>
      <c r="K36">
        <f>Strains!K30</f>
        <v>-21.071000000000002</v>
      </c>
      <c r="L36">
        <f>Strains!L30</f>
        <v>11.22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49000</v>
      </c>
      <c r="Q36">
        <f>Strains!Q30</f>
        <v>246</v>
      </c>
      <c r="R36">
        <f>Strains!R30</f>
        <v>763</v>
      </c>
      <c r="S36">
        <f>Strains!S30</f>
        <v>45</v>
      </c>
      <c r="T36">
        <f>Strains!T30</f>
        <v>116.92842655251543</v>
      </c>
      <c r="U36">
        <f>Strains!U30</f>
        <v>4.9163689888453739</v>
      </c>
      <c r="V36">
        <f>Strains!V30</f>
        <v>-90.32517091948344</v>
      </c>
      <c r="W36">
        <f>Strains!W30</f>
        <v>1.2663615895305522E-2</v>
      </c>
      <c r="X36">
        <f>Strains!X30</f>
        <v>0.80812013677735683</v>
      </c>
      <c r="Y36">
        <f>Strains!Y30</f>
        <v>2.8289111466928921E-2</v>
      </c>
      <c r="Z36">
        <f>Strains!Z30</f>
        <v>12.485779721236101</v>
      </c>
      <c r="AA36">
        <f>Strains!AA30</f>
        <v>0.82697313223599378</v>
      </c>
      <c r="AB36" t="str">
        <f>Strains!AB30</f>
        <v>****</v>
      </c>
      <c r="AC36" t="str">
        <f>Strains!AC30</f>
        <v>****</v>
      </c>
      <c r="AD36">
        <f>Strains!AD30</f>
        <v>2.1469477818759231</v>
      </c>
      <c r="AG36" s="1" t="s">
        <v>587</v>
      </c>
      <c r="AH36" s="1">
        <v>0.15</v>
      </c>
      <c r="AI36" s="9">
        <f t="shared" si="3"/>
        <v>11.000999999999991</v>
      </c>
      <c r="AJ36" s="8">
        <f t="shared" si="4"/>
        <v>-90.32517091948344</v>
      </c>
      <c r="AK36" s="8">
        <f t="shared" si="4"/>
        <v>1.2663615895305522E-2</v>
      </c>
      <c r="AL36" s="8">
        <f t="shared" si="4"/>
        <v>0.80812013677735683</v>
      </c>
      <c r="AM36" s="8">
        <f t="shared" si="4"/>
        <v>2.8289111466928921E-2</v>
      </c>
      <c r="AN36">
        <f t="shared" si="0"/>
        <v>1.1695395555562882</v>
      </c>
      <c r="AO36">
        <f t="shared" si="1"/>
        <v>1.2816630467482604E-4</v>
      </c>
      <c r="AP36" s="9">
        <f t="shared" si="5"/>
        <v>-219.54023133969062</v>
      </c>
      <c r="AQ36" s="9">
        <f t="shared" si="6"/>
        <v>109.24513315530308</v>
      </c>
      <c r="AR36" s="8">
        <v>-90.299800000000005</v>
      </c>
      <c r="AS36">
        <f t="shared" si="2"/>
        <v>1.16979637292262</v>
      </c>
    </row>
    <row r="37" spans="1:45">
      <c r="A37">
        <f>Strains!A31</f>
        <v>30</v>
      </c>
      <c r="B37">
        <f>Strains!B31</f>
        <v>30</v>
      </c>
      <c r="C37">
        <f>Strains!C31</f>
        <v>980027</v>
      </c>
      <c r="D37">
        <f>Strains!D31</f>
        <v>41630.377258796296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12</v>
      </c>
      <c r="J37">
        <f>Strains!J31</f>
        <v>137.053</v>
      </c>
      <c r="K37">
        <f>Strains!K31</f>
        <v>-21.097999999999999</v>
      </c>
      <c r="L37">
        <f>Strains!L31</f>
        <v>11.22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49000</v>
      </c>
      <c r="Q37">
        <f>Strains!Q31</f>
        <v>244</v>
      </c>
      <c r="R37">
        <f>Strains!R31</f>
        <v>776</v>
      </c>
      <c r="S37">
        <f>Strains!S31</f>
        <v>36</v>
      </c>
      <c r="T37">
        <f>Strains!T31</f>
        <v>126.28161313745332</v>
      </c>
      <c r="U37">
        <f>Strains!U31</f>
        <v>4.4575710847770686</v>
      </c>
      <c r="V37">
        <f>Strains!V31</f>
        <v>-90.320659691208391</v>
      </c>
      <c r="W37">
        <f>Strains!W31</f>
        <v>1.1390688061642317E-2</v>
      </c>
      <c r="X37">
        <f>Strains!X31</f>
        <v>0.87154760777598272</v>
      </c>
      <c r="Y37">
        <f>Strains!Y31</f>
        <v>2.5564215821866455E-2</v>
      </c>
      <c r="Z37">
        <f>Strains!Z31</f>
        <v>11.910261717928993</v>
      </c>
      <c r="AA37">
        <f>Strains!AA31</f>
        <v>0.77803999602811869</v>
      </c>
      <c r="AB37" t="str">
        <f>Strains!AB31</f>
        <v>****</v>
      </c>
      <c r="AC37" t="str">
        <f>Strains!AC31</f>
        <v>****</v>
      </c>
      <c r="AD37">
        <f>Strains!AD31</f>
        <v>1.8914097954061637</v>
      </c>
      <c r="AG37" s="1" t="s">
        <v>587</v>
      </c>
      <c r="AH37" s="1">
        <v>0.15</v>
      </c>
      <c r="AI37" s="9">
        <f t="shared" si="3"/>
        <v>12.000999999999991</v>
      </c>
      <c r="AJ37" s="8">
        <f t="shared" si="4"/>
        <v>-90.320659691208391</v>
      </c>
      <c r="AK37" s="8">
        <f t="shared" si="4"/>
        <v>1.1390688061642317E-2</v>
      </c>
      <c r="AL37" s="8">
        <f t="shared" si="4"/>
        <v>0.87154760777598272</v>
      </c>
      <c r="AM37" s="8">
        <f t="shared" si="4"/>
        <v>2.5564215821866455E-2</v>
      </c>
      <c r="AN37">
        <f t="shared" si="0"/>
        <v>1.169585208072452</v>
      </c>
      <c r="AO37">
        <f t="shared" si="1"/>
        <v>1.1529488089467854E-4</v>
      </c>
      <c r="AP37" s="9">
        <f t="shared" si="5"/>
        <v>-180.51419465453426</v>
      </c>
      <c r="AQ37" s="9">
        <f t="shared" si="6"/>
        <v>98.3229716670632</v>
      </c>
      <c r="AR37" s="8">
        <v>-90.299800000000005</v>
      </c>
      <c r="AS37">
        <f t="shared" si="2"/>
        <v>1.16979637292262</v>
      </c>
    </row>
    <row r="38" spans="1:45">
      <c r="A38">
        <f>Strains!A32</f>
        <v>31</v>
      </c>
      <c r="B38">
        <f>Strains!B32</f>
        <v>31</v>
      </c>
      <c r="C38">
        <f>Strains!C32</f>
        <v>980027</v>
      </c>
      <c r="D38">
        <f>Strains!D32</f>
        <v>41630.380180555556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12</v>
      </c>
      <c r="J38">
        <f>Strains!J32</f>
        <v>138.053</v>
      </c>
      <c r="K38">
        <f>Strains!K32</f>
        <v>-21.161999999999999</v>
      </c>
      <c r="L38">
        <f>Strains!L32</f>
        <v>11.22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49000</v>
      </c>
      <c r="Q38">
        <f>Strains!Q32</f>
        <v>245</v>
      </c>
      <c r="R38">
        <f>Strains!R32</f>
        <v>761</v>
      </c>
      <c r="S38">
        <f>Strains!S32</f>
        <v>41</v>
      </c>
      <c r="T38">
        <f>Strains!T32</f>
        <v>119.67510331922432</v>
      </c>
      <c r="U38">
        <f>Strains!U32</f>
        <v>4.260670471732884</v>
      </c>
      <c r="V38">
        <f>Strains!V32</f>
        <v>-90.314285716981445</v>
      </c>
      <c r="W38">
        <f>Strains!W32</f>
        <v>1.1163787997910323E-2</v>
      </c>
      <c r="X38">
        <f>Strains!X32</f>
        <v>0.8388400374385987</v>
      </c>
      <c r="Y38">
        <f>Strains!Y32</f>
        <v>2.4935380534881434E-2</v>
      </c>
      <c r="Z38">
        <f>Strains!Z32</f>
        <v>12.303830716326585</v>
      </c>
      <c r="AA38">
        <f>Strains!AA32</f>
        <v>0.74055403261915564</v>
      </c>
      <c r="AB38" t="str">
        <f>Strains!AB32</f>
        <v>****</v>
      </c>
      <c r="AC38" t="str">
        <f>Strains!AC32</f>
        <v>****</v>
      </c>
      <c r="AD38">
        <f>Strains!AD32</f>
        <v>1.8505591166066082</v>
      </c>
      <c r="AG38" s="1" t="s">
        <v>587</v>
      </c>
      <c r="AH38" s="1">
        <v>0.15</v>
      </c>
      <c r="AI38" s="9">
        <f t="shared" si="3"/>
        <v>13.000999999999991</v>
      </c>
      <c r="AJ38" s="8">
        <f t="shared" si="4"/>
        <v>-90.314285716981445</v>
      </c>
      <c r="AK38" s="8">
        <f t="shared" si="4"/>
        <v>1.1163787997910323E-2</v>
      </c>
      <c r="AL38" s="8">
        <f t="shared" si="4"/>
        <v>0.8388400374385987</v>
      </c>
      <c r="AM38" s="8">
        <f t="shared" si="4"/>
        <v>2.4935380534881434E-2</v>
      </c>
      <c r="AN38">
        <f t="shared" si="0"/>
        <v>1.1696497202835807</v>
      </c>
      <c r="AO38">
        <f t="shared" si="1"/>
        <v>1.1301670273344833E-4</v>
      </c>
      <c r="AP38" s="9">
        <f t="shared" si="5"/>
        <v>-125.36595465143925</v>
      </c>
      <c r="AQ38" s="9">
        <f t="shared" si="6"/>
        <v>96.529198241805574</v>
      </c>
      <c r="AR38" s="8">
        <v>-90.299800000000005</v>
      </c>
      <c r="AS38">
        <f t="shared" si="2"/>
        <v>1.16979637292262</v>
      </c>
    </row>
    <row r="39" spans="1:45">
      <c r="A39">
        <f>Strains!A33</f>
        <v>32</v>
      </c>
      <c r="B39">
        <f>Strains!B33</f>
        <v>32</v>
      </c>
      <c r="C39">
        <f>Strains!C33</f>
        <v>980027</v>
      </c>
      <c r="D39">
        <f>Strains!D33</f>
        <v>41630.383127546294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12</v>
      </c>
      <c r="J39">
        <f>Strains!J33</f>
        <v>139.053</v>
      </c>
      <c r="K39">
        <f>Strains!K33</f>
        <v>-21.186</v>
      </c>
      <c r="L39">
        <f>Strains!L33</f>
        <v>11.22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49000</v>
      </c>
      <c r="Q39">
        <f>Strains!Q33</f>
        <v>247</v>
      </c>
      <c r="R39">
        <f>Strains!R33</f>
        <v>743</v>
      </c>
      <c r="S39">
        <f>Strains!S33</f>
        <v>35</v>
      </c>
      <c r="T39">
        <f>Strains!T33</f>
        <v>122.75354923289125</v>
      </c>
      <c r="U39">
        <f>Strains!U33</f>
        <v>4.6170704335299666</v>
      </c>
      <c r="V39">
        <f>Strains!V33</f>
        <v>-90.281966904914768</v>
      </c>
      <c r="W39">
        <f>Strains!W33</f>
        <v>1.2191656436008372E-2</v>
      </c>
      <c r="X39">
        <f>Strains!X33</f>
        <v>0.86645788189458095</v>
      </c>
      <c r="Y39">
        <f>Strains!Y33</f>
        <v>2.7440370171240305E-2</v>
      </c>
      <c r="Z39">
        <f>Strains!Z33</f>
        <v>12.893790994958461</v>
      </c>
      <c r="AA39">
        <f>Strains!AA33</f>
        <v>0.84050519543215907</v>
      </c>
      <c r="AB39" t="str">
        <f>Strains!AB33</f>
        <v>****</v>
      </c>
      <c r="AC39" t="str">
        <f>Strains!AC33</f>
        <v>****</v>
      </c>
      <c r="AD39">
        <f>Strains!AD33</f>
        <v>1.9772284294821139</v>
      </c>
      <c r="AG39" s="1" t="s">
        <v>587</v>
      </c>
      <c r="AH39" s="1">
        <v>0.15</v>
      </c>
      <c r="AI39" s="9">
        <f t="shared" si="3"/>
        <v>14.000999999999991</v>
      </c>
      <c r="AJ39" s="8">
        <f t="shared" si="4"/>
        <v>-90.281966904914768</v>
      </c>
      <c r="AK39" s="8">
        <f t="shared" si="4"/>
        <v>1.2191656436008372E-2</v>
      </c>
      <c r="AL39" s="8">
        <f t="shared" si="4"/>
        <v>0.86645788189458095</v>
      </c>
      <c r="AM39" s="8">
        <f t="shared" si="4"/>
        <v>2.7440370171240305E-2</v>
      </c>
      <c r="AN39">
        <f t="shared" si="0"/>
        <v>1.1699769904333919</v>
      </c>
      <c r="AO39">
        <f t="shared" si="1"/>
        <v>1.2352819283556471E-4</v>
      </c>
      <c r="AP39" s="9">
        <f t="shared" si="5"/>
        <v>154.40081278476177</v>
      </c>
      <c r="AQ39" s="9">
        <f t="shared" si="6"/>
        <v>106.34944845518859</v>
      </c>
      <c r="AR39" s="8">
        <v>-90.299800000000005</v>
      </c>
      <c r="AS39">
        <f t="shared" si="2"/>
        <v>1.16979637292262</v>
      </c>
    </row>
    <row r="40" spans="1:45">
      <c r="A40">
        <f>Strains!A34</f>
        <v>33</v>
      </c>
      <c r="B40">
        <f>Strains!B34</f>
        <v>33</v>
      </c>
      <c r="C40">
        <f>Strains!C34</f>
        <v>980027</v>
      </c>
      <c r="D40">
        <f>Strains!D34</f>
        <v>41630.386082986108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12</v>
      </c>
      <c r="J40">
        <f>Strains!J34</f>
        <v>140.053</v>
      </c>
      <c r="K40">
        <f>Strains!K34</f>
        <v>-21.216000000000001</v>
      </c>
      <c r="L40">
        <f>Strains!L34</f>
        <v>11.22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49000</v>
      </c>
      <c r="Q40">
        <f>Strains!Q34</f>
        <v>246</v>
      </c>
      <c r="R40">
        <f>Strains!R34</f>
        <v>816</v>
      </c>
      <c r="S40">
        <f>Strains!S34</f>
        <v>38</v>
      </c>
      <c r="T40">
        <f>Strains!T34</f>
        <v>126.60005223813681</v>
      </c>
      <c r="U40">
        <f>Strains!U34</f>
        <v>4.9223342998685231</v>
      </c>
      <c r="V40">
        <f>Strains!V34</f>
        <v>-90.250758298407973</v>
      </c>
      <c r="W40">
        <f>Strains!W34</f>
        <v>1.2662729377063729E-2</v>
      </c>
      <c r="X40">
        <f>Strains!X34</f>
        <v>0.88092605604138374</v>
      </c>
      <c r="Y40">
        <f>Strains!Y34</f>
        <v>2.8856281405849511E-2</v>
      </c>
      <c r="Z40">
        <f>Strains!Z34</f>
        <v>12.722146038957122</v>
      </c>
      <c r="AA40">
        <f>Strains!AA34</f>
        <v>0.8884585996793376</v>
      </c>
      <c r="AB40" t="str">
        <f>Strains!AB34</f>
        <v>****</v>
      </c>
      <c r="AC40" t="str">
        <f>Strains!AC34</f>
        <v>****</v>
      </c>
      <c r="AD40">
        <f>Strains!AD34</f>
        <v>2.0690984213453381</v>
      </c>
      <c r="AG40" s="1" t="s">
        <v>587</v>
      </c>
      <c r="AH40" s="1">
        <v>0.15</v>
      </c>
      <c r="AI40" s="9">
        <f t="shared" si="3"/>
        <v>15.000999999999991</v>
      </c>
      <c r="AJ40" s="8">
        <f t="shared" si="4"/>
        <v>-90.250758298407973</v>
      </c>
      <c r="AK40" s="8">
        <f t="shared" si="4"/>
        <v>1.2662729377063729E-2</v>
      </c>
      <c r="AL40" s="8">
        <f t="shared" si="4"/>
        <v>0.88092605604138374</v>
      </c>
      <c r="AM40" s="8">
        <f t="shared" si="4"/>
        <v>2.8856281405849511E-2</v>
      </c>
      <c r="AN40">
        <f t="shared" ref="AN40:AN59" si="7">ABS(lambda/2/SIN(RADIANS(AJ40-phi0)/2))</f>
        <v>1.1702932805346387</v>
      </c>
      <c r="AO40">
        <f t="shared" ref="AO40:AO59" si="8">ABS(lambda/2/SIN(RADIANS(AJ40+AK40-phi0)/2))-AN40</f>
        <v>1.2840659697066492E-4</v>
      </c>
      <c r="AP40" s="9">
        <f t="shared" si="5"/>
        <v>424.78128973611888</v>
      </c>
      <c r="AQ40" s="9">
        <f t="shared" si="6"/>
        <v>111.31343486613514</v>
      </c>
      <c r="AR40" s="8">
        <v>-90.299800000000005</v>
      </c>
      <c r="AS40">
        <f t="shared" ref="AS40:AS59" si="9">ABS(lambda/2/SIN(RADIANS(AR40-phi0)/2))</f>
        <v>1.16979637292262</v>
      </c>
    </row>
    <row r="41" spans="1:45">
      <c r="A41">
        <f>Strains!A35</f>
        <v>34</v>
      </c>
      <c r="B41">
        <f>Strains!B35</f>
        <v>34</v>
      </c>
      <c r="C41">
        <f>Strains!C35</f>
        <v>980027</v>
      </c>
      <c r="D41">
        <f>Strains!D35</f>
        <v>41630.389016203706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12</v>
      </c>
      <c r="J41">
        <f>Strains!J35</f>
        <v>141.053</v>
      </c>
      <c r="K41">
        <f>Strains!K35</f>
        <v>-21.266999999999999</v>
      </c>
      <c r="L41">
        <f>Strains!L35</f>
        <v>11.22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49000</v>
      </c>
      <c r="Q41">
        <f>Strains!Q35</f>
        <v>244</v>
      </c>
      <c r="R41">
        <f>Strains!R35</f>
        <v>728</v>
      </c>
      <c r="S41">
        <f>Strains!S35</f>
        <v>51</v>
      </c>
      <c r="T41">
        <f>Strains!T35</f>
        <v>120.52754246044589</v>
      </c>
      <c r="U41">
        <f>Strains!U35</f>
        <v>3.6808771827391773</v>
      </c>
      <c r="V41">
        <f>Strains!V35</f>
        <v>-90.246642775447</v>
      </c>
      <c r="W41">
        <f>Strains!W35</f>
        <v>9.9565779531031288E-3</v>
      </c>
      <c r="X41">
        <f>Strains!X35</f>
        <v>0.86203338022160736</v>
      </c>
      <c r="Y41">
        <f>Strains!Y35</f>
        <v>2.2454524388667116E-2</v>
      </c>
      <c r="Z41">
        <f>Strains!Z35</f>
        <v>13.405895800281536</v>
      </c>
      <c r="AA41">
        <f>Strains!AA35</f>
        <v>0.6889562165328863</v>
      </c>
      <c r="AB41" t="str">
        <f>Strains!AB35</f>
        <v>****</v>
      </c>
      <c r="AC41" t="str">
        <f>Strains!AC35</f>
        <v>****</v>
      </c>
      <c r="AD41">
        <f>Strains!AD35</f>
        <v>1.5901499067909908</v>
      </c>
      <c r="AG41" s="1" t="s">
        <v>587</v>
      </c>
      <c r="AH41" s="1">
        <v>0.15</v>
      </c>
      <c r="AI41" s="9">
        <f t="shared" si="3"/>
        <v>16.000999999999991</v>
      </c>
      <c r="AJ41" s="8">
        <f t="shared" si="4"/>
        <v>-90.246642775447</v>
      </c>
      <c r="AK41" s="8">
        <f t="shared" si="4"/>
        <v>9.9565779531031288E-3</v>
      </c>
      <c r="AL41" s="8">
        <f t="shared" si="4"/>
        <v>0.86203338022160736</v>
      </c>
      <c r="AM41" s="8">
        <f t="shared" si="4"/>
        <v>2.2454524388667116E-2</v>
      </c>
      <c r="AN41">
        <f t="shared" si="7"/>
        <v>1.1703350093987495</v>
      </c>
      <c r="AO41">
        <f t="shared" si="8"/>
        <v>1.009721126434826E-4</v>
      </c>
      <c r="AP41" s="9">
        <f t="shared" si="5"/>
        <v>460.45319390397509</v>
      </c>
      <c r="AQ41" s="9">
        <f t="shared" si="6"/>
        <v>87.896405867816213</v>
      </c>
      <c r="AR41" s="8">
        <v>-90.299800000000005</v>
      </c>
      <c r="AS41">
        <f t="shared" si="9"/>
        <v>1.16979637292262</v>
      </c>
    </row>
    <row r="42" spans="1:45">
      <c r="A42">
        <f>Strains!A36</f>
        <v>35</v>
      </c>
      <c r="B42">
        <f>Strains!B36</f>
        <v>35</v>
      </c>
      <c r="C42">
        <f>Strains!C36</f>
        <v>980027</v>
      </c>
      <c r="D42">
        <f>Strains!D36</f>
        <v>41630.391946643518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12</v>
      </c>
      <c r="J42">
        <f>Strains!J36</f>
        <v>114.58</v>
      </c>
      <c r="K42">
        <f>Strains!K36</f>
        <v>-20.553000000000001</v>
      </c>
      <c r="L42">
        <f>Strains!L36</f>
        <v>11.22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49000</v>
      </c>
      <c r="Q42">
        <f>Strains!Q36</f>
        <v>244</v>
      </c>
      <c r="R42">
        <f>Strains!R36</f>
        <v>834</v>
      </c>
      <c r="S42">
        <f>Strains!S36</f>
        <v>44</v>
      </c>
      <c r="T42">
        <f>Strains!T36</f>
        <v>119.16290634646585</v>
      </c>
      <c r="U42">
        <f>Strains!U36</f>
        <v>5.2706061434542768</v>
      </c>
      <c r="V42">
        <f>Strains!V36</f>
        <v>-90.228067457441284</v>
      </c>
      <c r="W42">
        <f>Strains!W36</f>
        <v>1.324227278209456E-2</v>
      </c>
      <c r="X42">
        <f>Strains!X36</f>
        <v>0.8082547797799573</v>
      </c>
      <c r="Y42">
        <f>Strains!Y36</f>
        <v>2.9569255322008128E-2</v>
      </c>
      <c r="Z42">
        <f>Strains!Z36</f>
        <v>12.103019527401088</v>
      </c>
      <c r="AA42">
        <f>Strains!AA36</f>
        <v>0.86444137550639411</v>
      </c>
      <c r="AB42" t="str">
        <f>Strains!AB36</f>
        <v>****</v>
      </c>
      <c r="AC42" t="str">
        <f>Strains!AC36</f>
        <v>****</v>
      </c>
      <c r="AD42">
        <f>Strains!AD36</f>
        <v>2.2809480769672339</v>
      </c>
      <c r="AG42" s="1" t="s">
        <v>587</v>
      </c>
      <c r="AH42" s="1">
        <v>0.15</v>
      </c>
      <c r="AI42" s="12">
        <f t="shared" si="3"/>
        <v>-10.472000000000008</v>
      </c>
      <c r="AJ42" s="8">
        <f t="shared" si="4"/>
        <v>-90.228067457441284</v>
      </c>
      <c r="AK42" s="8">
        <f t="shared" si="4"/>
        <v>1.324227278209456E-2</v>
      </c>
      <c r="AL42" s="8">
        <f t="shared" si="4"/>
        <v>0.8082547797799573</v>
      </c>
      <c r="AM42" s="8">
        <f t="shared" si="4"/>
        <v>2.9569255322008128E-2</v>
      </c>
      <c r="AN42">
        <f t="shared" si="7"/>
        <v>1.1705234074857054</v>
      </c>
      <c r="AO42">
        <f t="shared" si="8"/>
        <v>1.3436409368017266E-4</v>
      </c>
      <c r="AP42" s="9">
        <f t="shared" si="5"/>
        <v>621.50522938364338</v>
      </c>
      <c r="AQ42" s="9">
        <f t="shared" si="6"/>
        <v>116.98975770491256</v>
      </c>
      <c r="AR42" s="8">
        <v>-90.299800000000005</v>
      </c>
      <c r="AS42">
        <f t="shared" si="9"/>
        <v>1.16979637292262</v>
      </c>
    </row>
    <row r="43" spans="1:45">
      <c r="A43">
        <f>Strains!A37</f>
        <v>36</v>
      </c>
      <c r="B43">
        <f>Strains!B37</f>
        <v>36</v>
      </c>
      <c r="C43">
        <f>Strains!C37</f>
        <v>980027</v>
      </c>
      <c r="D43">
        <f>Strains!D37</f>
        <v>41630.394918518519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12</v>
      </c>
      <c r="J43">
        <f>Strains!J37</f>
        <v>114.83</v>
      </c>
      <c r="K43">
        <f>Strains!K37</f>
        <v>-20.574000000000002</v>
      </c>
      <c r="L43">
        <f>Strains!L37</f>
        <v>11.22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49000</v>
      </c>
      <c r="Q43">
        <f>Strains!Q37</f>
        <v>245</v>
      </c>
      <c r="R43">
        <f>Strains!R37</f>
        <v>698</v>
      </c>
      <c r="S43">
        <f>Strains!S37</f>
        <v>39</v>
      </c>
      <c r="T43">
        <f>Strains!T37</f>
        <v>113.85766124894539</v>
      </c>
      <c r="U43">
        <f>Strains!U37</f>
        <v>4.4232412345728234</v>
      </c>
      <c r="V43">
        <f>Strains!V37</f>
        <v>-90.231756053531797</v>
      </c>
      <c r="W43">
        <f>Strains!W37</f>
        <v>1.2425560250422286E-2</v>
      </c>
      <c r="X43">
        <f>Strains!X37</f>
        <v>0.85292620992317147</v>
      </c>
      <c r="Y43">
        <f>Strains!Y37</f>
        <v>2.7814764825825681E-2</v>
      </c>
      <c r="Z43">
        <f>Strains!Z37</f>
        <v>12.23931677712557</v>
      </c>
      <c r="AA43">
        <f>Strains!AA37</f>
        <v>0.79786436888224299</v>
      </c>
      <c r="AB43" t="str">
        <f>Strains!AB37</f>
        <v>****</v>
      </c>
      <c r="AC43" t="str">
        <f>Strains!AC37</f>
        <v>****</v>
      </c>
      <c r="AD43">
        <f>Strains!AD37</f>
        <v>1.963705893428348</v>
      </c>
      <c r="AG43" s="1" t="s">
        <v>587</v>
      </c>
      <c r="AH43" s="1">
        <v>0.15</v>
      </c>
      <c r="AI43" s="12">
        <f t="shared" si="3"/>
        <v>-10.222000000000008</v>
      </c>
      <c r="AJ43" s="8">
        <f t="shared" si="4"/>
        <v>-90.231756053531797</v>
      </c>
      <c r="AK43" s="8">
        <f t="shared" si="4"/>
        <v>1.2425560250422286E-2</v>
      </c>
      <c r="AL43" s="8">
        <f t="shared" si="4"/>
        <v>0.85292620992317147</v>
      </c>
      <c r="AM43" s="8">
        <f t="shared" si="4"/>
        <v>2.7814764825825681E-2</v>
      </c>
      <c r="AN43">
        <f t="shared" si="7"/>
        <v>1.1704859890383565</v>
      </c>
      <c r="AO43">
        <f t="shared" si="8"/>
        <v>1.2606374342616355E-4</v>
      </c>
      <c r="AP43" s="9">
        <f t="shared" si="5"/>
        <v>-1228.1552784658734</v>
      </c>
      <c r="AQ43" s="9">
        <f t="shared" si="6"/>
        <v>104.33347346417213</v>
      </c>
      <c r="AR43" s="8">
        <v>-90.0901291666692</v>
      </c>
      <c r="AS43">
        <f t="shared" si="9"/>
        <v>1.1719252952757171</v>
      </c>
    </row>
    <row r="44" spans="1:45">
      <c r="A44">
        <f>Strains!A38</f>
        <v>37</v>
      </c>
      <c r="B44">
        <f>Strains!B38</f>
        <v>37</v>
      </c>
      <c r="C44">
        <f>Strains!C38</f>
        <v>980027</v>
      </c>
      <c r="D44">
        <f>Strains!D38</f>
        <v>41630.397841319442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12</v>
      </c>
      <c r="J44">
        <f>Strains!J38</f>
        <v>115.08</v>
      </c>
      <c r="K44">
        <f>Strains!K38</f>
        <v>-20.524999999999999</v>
      </c>
      <c r="L44">
        <f>Strains!L38</f>
        <v>11.22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49000</v>
      </c>
      <c r="Q44">
        <f>Strains!Q38</f>
        <v>245</v>
      </c>
      <c r="R44">
        <f>Strains!R38</f>
        <v>703</v>
      </c>
      <c r="S44">
        <f>Strains!S38</f>
        <v>31</v>
      </c>
      <c r="T44">
        <f>Strains!T38</f>
        <v>123.83137945921241</v>
      </c>
      <c r="U44">
        <f>Strains!U38</f>
        <v>4.8620669876941989</v>
      </c>
      <c r="V44">
        <f>Strains!V38</f>
        <v>-90.19750560483979</v>
      </c>
      <c r="W44">
        <f>Strains!W38</f>
        <v>1.3759789669769826E-2</v>
      </c>
      <c r="X44">
        <f>Strains!X38</f>
        <v>0.94206479575763868</v>
      </c>
      <c r="Y44">
        <f>Strains!Y38</f>
        <v>3.1626231217709001E-2</v>
      </c>
      <c r="Z44">
        <f>Strains!Z38</f>
        <v>12.753773911451098</v>
      </c>
      <c r="AA44">
        <f>Strains!AA38</f>
        <v>0.96941086766784434</v>
      </c>
      <c r="AB44" t="str">
        <f>Strains!AB38</f>
        <v>****</v>
      </c>
      <c r="AC44" t="str">
        <f>Strains!AC38</f>
        <v>****</v>
      </c>
      <c r="AD44">
        <f>Strains!AD38</f>
        <v>2.0697300066196034</v>
      </c>
      <c r="AG44" s="1" t="s">
        <v>587</v>
      </c>
      <c r="AH44" s="1">
        <v>0.15</v>
      </c>
      <c r="AI44" s="12">
        <f t="shared" si="3"/>
        <v>-9.9720000000000084</v>
      </c>
      <c r="AJ44" s="8">
        <f t="shared" si="4"/>
        <v>-90.19750560483979</v>
      </c>
      <c r="AK44" s="8">
        <f t="shared" si="4"/>
        <v>1.3759789669769826E-2</v>
      </c>
      <c r="AL44" s="8">
        <f t="shared" si="4"/>
        <v>0.94206479575763868</v>
      </c>
      <c r="AM44" s="8">
        <f t="shared" si="4"/>
        <v>3.1626231217709001E-2</v>
      </c>
      <c r="AN44">
        <f t="shared" si="7"/>
        <v>1.1708335766562719</v>
      </c>
      <c r="AO44">
        <f t="shared" si="8"/>
        <v>1.3972758964442278E-4</v>
      </c>
      <c r="AP44" s="9">
        <f t="shared" si="5"/>
        <v>-931.5599073355138</v>
      </c>
      <c r="AQ44" s="9">
        <f t="shared" si="6"/>
        <v>116.88268275622829</v>
      </c>
      <c r="AR44" s="8">
        <v>-90.090129166666657</v>
      </c>
      <c r="AS44">
        <f t="shared" si="9"/>
        <v>1.1719252952757431</v>
      </c>
    </row>
    <row r="45" spans="1:45">
      <c r="A45">
        <f>Strains!A39</f>
        <v>38</v>
      </c>
      <c r="B45">
        <f>Strains!B39</f>
        <v>38</v>
      </c>
      <c r="C45">
        <f>Strains!C39</f>
        <v>980027</v>
      </c>
      <c r="D45">
        <f>Strains!D39</f>
        <v>41630.400786805556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12</v>
      </c>
      <c r="J45">
        <f>Strains!J39</f>
        <v>115.33</v>
      </c>
      <c r="K45">
        <f>Strains!K39</f>
        <v>-20.527000000000001</v>
      </c>
      <c r="L45">
        <f>Strains!L39</f>
        <v>11.22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49000</v>
      </c>
      <c r="Q45">
        <f>Strains!Q39</f>
        <v>245</v>
      </c>
      <c r="R45">
        <f>Strains!R39</f>
        <v>561</v>
      </c>
      <c r="S45">
        <f>Strains!S39</f>
        <v>53</v>
      </c>
      <c r="T45">
        <f>Strains!T39</f>
        <v>106.86828070177457</v>
      </c>
      <c r="U45">
        <f>Strains!U39</f>
        <v>3.5014838954333367</v>
      </c>
      <c r="V45">
        <f>Strains!V39</f>
        <v>-90.138355492421894</v>
      </c>
      <c r="W45">
        <f>Strains!W39</f>
        <v>1.2798591531926149E-2</v>
      </c>
      <c r="X45">
        <f>Strains!X39</f>
        <v>1.031607269231205</v>
      </c>
      <c r="Y45">
        <f>Strains!Y39</f>
        <v>3.1228303439952726E-2</v>
      </c>
      <c r="Z45">
        <f>Strains!Z39</f>
        <v>15.666827532557981</v>
      </c>
      <c r="AA45">
        <f>Strains!AA39</f>
        <v>0.90349383813710871</v>
      </c>
      <c r="AB45" t="str">
        <f>Strains!AB39</f>
        <v>****</v>
      </c>
      <c r="AC45" t="str">
        <f>Strains!AC39</f>
        <v>****</v>
      </c>
      <c r="AD45">
        <f>Strains!AD39</f>
        <v>1.5546789298830328</v>
      </c>
      <c r="AG45" s="1" t="s">
        <v>587</v>
      </c>
      <c r="AH45" s="1">
        <v>0.15</v>
      </c>
      <c r="AI45" s="12">
        <f t="shared" si="3"/>
        <v>-9.7220000000000084</v>
      </c>
      <c r="AJ45" s="8">
        <f t="shared" si="4"/>
        <v>-90.138355492421894</v>
      </c>
      <c r="AK45" s="8">
        <f t="shared" si="4"/>
        <v>1.2798591531926149E-2</v>
      </c>
      <c r="AL45" s="8">
        <f t="shared" si="4"/>
        <v>1.031607269231205</v>
      </c>
      <c r="AM45" s="8">
        <f t="shared" si="4"/>
        <v>3.1228303439952726E-2</v>
      </c>
      <c r="AN45">
        <f t="shared" si="7"/>
        <v>1.1714345891817282</v>
      </c>
      <c r="AO45">
        <f t="shared" si="8"/>
        <v>1.3016623836126229E-4</v>
      </c>
      <c r="AP45" s="9">
        <f t="shared" si="5"/>
        <v>-418.71789609205064</v>
      </c>
      <c r="AQ45" s="9">
        <f t="shared" si="6"/>
        <v>110.18156288112141</v>
      </c>
      <c r="AR45" s="8">
        <v>-90.090129166666657</v>
      </c>
      <c r="AS45">
        <f t="shared" si="9"/>
        <v>1.1719252952757431</v>
      </c>
    </row>
    <row r="46" spans="1:45">
      <c r="A46">
        <f>Strains!A40</f>
        <v>39</v>
      </c>
      <c r="B46">
        <f>Strains!B40</f>
        <v>39</v>
      </c>
      <c r="C46">
        <f>Strains!C40</f>
        <v>980027</v>
      </c>
      <c r="D46">
        <f>Strains!D40</f>
        <v>41630.403716319444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12</v>
      </c>
      <c r="J46">
        <f>Strains!J40</f>
        <v>115.58</v>
      </c>
      <c r="K46">
        <f>Strains!K40</f>
        <v>-20.52</v>
      </c>
      <c r="L46">
        <f>Strains!L40</f>
        <v>11.22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49000</v>
      </c>
      <c r="Q46">
        <f>Strains!Q40</f>
        <v>239</v>
      </c>
      <c r="R46">
        <f>Strains!R40</f>
        <v>475</v>
      </c>
      <c r="S46">
        <f>Strains!S40</f>
        <v>42</v>
      </c>
      <c r="T46">
        <f>Strains!T40</f>
        <v>101.88387603308823</v>
      </c>
      <c r="U46">
        <f>Strains!U40</f>
        <v>3.1374909543465201</v>
      </c>
      <c r="V46">
        <f>Strains!V40</f>
        <v>-90.039143729368533</v>
      </c>
      <c r="W46">
        <f>Strains!W40</f>
        <v>1.4217172612968487E-2</v>
      </c>
      <c r="X46">
        <f>Strains!X40</f>
        <v>1.2201469727583887</v>
      </c>
      <c r="Y46">
        <f>Strains!Y40</f>
        <v>3.7006725012443925E-2</v>
      </c>
      <c r="Z46">
        <f>Strains!Z40</f>
        <v>16.434266294983011</v>
      </c>
      <c r="AA46">
        <f>Strains!AA40</f>
        <v>1.0442985988261082</v>
      </c>
      <c r="AB46" t="str">
        <f>Strains!AB40</f>
        <v>****</v>
      </c>
      <c r="AC46" t="str">
        <f>Strains!AC40</f>
        <v>****</v>
      </c>
      <c r="AD46">
        <f>Strains!AD40</f>
        <v>1.3976908137482593</v>
      </c>
      <c r="AG46" s="1" t="s">
        <v>587</v>
      </c>
      <c r="AH46" s="1">
        <v>0.15</v>
      </c>
      <c r="AI46" s="12">
        <f t="shared" si="3"/>
        <v>-9.4720000000000084</v>
      </c>
      <c r="AJ46" s="8">
        <f t="shared" si="4"/>
        <v>-90.039143729368533</v>
      </c>
      <c r="AK46" s="8">
        <f t="shared" si="4"/>
        <v>1.4217172612968487E-2</v>
      </c>
      <c r="AL46" s="8">
        <f t="shared" si="4"/>
        <v>1.2201469727583887</v>
      </c>
      <c r="AM46" s="8">
        <f t="shared" si="4"/>
        <v>3.7006725012443925E-2</v>
      </c>
      <c r="AN46">
        <f t="shared" si="7"/>
        <v>1.1724447486929002</v>
      </c>
      <c r="AO46">
        <f t="shared" si="8"/>
        <v>1.4497191353401995E-4</v>
      </c>
      <c r="AP46" s="9">
        <f t="shared" si="5"/>
        <v>443.247892379409</v>
      </c>
      <c r="AQ46" s="9">
        <f t="shared" si="6"/>
        <v>125.34281834838089</v>
      </c>
      <c r="AR46" s="8">
        <v>-90.090129166666657</v>
      </c>
      <c r="AS46">
        <f t="shared" si="9"/>
        <v>1.1719252952757431</v>
      </c>
    </row>
    <row r="47" spans="1:45">
      <c r="A47">
        <f>Strains!A41</f>
        <v>40</v>
      </c>
      <c r="B47">
        <f>Strains!B41</f>
        <v>40</v>
      </c>
      <c r="C47">
        <f>Strains!C41</f>
        <v>980027</v>
      </c>
      <c r="D47">
        <f>Strains!D41</f>
        <v>41630.406572800923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12</v>
      </c>
      <c r="J47">
        <f>Strains!J41</f>
        <v>115.83</v>
      </c>
      <c r="K47">
        <f>Strains!K41</f>
        <v>-20.545999999999999</v>
      </c>
      <c r="L47">
        <f>Strains!L41</f>
        <v>11.22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49000</v>
      </c>
      <c r="Q47">
        <f>Strains!Q41</f>
        <v>216</v>
      </c>
      <c r="R47">
        <f>Strains!R41</f>
        <v>385</v>
      </c>
      <c r="S47">
        <f>Strains!S41</f>
        <v>45</v>
      </c>
      <c r="T47">
        <f>Strains!T41</f>
        <v>80.140937917679253</v>
      </c>
      <c r="U47">
        <f>Strains!U41</f>
        <v>2.8480054098684242</v>
      </c>
      <c r="V47">
        <f>Strains!V41</f>
        <v>-90.001101179410668</v>
      </c>
      <c r="W47">
        <f>Strains!W41</f>
        <v>1.6827934634946588E-2</v>
      </c>
      <c r="X47">
        <f>Strains!X41</f>
        <v>1.2345922869216059</v>
      </c>
      <c r="Y47">
        <f>Strains!Y41</f>
        <v>4.4750727403259173E-2</v>
      </c>
      <c r="Z47">
        <f>Strains!Z41</f>
        <v>17.663094045719195</v>
      </c>
      <c r="AA47">
        <f>Strains!AA41</f>
        <v>1.0514412153901065</v>
      </c>
      <c r="AB47" t="str">
        <f>Strains!AB41</f>
        <v>****</v>
      </c>
      <c r="AC47" t="str">
        <f>Strains!AC41</f>
        <v>****</v>
      </c>
      <c r="AD47">
        <f>Strains!AD41</f>
        <v>1.3712640517388994</v>
      </c>
      <c r="AG47" s="1" t="s">
        <v>587</v>
      </c>
      <c r="AH47" s="1">
        <v>0.15</v>
      </c>
      <c r="AI47" s="12">
        <f t="shared" si="3"/>
        <v>-9.2220000000000084</v>
      </c>
      <c r="AJ47" s="8">
        <f t="shared" si="4"/>
        <v>-90.001101179410668</v>
      </c>
      <c r="AK47" s="8">
        <f t="shared" si="4"/>
        <v>1.6827934634946588E-2</v>
      </c>
      <c r="AL47" s="8">
        <f t="shared" si="4"/>
        <v>1.2345922869216059</v>
      </c>
      <c r="AM47" s="8">
        <f t="shared" si="4"/>
        <v>4.4750727403259173E-2</v>
      </c>
      <c r="AN47">
        <f t="shared" si="7"/>
        <v>1.1728327878641087</v>
      </c>
      <c r="AO47">
        <f t="shared" si="8"/>
        <v>1.717704172488066E-4</v>
      </c>
      <c r="AP47" s="9">
        <f t="shared" si="5"/>
        <v>774.36044091199449</v>
      </c>
      <c r="AQ47" s="9">
        <f t="shared" si="6"/>
        <v>149.23353346214276</v>
      </c>
      <c r="AR47" s="8">
        <v>-90.090129166666657</v>
      </c>
      <c r="AS47">
        <f t="shared" si="9"/>
        <v>1.1719252952757431</v>
      </c>
    </row>
    <row r="48" spans="1:45">
      <c r="A48">
        <f>Strains!A42</f>
        <v>41</v>
      </c>
      <c r="B48">
        <f>Strains!B42</f>
        <v>41</v>
      </c>
      <c r="C48">
        <f>Strains!C42</f>
        <v>980027</v>
      </c>
      <c r="D48">
        <f>Strains!D42</f>
        <v>41630.409171412037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12</v>
      </c>
      <c r="J48">
        <f>Strains!J42</f>
        <v>116.08</v>
      </c>
      <c r="K48">
        <f>Strains!K42</f>
        <v>-20.613</v>
      </c>
      <c r="L48">
        <f>Strains!L42</f>
        <v>11.22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49000</v>
      </c>
      <c r="Q48">
        <f>Strains!Q42</f>
        <v>219</v>
      </c>
      <c r="R48">
        <f>Strains!R42</f>
        <v>345</v>
      </c>
      <c r="S48">
        <f>Strains!S42</f>
        <v>37</v>
      </c>
      <c r="T48">
        <f>Strains!T42</f>
        <v>74.800330978462569</v>
      </c>
      <c r="U48">
        <f>Strains!U42</f>
        <v>3.0337058883179759</v>
      </c>
      <c r="V48">
        <f>Strains!V42</f>
        <v>-90.018500589167047</v>
      </c>
      <c r="W48">
        <f>Strains!W42</f>
        <v>2.0027960020591432E-2</v>
      </c>
      <c r="X48">
        <f>Strains!X42</f>
        <v>1.3005171954651966</v>
      </c>
      <c r="Y48">
        <f>Strains!Y42</f>
        <v>5.4504344778886764E-2</v>
      </c>
      <c r="Z48">
        <f>Strains!Z42</f>
        <v>15.878154924761775</v>
      </c>
      <c r="AA48">
        <f>Strains!AA42</f>
        <v>1.1864992279499409</v>
      </c>
      <c r="AB48" t="str">
        <f>Strains!AB42</f>
        <v>****</v>
      </c>
      <c r="AC48" t="str">
        <f>Strains!AC42</f>
        <v>****</v>
      </c>
      <c r="AD48">
        <f>Strains!AD42</f>
        <v>1.5059435910773984</v>
      </c>
      <c r="AG48" s="1" t="s">
        <v>587</v>
      </c>
      <c r="AH48" s="1">
        <v>0.15</v>
      </c>
      <c r="AI48" s="12">
        <f t="shared" si="3"/>
        <v>-8.9720000000000084</v>
      </c>
      <c r="AJ48" s="8">
        <f t="shared" si="4"/>
        <v>-90.018500589167047</v>
      </c>
      <c r="AK48" s="8">
        <f t="shared" si="4"/>
        <v>2.0027960020591432E-2</v>
      </c>
      <c r="AL48" s="8">
        <f t="shared" si="4"/>
        <v>1.3005171954651966</v>
      </c>
      <c r="AM48" s="8">
        <f t="shared" si="4"/>
        <v>5.4504344778886764E-2</v>
      </c>
      <c r="AN48">
        <f t="shared" si="7"/>
        <v>1.172655263617179</v>
      </c>
      <c r="AO48">
        <f t="shared" si="8"/>
        <v>2.0435007826358209E-4</v>
      </c>
      <c r="AP48" s="9">
        <f t="shared" si="5"/>
        <v>622.87958488356549</v>
      </c>
      <c r="AQ48" s="9">
        <f t="shared" si="6"/>
        <v>176.67594935948057</v>
      </c>
      <c r="AR48" s="8">
        <v>-90.090129166666657</v>
      </c>
      <c r="AS48">
        <f t="shared" si="9"/>
        <v>1.1719252952757431</v>
      </c>
    </row>
    <row r="49" spans="1:45">
      <c r="A49">
        <f>Strains!A43</f>
        <v>42</v>
      </c>
      <c r="B49">
        <f>Strains!B43</f>
        <v>42</v>
      </c>
      <c r="C49">
        <f>Strains!C43</f>
        <v>980027</v>
      </c>
      <c r="D49">
        <f>Strains!D43</f>
        <v>41630.411843055554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12</v>
      </c>
      <c r="J49">
        <f>Strains!J43</f>
        <v>116.33</v>
      </c>
      <c r="K49">
        <f>Strains!K43</f>
        <v>-20.702000000000002</v>
      </c>
      <c r="L49">
        <f>Strains!L43</f>
        <v>11.22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49000</v>
      </c>
      <c r="Q49">
        <f>Strains!Q43</f>
        <v>217</v>
      </c>
      <c r="R49">
        <f>Strains!R43</f>
        <v>320</v>
      </c>
      <c r="S49">
        <f>Strains!S43</f>
        <v>37</v>
      </c>
      <c r="T49">
        <f>Strains!T43</f>
        <v>67.19999187571365</v>
      </c>
      <c r="U49">
        <f>Strains!U43</f>
        <v>2.8663401702659401</v>
      </c>
      <c r="V49">
        <f>Strains!V43</f>
        <v>-90.078081734724194</v>
      </c>
      <c r="W49">
        <f>Strains!W43</f>
        <v>2.095758923540058E-2</v>
      </c>
      <c r="X49">
        <f>Strains!X43</f>
        <v>1.2689748098479381</v>
      </c>
      <c r="Y49">
        <f>Strains!Y43</f>
        <v>5.8088676534149085E-2</v>
      </c>
      <c r="Z49">
        <f>Strains!Z43</f>
        <v>17.190490194252284</v>
      </c>
      <c r="AA49">
        <f>Strains!AA43</f>
        <v>1.2015327570151222</v>
      </c>
      <c r="AB49" t="str">
        <f>Strains!AB43</f>
        <v>****</v>
      </c>
      <c r="AC49" t="str">
        <f>Strains!AC43</f>
        <v>****</v>
      </c>
      <c r="AD49">
        <f>Strains!AD43</f>
        <v>1.4752835083393598</v>
      </c>
      <c r="AG49" s="1" t="s">
        <v>587</v>
      </c>
      <c r="AH49" s="1">
        <v>0.15</v>
      </c>
      <c r="AI49" s="12">
        <f t="shared" si="3"/>
        <v>-8.7220000000000084</v>
      </c>
      <c r="AJ49" s="8">
        <f t="shared" si="4"/>
        <v>-90.078081734724194</v>
      </c>
      <c r="AK49" s="8">
        <f t="shared" si="4"/>
        <v>2.095758923540058E-2</v>
      </c>
      <c r="AL49" s="8">
        <f t="shared" si="4"/>
        <v>1.2689748098479381</v>
      </c>
      <c r="AM49" s="8">
        <f t="shared" si="4"/>
        <v>5.8088676534149085E-2</v>
      </c>
      <c r="AN49">
        <f t="shared" si="7"/>
        <v>1.1720479752995459</v>
      </c>
      <c r="AO49">
        <f t="shared" si="8"/>
        <v>2.1350500838224207E-4</v>
      </c>
      <c r="AP49" s="9">
        <f t="shared" si="5"/>
        <v>104.68246081668008</v>
      </c>
      <c r="AQ49" s="9">
        <f t="shared" si="6"/>
        <v>183.01218386790845</v>
      </c>
      <c r="AR49" s="8">
        <v>-90.090129166666657</v>
      </c>
      <c r="AS49">
        <f t="shared" si="9"/>
        <v>1.1719252952757431</v>
      </c>
    </row>
    <row r="50" spans="1:45">
      <c r="A50">
        <f>Strains!A44</f>
        <v>43</v>
      </c>
      <c r="B50">
        <f>Strains!B44</f>
        <v>43</v>
      </c>
      <c r="C50">
        <f>Strains!C44</f>
        <v>980027</v>
      </c>
      <c r="D50">
        <f>Strains!D44</f>
        <v>41630.41450914352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12</v>
      </c>
      <c r="J50">
        <f>Strains!J44</f>
        <v>116.58</v>
      </c>
      <c r="K50">
        <f>Strains!K44</f>
        <v>-20.667999999999999</v>
      </c>
      <c r="L50">
        <f>Strains!L44</f>
        <v>11.22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49000</v>
      </c>
      <c r="Q50">
        <f>Strains!Q44</f>
        <v>220</v>
      </c>
      <c r="R50">
        <f>Strains!R44</f>
        <v>417</v>
      </c>
      <c r="S50">
        <f>Strains!S44</f>
        <v>45</v>
      </c>
      <c r="T50">
        <f>Strains!T44</f>
        <v>80.702214459527085</v>
      </c>
      <c r="U50">
        <f>Strains!U44</f>
        <v>3.6242825914688614</v>
      </c>
      <c r="V50">
        <f>Strains!V44</f>
        <v>-90.029715756333999</v>
      </c>
      <c r="W50">
        <f>Strains!W44</f>
        <v>2.1934209322080785E-2</v>
      </c>
      <c r="X50">
        <f>Strains!X44</f>
        <v>1.2798456421151345</v>
      </c>
      <c r="Y50">
        <f>Strains!Y44</f>
        <v>5.9305319416275197E-2</v>
      </c>
      <c r="Z50">
        <f>Strains!Z44</f>
        <v>17.052365359725265</v>
      </c>
      <c r="AA50">
        <f>Strains!AA44</f>
        <v>1.4001860744827013</v>
      </c>
      <c r="AB50" t="str">
        <f>Strains!AB44</f>
        <v>****</v>
      </c>
      <c r="AC50" t="str">
        <f>Strains!AC44</f>
        <v>****</v>
      </c>
      <c r="AD50">
        <f>Strains!AD44</f>
        <v>1.7413860289507617</v>
      </c>
      <c r="AG50" s="1" t="s">
        <v>587</v>
      </c>
      <c r="AH50" s="1">
        <v>0.15</v>
      </c>
      <c r="AI50" s="12">
        <f t="shared" si="3"/>
        <v>-8.4720000000000084</v>
      </c>
      <c r="AJ50" s="8">
        <f t="shared" si="4"/>
        <v>-90.029715756333999</v>
      </c>
      <c r="AK50" s="8">
        <f t="shared" si="4"/>
        <v>2.1934209322080785E-2</v>
      </c>
      <c r="AL50" s="8">
        <f t="shared" si="4"/>
        <v>1.2798456421151345</v>
      </c>
      <c r="AM50" s="8">
        <f t="shared" si="4"/>
        <v>5.9305319416275197E-2</v>
      </c>
      <c r="AN50">
        <f t="shared" si="7"/>
        <v>1.1725408793188508</v>
      </c>
      <c r="AO50">
        <f t="shared" si="8"/>
        <v>2.2373994190916235E-4</v>
      </c>
      <c r="AP50" s="9">
        <f t="shared" si="5"/>
        <v>525.27583932971197</v>
      </c>
      <c r="AQ50" s="9">
        <f t="shared" si="6"/>
        <v>192.98684805213122</v>
      </c>
      <c r="AR50" s="8">
        <v>-90.090129166666657</v>
      </c>
      <c r="AS50">
        <f t="shared" si="9"/>
        <v>1.1719252952757431</v>
      </c>
    </row>
    <row r="51" spans="1:45">
      <c r="A51">
        <f>Strains!A45</f>
        <v>44</v>
      </c>
      <c r="B51">
        <f>Strains!B45</f>
        <v>44</v>
      </c>
      <c r="C51">
        <f>Strains!C45</f>
        <v>980027</v>
      </c>
      <c r="D51">
        <f>Strains!D45</f>
        <v>41630.417232638887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12</v>
      </c>
      <c r="J51">
        <f>Strains!J45</f>
        <v>133.52500000000001</v>
      </c>
      <c r="K51">
        <f>Strains!K45</f>
        <v>-21.234000000000002</v>
      </c>
      <c r="L51">
        <f>Strains!L45</f>
        <v>11.22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49000</v>
      </c>
      <c r="Q51">
        <f>Strains!Q45</f>
        <v>217</v>
      </c>
      <c r="R51">
        <f>Strains!R45</f>
        <v>385</v>
      </c>
      <c r="S51">
        <f>Strains!S45</f>
        <v>41</v>
      </c>
      <c r="T51">
        <f>Strains!T45</f>
        <v>81.019395113154502</v>
      </c>
      <c r="U51">
        <f>Strains!U45</f>
        <v>3.1699615034449358</v>
      </c>
      <c r="V51">
        <f>Strains!V45</f>
        <v>-90.060241821654998</v>
      </c>
      <c r="W51">
        <f>Strains!W45</f>
        <v>1.8983253646139266E-2</v>
      </c>
      <c r="X51">
        <f>Strains!X45</f>
        <v>1.2712446812210252</v>
      </c>
      <c r="Y51">
        <f>Strains!Y45</f>
        <v>5.1283279351130771E-2</v>
      </c>
      <c r="Z51">
        <f>Strains!Z45</f>
        <v>17.36664513037443</v>
      </c>
      <c r="AA51">
        <f>Strains!AA45</f>
        <v>1.2319453603207686</v>
      </c>
      <c r="AB51" t="str">
        <f>Strains!AB45</f>
        <v>****</v>
      </c>
      <c r="AC51" t="str">
        <f>Strains!AC45</f>
        <v>****</v>
      </c>
      <c r="AD51">
        <f>Strains!AD45</f>
        <v>1.5202322137900817</v>
      </c>
      <c r="AG51" s="1" t="s">
        <v>587</v>
      </c>
      <c r="AH51" s="1">
        <v>0.15</v>
      </c>
      <c r="AI51" s="12">
        <f t="shared" si="3"/>
        <v>8.472999999999999</v>
      </c>
      <c r="AJ51" s="8">
        <f t="shared" si="4"/>
        <v>-90.060241821654998</v>
      </c>
      <c r="AK51" s="8">
        <f t="shared" si="4"/>
        <v>1.8983253646139266E-2</v>
      </c>
      <c r="AL51" s="8">
        <f t="shared" si="4"/>
        <v>1.2712446812210252</v>
      </c>
      <c r="AM51" s="8">
        <f t="shared" si="4"/>
        <v>5.1283279351130771E-2</v>
      </c>
      <c r="AN51">
        <f t="shared" si="7"/>
        <v>1.1722297116386386</v>
      </c>
      <c r="AO51">
        <f t="shared" si="8"/>
        <v>1.9347673779313013E-4</v>
      </c>
      <c r="AP51" s="9">
        <f t="shared" si="5"/>
        <v>2054.143839835881</v>
      </c>
      <c r="AQ51" s="9">
        <f t="shared" si="6"/>
        <v>171.81009391358839</v>
      </c>
      <c r="AR51" s="8">
        <v>-90.296803200402763</v>
      </c>
      <c r="AS51">
        <f t="shared" si="9"/>
        <v>1.1698267192895346</v>
      </c>
    </row>
    <row r="52" spans="1:45">
      <c r="A52">
        <f>Strains!A46</f>
        <v>45</v>
      </c>
      <c r="B52">
        <f>Strains!B46</f>
        <v>45</v>
      </c>
      <c r="C52">
        <f>Strains!C46</f>
        <v>980027</v>
      </c>
      <c r="D52">
        <f>Strains!D46</f>
        <v>41630.419896990737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12</v>
      </c>
      <c r="J52">
        <f>Strains!J46</f>
        <v>133.77500000000001</v>
      </c>
      <c r="K52">
        <f>Strains!K46</f>
        <v>-21.196000000000002</v>
      </c>
      <c r="L52">
        <f>Strains!L46</f>
        <v>11.22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49000</v>
      </c>
      <c r="Q52">
        <f>Strains!Q46</f>
        <v>216</v>
      </c>
      <c r="R52">
        <f>Strains!R46</f>
        <v>311</v>
      </c>
      <c r="S52">
        <f>Strains!S46</f>
        <v>53</v>
      </c>
      <c r="T52">
        <f>Strains!T46</f>
        <v>71.887869222669067</v>
      </c>
      <c r="U52">
        <f>Strains!U46</f>
        <v>2.4163256499885928</v>
      </c>
      <c r="V52">
        <f>Strains!V46</f>
        <v>-90.053541393210651</v>
      </c>
      <c r="W52">
        <f>Strains!W46</f>
        <v>1.7360778882263634E-2</v>
      </c>
      <c r="X52">
        <f>Strains!X46</f>
        <v>1.3355345160139402</v>
      </c>
      <c r="Y52">
        <f>Strains!Y46</f>
        <v>4.8915913332146843E-2</v>
      </c>
      <c r="Z52">
        <f>Strains!Z46</f>
        <v>16.967414542702947</v>
      </c>
      <c r="AA52">
        <f>Strains!AA46</f>
        <v>1.0703244565430523</v>
      </c>
      <c r="AB52" t="str">
        <f>Strains!AB46</f>
        <v>****</v>
      </c>
      <c r="AC52" t="str">
        <f>Strains!AC46</f>
        <v>****</v>
      </c>
      <c r="AD52">
        <f>Strains!AD46</f>
        <v>1.2116721993133379</v>
      </c>
      <c r="AG52" s="1" t="s">
        <v>587</v>
      </c>
      <c r="AH52" s="1">
        <v>0.15</v>
      </c>
      <c r="AI52" s="12">
        <f t="shared" si="3"/>
        <v>8.722999999999999</v>
      </c>
      <c r="AJ52" s="8">
        <f t="shared" si="4"/>
        <v>-90.053541393210651</v>
      </c>
      <c r="AK52" s="8">
        <f t="shared" si="4"/>
        <v>1.7360778882263634E-2</v>
      </c>
      <c r="AL52" s="8">
        <f t="shared" si="4"/>
        <v>1.3355345160139402</v>
      </c>
      <c r="AM52" s="8">
        <f t="shared" si="4"/>
        <v>4.8915913332146843E-2</v>
      </c>
      <c r="AN52">
        <f t="shared" si="7"/>
        <v>1.1722979912336051</v>
      </c>
      <c r="AO52">
        <f t="shared" si="8"/>
        <v>1.7696777341047465E-4</v>
      </c>
      <c r="AP52" s="9">
        <f t="shared" si="5"/>
        <v>2113.3502488598692</v>
      </c>
      <c r="AQ52" s="9">
        <f t="shared" si="6"/>
        <v>157.82850390973999</v>
      </c>
      <c r="AR52" s="8">
        <v>-90.296899932775219</v>
      </c>
      <c r="AS52">
        <f t="shared" si="9"/>
        <v>1.1698257397154548</v>
      </c>
    </row>
    <row r="53" spans="1:45">
      <c r="A53">
        <f>Strains!A47</f>
        <v>46</v>
      </c>
      <c r="B53">
        <f>Strains!B47</f>
        <v>46</v>
      </c>
      <c r="C53">
        <f>Strains!C47</f>
        <v>980027</v>
      </c>
      <c r="D53">
        <f>Strains!D47</f>
        <v>41630.422501851855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12</v>
      </c>
      <c r="J53">
        <f>Strains!J47</f>
        <v>134.02500000000001</v>
      </c>
      <c r="K53">
        <f>Strains!K47</f>
        <v>-20.92</v>
      </c>
      <c r="L53">
        <f>Strains!L47</f>
        <v>11.22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49000</v>
      </c>
      <c r="Q53">
        <f>Strains!Q47</f>
        <v>215</v>
      </c>
      <c r="R53">
        <f>Strains!R47</f>
        <v>407</v>
      </c>
      <c r="S53">
        <f>Strains!S47</f>
        <v>42</v>
      </c>
      <c r="T53">
        <f>Strains!T47</f>
        <v>93.737017465484158</v>
      </c>
      <c r="U53">
        <f>Strains!U47</f>
        <v>3.3245438510082344</v>
      </c>
      <c r="V53">
        <f>Strains!V47</f>
        <v>-89.959105413056335</v>
      </c>
      <c r="W53">
        <f>Strains!W47</f>
        <v>1.7070238014223509E-2</v>
      </c>
      <c r="X53">
        <f>Strains!X47</f>
        <v>1.2614112906775352</v>
      </c>
      <c r="Y53">
        <f>Strains!Y47</f>
        <v>4.453661170474623E-2</v>
      </c>
      <c r="Z53">
        <f>Strains!Z47</f>
        <v>17.582536747411279</v>
      </c>
      <c r="AA53">
        <f>Strains!AA47</f>
        <v>1.1754092802226372</v>
      </c>
      <c r="AB53" t="str">
        <f>Strains!AB47</f>
        <v>****</v>
      </c>
      <c r="AC53" t="str">
        <f>Strains!AC47</f>
        <v>****</v>
      </c>
      <c r="AD53">
        <f>Strains!AD47</f>
        <v>1.5091114884739141</v>
      </c>
      <c r="AG53" s="1" t="s">
        <v>587</v>
      </c>
      <c r="AH53" s="1">
        <v>0.15</v>
      </c>
      <c r="AI53" s="12">
        <f t="shared" si="3"/>
        <v>8.972999999999999</v>
      </c>
      <c r="AJ53" s="8">
        <f t="shared" si="4"/>
        <v>-89.959105413056335</v>
      </c>
      <c r="AK53" s="8">
        <f t="shared" si="4"/>
        <v>1.7070238014223509E-2</v>
      </c>
      <c r="AL53" s="8">
        <f t="shared" si="4"/>
        <v>1.2614112906775352</v>
      </c>
      <c r="AM53" s="8">
        <f t="shared" si="4"/>
        <v>4.453661170474623E-2</v>
      </c>
      <c r="AN53">
        <f t="shared" si="7"/>
        <v>1.1732615989833548</v>
      </c>
      <c r="AO53">
        <f t="shared" si="8"/>
        <v>1.7443579618103833E-4</v>
      </c>
      <c r="AP53" s="9">
        <f t="shared" si="5"/>
        <v>2937.0698848383963</v>
      </c>
      <c r="AQ53" s="9">
        <f t="shared" si="6"/>
        <v>158.04446607463433</v>
      </c>
      <c r="AR53" s="8">
        <v>-90.296899999996796</v>
      </c>
      <c r="AS53">
        <f t="shared" si="9"/>
        <v>1.1698257390347271</v>
      </c>
    </row>
    <row r="54" spans="1:45">
      <c r="A54">
        <f>Strains!A48</f>
        <v>47</v>
      </c>
      <c r="B54">
        <f>Strains!B48</f>
        <v>47</v>
      </c>
      <c r="C54">
        <f>Strains!C48</f>
        <v>980027</v>
      </c>
      <c r="D54">
        <f>Strains!D48</f>
        <v>41630.425084259259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12</v>
      </c>
      <c r="J54">
        <f>Strains!J48</f>
        <v>134.27500000000001</v>
      </c>
      <c r="K54">
        <f>Strains!K48</f>
        <v>-20.867999999999999</v>
      </c>
      <c r="L54">
        <f>Strains!L48</f>
        <v>11.22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49000</v>
      </c>
      <c r="Q54">
        <f>Strains!Q48</f>
        <v>215</v>
      </c>
      <c r="R54">
        <f>Strains!R48</f>
        <v>455</v>
      </c>
      <c r="S54">
        <f>Strains!S48</f>
        <v>31</v>
      </c>
      <c r="T54">
        <f>Strains!T48</f>
        <v>110.34145745836409</v>
      </c>
      <c r="U54">
        <f>Strains!U48</f>
        <v>4.2502910861360119</v>
      </c>
      <c r="V54">
        <f>Strains!V48</f>
        <v>-89.98632608249855</v>
      </c>
      <c r="W54">
        <f>Strains!W48</f>
        <v>1.9075297563858513E-2</v>
      </c>
      <c r="X54">
        <f>Strains!X48</f>
        <v>1.3210858217755703</v>
      </c>
      <c r="Y54">
        <f>Strains!Y48</f>
        <v>4.9973439624073433E-2</v>
      </c>
      <c r="Z54">
        <f>Strains!Z48</f>
        <v>16.739362398210364</v>
      </c>
      <c r="AA54">
        <f>Strains!AA48</f>
        <v>1.4856619829801703</v>
      </c>
      <c r="AB54" t="str">
        <f>Strains!AB48</f>
        <v>****</v>
      </c>
      <c r="AC54" t="str">
        <f>Strains!AC48</f>
        <v>****</v>
      </c>
      <c r="AD54">
        <f>Strains!AD48</f>
        <v>1.8082920230323516</v>
      </c>
      <c r="AG54" s="1" t="s">
        <v>587</v>
      </c>
      <c r="AH54" s="1">
        <v>0.15</v>
      </c>
      <c r="AI54" s="12">
        <f t="shared" si="3"/>
        <v>9.222999999999999</v>
      </c>
      <c r="AJ54" s="8">
        <f t="shared" si="4"/>
        <v>-89.98632608249855</v>
      </c>
      <c r="AK54" s="8">
        <f t="shared" si="4"/>
        <v>1.9075297563858513E-2</v>
      </c>
      <c r="AL54" s="8">
        <f t="shared" si="4"/>
        <v>1.3210858217755703</v>
      </c>
      <c r="AM54" s="8">
        <f t="shared" si="4"/>
        <v>4.9973439624073433E-2</v>
      </c>
      <c r="AN54">
        <f t="shared" si="7"/>
        <v>1.1729835999795768</v>
      </c>
      <c r="AO54">
        <f t="shared" si="8"/>
        <v>1.9479126843413574E-4</v>
      </c>
      <c r="AP54" s="9">
        <f t="shared" si="5"/>
        <v>2699.4285041874055</v>
      </c>
      <c r="AQ54" s="9">
        <f t="shared" si="6"/>
        <v>174.80658193787076</v>
      </c>
      <c r="AR54" s="8">
        <v>-90.296899999999994</v>
      </c>
      <c r="AS54">
        <f t="shared" si="9"/>
        <v>1.1698257390346944</v>
      </c>
    </row>
    <row r="55" spans="1:45">
      <c r="A55">
        <f>Strains!A49</f>
        <v>48</v>
      </c>
      <c r="B55">
        <f>Strains!B49</f>
        <v>48</v>
      </c>
      <c r="C55">
        <f>Strains!C49</f>
        <v>980027</v>
      </c>
      <c r="D55">
        <f>Strains!D49</f>
        <v>41630.427669328703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12</v>
      </c>
      <c r="J55">
        <f>Strains!J49</f>
        <v>134.52500000000001</v>
      </c>
      <c r="K55">
        <f>Strains!K49</f>
        <v>-20.904</v>
      </c>
      <c r="L55">
        <f>Strains!L49</f>
        <v>11.22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49000</v>
      </c>
      <c r="Q55">
        <f>Strains!Q49</f>
        <v>218</v>
      </c>
      <c r="R55">
        <f>Strains!R49</f>
        <v>643</v>
      </c>
      <c r="S55">
        <f>Strains!S49</f>
        <v>34</v>
      </c>
      <c r="T55">
        <f>Strains!T49</f>
        <v>127.94475928373716</v>
      </c>
      <c r="U55">
        <f>Strains!U49</f>
        <v>5.5512535388950042</v>
      </c>
      <c r="V55">
        <f>Strains!V49</f>
        <v>-90.115103129263019</v>
      </c>
      <c r="W55">
        <f>Strains!W49</f>
        <v>1.8238506251252735E-2</v>
      </c>
      <c r="X55">
        <f>Strains!X49</f>
        <v>1.1448420390240981</v>
      </c>
      <c r="Y55">
        <f>Strains!Y49</f>
        <v>4.5787073739150183E-2</v>
      </c>
      <c r="Z55">
        <f>Strains!Z49</f>
        <v>15.767369794814917</v>
      </c>
      <c r="AA55">
        <f>Strains!AA49</f>
        <v>1.5068718937912675</v>
      </c>
      <c r="AB55" t="str">
        <f>Strains!AB49</f>
        <v>****</v>
      </c>
      <c r="AC55" t="str">
        <f>Strains!AC49</f>
        <v>****</v>
      </c>
      <c r="AD55">
        <f>Strains!AD49</f>
        <v>2.2549054746695658</v>
      </c>
      <c r="AG55" s="1" t="s">
        <v>587</v>
      </c>
      <c r="AH55" s="1">
        <v>0.15</v>
      </c>
      <c r="AI55" s="12">
        <f t="shared" si="3"/>
        <v>9.472999999999999</v>
      </c>
      <c r="AJ55" s="8">
        <f t="shared" si="4"/>
        <v>-90.115103129263019</v>
      </c>
      <c r="AK55" s="8">
        <f t="shared" si="4"/>
        <v>1.8238506251252735E-2</v>
      </c>
      <c r="AL55" s="8">
        <f t="shared" si="4"/>
        <v>1.1448420390240981</v>
      </c>
      <c r="AM55" s="8">
        <f t="shared" si="4"/>
        <v>4.5787073739150183E-2</v>
      </c>
      <c r="AN55">
        <f t="shared" si="7"/>
        <v>1.1716711063148573</v>
      </c>
      <c r="AO55">
        <f t="shared" si="8"/>
        <v>1.8561807313388634E-4</v>
      </c>
      <c r="AP55" s="9">
        <f t="shared" si="5"/>
        <v>1577.4719418343168</v>
      </c>
      <c r="AQ55" s="9">
        <f t="shared" si="6"/>
        <v>163.69282672935765</v>
      </c>
      <c r="AR55" s="8">
        <v>-90.296899999999994</v>
      </c>
      <c r="AS55">
        <f t="shared" si="9"/>
        <v>1.1698257390346944</v>
      </c>
    </row>
    <row r="56" spans="1:45">
      <c r="A56">
        <f>Strains!A50</f>
        <v>49</v>
      </c>
      <c r="B56">
        <f>Strains!B50</f>
        <v>49</v>
      </c>
      <c r="C56">
        <f>Strains!C50</f>
        <v>980027</v>
      </c>
      <c r="D56">
        <f>Strains!D50</f>
        <v>41630.430289004631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12</v>
      </c>
      <c r="J56">
        <f>Strains!J50</f>
        <v>134.77500000000001</v>
      </c>
      <c r="K56">
        <f>Strains!K50</f>
        <v>-20.969000000000001</v>
      </c>
      <c r="L56">
        <f>Strains!L50</f>
        <v>11.22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49000</v>
      </c>
      <c r="Q56">
        <f>Strains!Q50</f>
        <v>216</v>
      </c>
      <c r="R56">
        <f>Strains!R50</f>
        <v>690</v>
      </c>
      <c r="S56">
        <f>Strains!S50</f>
        <v>39</v>
      </c>
      <c r="T56">
        <f>Strains!T50</f>
        <v>121.58641085550192</v>
      </c>
      <c r="U56">
        <f>Strains!U50</f>
        <v>4.4677232056143712</v>
      </c>
      <c r="V56">
        <f>Strains!V50</f>
        <v>-90.209817918536658</v>
      </c>
      <c r="W56">
        <f>Strains!W50</f>
        <v>1.2975836983692476E-2</v>
      </c>
      <c r="X56">
        <f>Strains!X50</f>
        <v>0.94170007930250199</v>
      </c>
      <c r="Y56">
        <f>Strains!Y50</f>
        <v>2.9948332676025018E-2</v>
      </c>
      <c r="Z56">
        <f>Strains!Z50</f>
        <v>14.610293631746822</v>
      </c>
      <c r="AA56">
        <f>Strains!AA50</f>
        <v>0.94305180561771029</v>
      </c>
      <c r="AB56" t="str">
        <f>Strains!AB50</f>
        <v>****</v>
      </c>
      <c r="AC56" t="str">
        <f>Strains!AC50</f>
        <v>****</v>
      </c>
      <c r="AD56">
        <f>Strains!AD50</f>
        <v>1.8980539819825717</v>
      </c>
      <c r="AG56" s="1" t="s">
        <v>587</v>
      </c>
      <c r="AH56" s="1">
        <v>0.15</v>
      </c>
      <c r="AI56" s="12">
        <f t="shared" si="3"/>
        <v>9.722999999999999</v>
      </c>
      <c r="AJ56" s="8">
        <f t="shared" si="4"/>
        <v>-90.209817918536658</v>
      </c>
      <c r="AK56" s="8">
        <f t="shared" si="4"/>
        <v>1.2975836983692476E-2</v>
      </c>
      <c r="AL56" s="8">
        <f t="shared" si="4"/>
        <v>0.94170007930250199</v>
      </c>
      <c r="AM56" s="8">
        <f t="shared" si="4"/>
        <v>2.9948332676025018E-2</v>
      </c>
      <c r="AN56">
        <f t="shared" si="7"/>
        <v>1.1707085904357033</v>
      </c>
      <c r="AO56">
        <f t="shared" si="8"/>
        <v>1.3172299865460424E-4</v>
      </c>
      <c r="AP56" s="9">
        <f t="shared" si="5"/>
        <v>754.68625073795852</v>
      </c>
      <c r="AQ56" s="9">
        <f t="shared" si="6"/>
        <v>115.10781395849119</v>
      </c>
      <c r="AR56" s="8">
        <v>-90.296899999999994</v>
      </c>
      <c r="AS56">
        <f t="shared" si="9"/>
        <v>1.1698257390346944</v>
      </c>
    </row>
    <row r="57" spans="1:45">
      <c r="A57">
        <f>Strains!A51</f>
        <v>50</v>
      </c>
      <c r="B57">
        <f>Strains!B51</f>
        <v>50</v>
      </c>
      <c r="C57">
        <f>Strains!C51</f>
        <v>980027</v>
      </c>
      <c r="D57">
        <f>Strains!D51</f>
        <v>41630.432887152776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12</v>
      </c>
      <c r="J57">
        <f>Strains!J51</f>
        <v>135.02500000000001</v>
      </c>
      <c r="K57">
        <f>Strains!K51</f>
        <v>-20.991</v>
      </c>
      <c r="L57">
        <f>Strains!L51</f>
        <v>11.22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49000</v>
      </c>
      <c r="Q57">
        <f>Strains!Q51</f>
        <v>216</v>
      </c>
      <c r="R57">
        <f>Strains!R51</f>
        <v>718</v>
      </c>
      <c r="S57">
        <f>Strains!S51</f>
        <v>40</v>
      </c>
      <c r="T57">
        <f>Strains!T51</f>
        <v>117.74514490468242</v>
      </c>
      <c r="U57">
        <f>Strains!U51</f>
        <v>4.3672848389938004</v>
      </c>
      <c r="V57">
        <f>Strains!V51</f>
        <v>-90.246801548566793</v>
      </c>
      <c r="W57">
        <f>Strains!W51</f>
        <v>1.2228254875871626E-2</v>
      </c>
      <c r="X57">
        <f>Strains!X51</f>
        <v>0.87068892758436844</v>
      </c>
      <c r="Y57">
        <f>Strains!Y51</f>
        <v>2.7367250310805474E-2</v>
      </c>
      <c r="Z57">
        <f>Strains!Z51</f>
        <v>13.095476286402766</v>
      </c>
      <c r="AA57">
        <f>Strains!AA51</f>
        <v>0.82593225578047869</v>
      </c>
      <c r="AB57" t="str">
        <f>Strains!AB51</f>
        <v>****</v>
      </c>
      <c r="AC57" t="str">
        <f>Strains!AC51</f>
        <v>****</v>
      </c>
      <c r="AD57">
        <f>Strains!AD51</f>
        <v>1.9113410649149007</v>
      </c>
      <c r="AG57" s="1" t="s">
        <v>587</v>
      </c>
      <c r="AH57" s="1">
        <v>0.15</v>
      </c>
      <c r="AI57" s="12">
        <f t="shared" si="3"/>
        <v>9.972999999999999</v>
      </c>
      <c r="AJ57" s="8">
        <f t="shared" si="4"/>
        <v>-90.246801548566793</v>
      </c>
      <c r="AK57" s="8">
        <f t="shared" si="4"/>
        <v>1.2228254875871626E-2</v>
      </c>
      <c r="AL57" s="8">
        <f t="shared" si="4"/>
        <v>0.87068892758436844</v>
      </c>
      <c r="AM57" s="8">
        <f t="shared" si="4"/>
        <v>2.7367250310805474E-2</v>
      </c>
      <c r="AN57">
        <f t="shared" si="7"/>
        <v>1.1703333994540723</v>
      </c>
      <c r="AO57">
        <f t="shared" si="8"/>
        <v>1.2401291353136834E-4</v>
      </c>
      <c r="AP57" s="9">
        <f t="shared" si="5"/>
        <v>433.96242913649087</v>
      </c>
      <c r="AQ57" s="9">
        <f t="shared" si="6"/>
        <v>107.57051238898907</v>
      </c>
      <c r="AR57" s="8">
        <v>-90.296899999999994</v>
      </c>
      <c r="AS57">
        <f t="shared" si="9"/>
        <v>1.1698257390346944</v>
      </c>
    </row>
    <row r="58" spans="1:45">
      <c r="A58">
        <f>Strains!A52</f>
        <v>51</v>
      </c>
      <c r="B58">
        <f>Strains!B52</f>
        <v>51</v>
      </c>
      <c r="C58">
        <f>Strains!C52</f>
        <v>980027</v>
      </c>
      <c r="D58">
        <f>Strains!D52</f>
        <v>41630.435475694445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12</v>
      </c>
      <c r="J58">
        <f>Strains!J52</f>
        <v>135.27500000000001</v>
      </c>
      <c r="K58">
        <f>Strains!K52</f>
        <v>-20.984000000000002</v>
      </c>
      <c r="L58">
        <f>Strains!L52</f>
        <v>11.22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49000</v>
      </c>
      <c r="Q58">
        <f>Strains!Q52</f>
        <v>215</v>
      </c>
      <c r="R58">
        <f>Strains!R52</f>
        <v>799</v>
      </c>
      <c r="S58">
        <f>Strains!S52</f>
        <v>39</v>
      </c>
      <c r="T58">
        <f>Strains!T52</f>
        <v>120.17533690760466</v>
      </c>
      <c r="U58">
        <f>Strains!U52</f>
        <v>4.916181760200911</v>
      </c>
      <c r="V58">
        <f>Strains!V52</f>
        <v>-90.23421639072177</v>
      </c>
      <c r="W58">
        <f>Strains!W52</f>
        <v>1.2081465703517135E-2</v>
      </c>
      <c r="X58">
        <f>Strains!X52</f>
        <v>0.79211107662680091</v>
      </c>
      <c r="Y58">
        <f>Strains!Y52</f>
        <v>2.6552671477299308E-2</v>
      </c>
      <c r="Z58">
        <f>Strains!Z52</f>
        <v>11.698232394169162</v>
      </c>
      <c r="AA58">
        <f>Strains!AA52</f>
        <v>0.78390920666927932</v>
      </c>
      <c r="AB58" t="str">
        <f>Strains!AB52</f>
        <v>****</v>
      </c>
      <c r="AC58" t="str">
        <f>Strains!AC52</f>
        <v>****</v>
      </c>
      <c r="AD58">
        <f>Strains!AD52</f>
        <v>2.1388934712229477</v>
      </c>
      <c r="AG58" s="1" t="s">
        <v>587</v>
      </c>
      <c r="AH58" s="1">
        <v>0.15</v>
      </c>
      <c r="AI58" s="12">
        <f t="shared" si="3"/>
        <v>10.222999999999999</v>
      </c>
      <c r="AJ58" s="8">
        <f t="shared" si="4"/>
        <v>-90.23421639072177</v>
      </c>
      <c r="AK58" s="8">
        <f t="shared" si="4"/>
        <v>1.2081465703517135E-2</v>
      </c>
      <c r="AL58" s="8">
        <f t="shared" si="4"/>
        <v>0.79211107662680091</v>
      </c>
      <c r="AM58" s="8">
        <f t="shared" si="4"/>
        <v>2.6552671477299308E-2</v>
      </c>
      <c r="AN58">
        <f t="shared" si="7"/>
        <v>1.1704610324959392</v>
      </c>
      <c r="AO58">
        <f t="shared" si="8"/>
        <v>1.2256429820434178E-4</v>
      </c>
      <c r="AP58" s="9">
        <f t="shared" si="5"/>
        <v>543.06674921431181</v>
      </c>
      <c r="AQ58" s="9">
        <f t="shared" si="6"/>
        <v>106.64408000329718</v>
      </c>
      <c r="AR58" s="8">
        <v>-90.296899999999994</v>
      </c>
      <c r="AS58">
        <f t="shared" si="9"/>
        <v>1.1698257390346944</v>
      </c>
    </row>
    <row r="59" spans="1:45">
      <c r="A59">
        <f>Strains!A53</f>
        <v>52</v>
      </c>
      <c r="B59">
        <f>Strains!B53</f>
        <v>52</v>
      </c>
      <c r="C59">
        <f>Strains!C53</f>
        <v>980027</v>
      </c>
      <c r="D59">
        <f>Strains!D53</f>
        <v>41630.438050231482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12</v>
      </c>
      <c r="J59">
        <f>Strains!J53</f>
        <v>135.52500000000001</v>
      </c>
      <c r="K59">
        <f>Strains!K53</f>
        <v>-21.021000000000001</v>
      </c>
      <c r="L59">
        <f>Strains!L53</f>
        <v>11.22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49000</v>
      </c>
      <c r="Q59">
        <f>Strains!Q53</f>
        <v>213</v>
      </c>
      <c r="R59">
        <f>Strains!R53</f>
        <v>768</v>
      </c>
      <c r="S59">
        <f>Strains!S53</f>
        <v>46</v>
      </c>
      <c r="T59">
        <f>Strains!T53</f>
        <v>117.10698542597903</v>
      </c>
      <c r="U59">
        <f>Strains!U53</f>
        <v>3.955138942669985</v>
      </c>
      <c r="V59">
        <f>Strains!V53</f>
        <v>-90.272634887514201</v>
      </c>
      <c r="W59">
        <f>Strains!W53</f>
        <v>1.0493976480594957E-2</v>
      </c>
      <c r="X59">
        <f>Strains!X53</f>
        <v>0.82816814061004596</v>
      </c>
      <c r="Y59">
        <f>Strains!Y53</f>
        <v>2.3458362150320801E-2</v>
      </c>
      <c r="Z59">
        <f>Strains!Z53</f>
        <v>12.273505065870395</v>
      </c>
      <c r="AA59">
        <f>Strains!AA53</f>
        <v>0.68526349881051518</v>
      </c>
      <c r="AB59" t="str">
        <f>Strains!AB53</f>
        <v>****</v>
      </c>
      <c r="AC59" t="str">
        <f>Strains!AC53</f>
        <v>****</v>
      </c>
      <c r="AD59">
        <f>Strains!AD53</f>
        <v>1.7349725079571563</v>
      </c>
      <c r="AG59" s="1" t="s">
        <v>587</v>
      </c>
      <c r="AH59" s="1">
        <v>0.15</v>
      </c>
      <c r="AI59" s="12">
        <f t="shared" si="3"/>
        <v>10.472999999999999</v>
      </c>
      <c r="AJ59" s="8">
        <f t="shared" si="4"/>
        <v>-90.272634887514201</v>
      </c>
      <c r="AK59" s="8">
        <f t="shared" si="4"/>
        <v>1.0493976480594957E-2</v>
      </c>
      <c r="AL59" s="8">
        <f t="shared" si="4"/>
        <v>0.82816814061004596</v>
      </c>
      <c r="AM59" s="8">
        <f t="shared" si="4"/>
        <v>2.3458362150320801E-2</v>
      </c>
      <c r="AN59">
        <f t="shared" si="7"/>
        <v>1.1700715406865096</v>
      </c>
      <c r="AO59">
        <f t="shared" si="8"/>
        <v>1.0635053228291724E-4</v>
      </c>
      <c r="AP59" s="9">
        <f t="shared" si="5"/>
        <v>210.11817710390875</v>
      </c>
      <c r="AQ59" s="9">
        <f t="shared" si="6"/>
        <v>91.781449123266839</v>
      </c>
      <c r="AR59" s="8">
        <v>-90.296899999999994</v>
      </c>
      <c r="AS59">
        <f t="shared" si="9"/>
        <v>1.1698257390346944</v>
      </c>
    </row>
    <row r="62" spans="1:45">
      <c r="A62">
        <f>Strains!A55</f>
        <v>54</v>
      </c>
      <c r="B62">
        <f>Strains!B55</f>
        <v>54</v>
      </c>
      <c r="C62">
        <f>Strains!C55</f>
        <v>980027</v>
      </c>
      <c r="D62">
        <f>Strains!D55</f>
        <v>41630.440831828702</v>
      </c>
      <c r="E62">
        <f>Strains!E55</f>
        <v>71.88</v>
      </c>
      <c r="F62">
        <f>Strains!F55</f>
        <v>35.94</v>
      </c>
      <c r="G62">
        <f>Strains!G55</f>
        <v>-135</v>
      </c>
      <c r="H62">
        <f>Strains!H55</f>
        <v>-90.5</v>
      </c>
      <c r="I62">
        <f>Strains!I55</f>
        <v>17</v>
      </c>
      <c r="J62">
        <f>Strains!J55</f>
        <v>101.05200000000001</v>
      </c>
      <c r="K62">
        <f>Strains!K55</f>
        <v>-18.38</v>
      </c>
      <c r="L62">
        <f>Strains!L55</f>
        <v>11.22</v>
      </c>
      <c r="M62">
        <f>Strains!M55</f>
        <v>0</v>
      </c>
      <c r="N62" t="str">
        <f>Strains!N55</f>
        <v>OFF</v>
      </c>
      <c r="O62">
        <f>Strains!O55</f>
        <v>32</v>
      </c>
      <c r="P62">
        <f>Strains!P55</f>
        <v>77000</v>
      </c>
      <c r="Q62">
        <f>Strains!Q55</f>
        <v>338</v>
      </c>
      <c r="R62">
        <f>Strains!R55</f>
        <v>809</v>
      </c>
      <c r="S62">
        <f>Strains!S55</f>
        <v>60</v>
      </c>
      <c r="T62">
        <f>Strains!T55</f>
        <v>69.93116868875137</v>
      </c>
      <c r="U62">
        <f>Strains!U55</f>
        <v>3.2226944858893134</v>
      </c>
      <c r="V62">
        <f>Strains!V55</f>
        <v>-90.241015839667909</v>
      </c>
      <c r="W62">
        <f>Strains!W55</f>
        <v>1.4448002496607111E-2</v>
      </c>
      <c r="X62">
        <f>Strains!X55</f>
        <v>0.82041688644894351</v>
      </c>
      <c r="Y62">
        <f>Strains!Y55</f>
        <v>3.3547636847027842E-2</v>
      </c>
      <c r="Z62">
        <f>Strains!Z55</f>
        <v>11.981099072576434</v>
      </c>
      <c r="AA62">
        <f>Strains!AA55</f>
        <v>0.66095815340340136</v>
      </c>
      <c r="AB62" t="str">
        <f>Strains!AB55</f>
        <v>****</v>
      </c>
      <c r="AC62" t="str">
        <f>Strains!AC55</f>
        <v>****</v>
      </c>
      <c r="AD62">
        <f>Strains!AD55</f>
        <v>2.1845436070699913</v>
      </c>
      <c r="AG62" s="1" t="s">
        <v>587</v>
      </c>
      <c r="AH62" s="1">
        <v>2.5</v>
      </c>
      <c r="AI62" s="1">
        <f t="shared" ref="AI62:AI73" si="10">J62-$AF$1</f>
        <v>-24</v>
      </c>
      <c r="AJ62" s="8">
        <f t="shared" ref="AJ62:AM73" si="11">V62</f>
        <v>-90.241015839667909</v>
      </c>
      <c r="AK62" s="8">
        <f t="shared" si="11"/>
        <v>1.4448002496607111E-2</v>
      </c>
      <c r="AL62" s="8">
        <f t="shared" si="11"/>
        <v>0.82041688644894351</v>
      </c>
      <c r="AM62" s="8">
        <f t="shared" si="11"/>
        <v>3.3547636847027842E-2</v>
      </c>
      <c r="AN62">
        <f t="shared" ref="AN62:AN73" si="12">ABS(lambda/2/SIN(RADIANS(AJ62-phi0)/2))</f>
        <v>1.1703920703157238</v>
      </c>
      <c r="AO62">
        <f t="shared" ref="AO62:AO73" si="13">ABS(lambda/2/SIN(RADIANS(AJ62+AK62-phi0)/2))-AN62</f>
        <v>1.4655088898685165E-4</v>
      </c>
      <c r="AP62" s="9">
        <f t="shared" ref="AP62:AP73" si="14">(AN62-AS62)/AS62*1000000</f>
        <v>128.09606154901849</v>
      </c>
      <c r="AQ62" s="9">
        <f t="shared" ref="AQ62:AQ73" si="15">(SIN(RADIANS(AR62/2))/SIN(RADIANS((AJ62+AK62)/2))-1)*1000000-AP62</f>
        <v>125.96338073649622</v>
      </c>
      <c r="AR62" s="8">
        <v>-90.255799999999994</v>
      </c>
      <c r="AS62">
        <f t="shared" ref="AS62:AS73" si="16">ABS(lambda/2/SIN(RADIANS(AR62-phi0)/2))</f>
        <v>1.1702421669030849</v>
      </c>
    </row>
    <row r="63" spans="1:45">
      <c r="A63">
        <f>Strains!A56</f>
        <v>55</v>
      </c>
      <c r="B63">
        <f>Strains!B56</f>
        <v>55</v>
      </c>
      <c r="C63">
        <f>Strains!C56</f>
        <v>980027</v>
      </c>
      <c r="D63">
        <f>Strains!D56</f>
        <v>41630.444904745367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109.05200000000001</v>
      </c>
      <c r="K63">
        <f>Strains!K56</f>
        <v>-18.314</v>
      </c>
      <c r="L63">
        <f>Strains!L56</f>
        <v>11.22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77000</v>
      </c>
      <c r="Q63">
        <f>Strains!Q56</f>
        <v>339</v>
      </c>
      <c r="R63">
        <f>Strains!R56</f>
        <v>769</v>
      </c>
      <c r="S63">
        <f>Strains!S56</f>
        <v>53</v>
      </c>
      <c r="T63">
        <f>Strains!T56</f>
        <v>73.931740097152698</v>
      </c>
      <c r="U63">
        <f>Strains!U56</f>
        <v>3.6108730334162153</v>
      </c>
      <c r="V63">
        <f>Strains!V56</f>
        <v>-90.265693596348271</v>
      </c>
      <c r="W63">
        <f>Strains!W56</f>
        <v>1.6213109102629745E-2</v>
      </c>
      <c r="X63">
        <f>Strains!X56</f>
        <v>0.87356216388164631</v>
      </c>
      <c r="Y63">
        <f>Strains!Y56</f>
        <v>3.7599369855037486E-2</v>
      </c>
      <c r="Z63">
        <f>Strains!Z56</f>
        <v>11.229571928895654</v>
      </c>
      <c r="AA63">
        <f>Strains!AA56</f>
        <v>0.75974658505026982</v>
      </c>
      <c r="AB63" t="str">
        <f>Strains!AB56</f>
        <v>****</v>
      </c>
      <c r="AC63" t="str">
        <f>Strains!AC56</f>
        <v>****</v>
      </c>
      <c r="AD63">
        <f>Strains!AD56</f>
        <v>2.4120616441230531</v>
      </c>
      <c r="AG63" s="1" t="s">
        <v>587</v>
      </c>
      <c r="AH63" s="1">
        <v>2.5</v>
      </c>
      <c r="AI63" s="1">
        <f t="shared" si="10"/>
        <v>-16</v>
      </c>
      <c r="AJ63" s="8">
        <f t="shared" si="11"/>
        <v>-90.265693596348271</v>
      </c>
      <c r="AK63" s="8">
        <f t="shared" si="11"/>
        <v>1.6213109102629745E-2</v>
      </c>
      <c r="AL63" s="8">
        <f t="shared" si="11"/>
        <v>0.87356216388164631</v>
      </c>
      <c r="AM63" s="8">
        <f t="shared" si="11"/>
        <v>3.7599369855037486E-2</v>
      </c>
      <c r="AN63">
        <f t="shared" si="12"/>
        <v>1.1701418834937671</v>
      </c>
      <c r="AO63">
        <f t="shared" si="13"/>
        <v>1.6435277770798784E-4</v>
      </c>
      <c r="AP63" s="9">
        <f t="shared" si="14"/>
        <v>-85.694578570151435</v>
      </c>
      <c r="AQ63" s="9">
        <f t="shared" si="15"/>
        <v>140.60160233513434</v>
      </c>
      <c r="AR63" s="8">
        <v>-90.255799999999994</v>
      </c>
      <c r="AS63">
        <f t="shared" si="16"/>
        <v>1.1702421669030849</v>
      </c>
    </row>
    <row r="64" spans="1:45">
      <c r="A64">
        <f>Strains!A57</f>
        <v>56</v>
      </c>
      <c r="B64">
        <f>Strains!B57</f>
        <v>56</v>
      </c>
      <c r="C64">
        <f>Strains!C57</f>
        <v>980027</v>
      </c>
      <c r="D64">
        <f>Strains!D57</f>
        <v>41630.448932291663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113.05200000000001</v>
      </c>
      <c r="K64">
        <f>Strains!K57</f>
        <v>-18.263000000000002</v>
      </c>
      <c r="L64">
        <f>Strains!L57</f>
        <v>11.22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77000</v>
      </c>
      <c r="Q64">
        <f>Strains!Q57</f>
        <v>337</v>
      </c>
      <c r="R64">
        <f>Strains!R57</f>
        <v>729</v>
      </c>
      <c r="S64">
        <f>Strains!S57</f>
        <v>48</v>
      </c>
      <c r="T64">
        <f>Strains!T57</f>
        <v>69.728690147836318</v>
      </c>
      <c r="U64">
        <f>Strains!U57</f>
        <v>3.5558484399779582</v>
      </c>
      <c r="V64">
        <f>Strains!V57</f>
        <v>-90.382770795184697</v>
      </c>
      <c r="W64">
        <f>Strains!W57</f>
        <v>1.6667374147559109E-2</v>
      </c>
      <c r="X64">
        <f>Strains!X57</f>
        <v>0.8594239001450602</v>
      </c>
      <c r="Y64">
        <f>Strains!Y57</f>
        <v>3.9222652197024262E-2</v>
      </c>
      <c r="Z64">
        <f>Strains!Z57</f>
        <v>11.767047278598332</v>
      </c>
      <c r="AA64">
        <f>Strains!AA57</f>
        <v>0.76075250321651877</v>
      </c>
      <c r="AB64" t="str">
        <f>Strains!AB57</f>
        <v>****</v>
      </c>
      <c r="AC64" t="str">
        <f>Strains!AC57</f>
        <v>****</v>
      </c>
      <c r="AD64">
        <f>Strains!AD57</f>
        <v>2.4114449462472312</v>
      </c>
      <c r="AG64" s="1" t="s">
        <v>587</v>
      </c>
      <c r="AH64" s="1">
        <v>2.5</v>
      </c>
      <c r="AI64" s="1">
        <f t="shared" si="10"/>
        <v>-12</v>
      </c>
      <c r="AJ64" s="8">
        <f t="shared" si="11"/>
        <v>-90.382770795184697</v>
      </c>
      <c r="AK64" s="8">
        <f t="shared" si="11"/>
        <v>1.6667374147559109E-2</v>
      </c>
      <c r="AL64" s="8">
        <f t="shared" si="11"/>
        <v>0.8594239001450602</v>
      </c>
      <c r="AM64" s="8">
        <f t="shared" si="11"/>
        <v>3.9222652197024262E-2</v>
      </c>
      <c r="AN64">
        <f t="shared" si="12"/>
        <v>1.1689571313228668</v>
      </c>
      <c r="AO64">
        <f t="shared" si="13"/>
        <v>1.6844302770691044E-4</v>
      </c>
      <c r="AP64" s="9">
        <f t="shared" si="14"/>
        <v>-1098.0937250097463</v>
      </c>
      <c r="AQ64" s="9">
        <f t="shared" si="15"/>
        <v>141.18269043623081</v>
      </c>
      <c r="AR64" s="8">
        <v>-90.255799999999994</v>
      </c>
      <c r="AS64">
        <f t="shared" si="16"/>
        <v>1.1702421669030849</v>
      </c>
    </row>
    <row r="65" spans="1:45">
      <c r="A65">
        <f>Strains!A58</f>
        <v>57</v>
      </c>
      <c r="B65">
        <f>Strains!B58</f>
        <v>57</v>
      </c>
      <c r="C65">
        <f>Strains!C58</f>
        <v>980027</v>
      </c>
      <c r="D65">
        <f>Strains!D58</f>
        <v>41630.452929976855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116.05200000000001</v>
      </c>
      <c r="K65">
        <f>Strains!K58</f>
        <v>-18.266999999999999</v>
      </c>
      <c r="L65">
        <f>Strains!L58</f>
        <v>11.22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77000</v>
      </c>
      <c r="Q65">
        <f>Strains!Q58</f>
        <v>336</v>
      </c>
      <c r="R65">
        <f>Strains!R58</f>
        <v>577</v>
      </c>
      <c r="S65">
        <f>Strains!S58</f>
        <v>55</v>
      </c>
      <c r="T65">
        <f>Strains!T58</f>
        <v>64.126537187878682</v>
      </c>
      <c r="U65">
        <f>Strains!U58</f>
        <v>2.8945658839716129</v>
      </c>
      <c r="V65">
        <f>Strains!V58</f>
        <v>-90.212390885242314</v>
      </c>
      <c r="W65">
        <f>Strains!W58</f>
        <v>1.6972666224259313E-2</v>
      </c>
      <c r="X65">
        <f>Strains!X58</f>
        <v>0.98205547066535981</v>
      </c>
      <c r="Y65">
        <f>Strains!Y58</f>
        <v>4.1477021498689738E-2</v>
      </c>
      <c r="Z65">
        <f>Strains!Z58</f>
        <v>12.245922123327375</v>
      </c>
      <c r="AA65">
        <f>Strains!AA58</f>
        <v>0.7631008361838838</v>
      </c>
      <c r="AB65" t="str">
        <f>Strains!AB58</f>
        <v>****</v>
      </c>
      <c r="AC65" t="str">
        <f>Strains!AC58</f>
        <v>****</v>
      </c>
      <c r="AD65">
        <f>Strains!AD58</f>
        <v>2.0187168311981685</v>
      </c>
      <c r="AG65" s="1" t="s">
        <v>587</v>
      </c>
      <c r="AH65" s="1">
        <v>2.5</v>
      </c>
      <c r="AI65" s="1">
        <f t="shared" si="10"/>
        <v>-9</v>
      </c>
      <c r="AJ65" s="8">
        <f t="shared" si="11"/>
        <v>-90.212390885242314</v>
      </c>
      <c r="AK65" s="8">
        <f t="shared" si="11"/>
        <v>1.6972666224259313E-2</v>
      </c>
      <c r="AL65" s="8">
        <f t="shared" si="11"/>
        <v>0.98205547066535981</v>
      </c>
      <c r="AM65" s="8">
        <f t="shared" si="11"/>
        <v>4.1477021498689738E-2</v>
      </c>
      <c r="AN65">
        <f t="shared" si="12"/>
        <v>1.17068247650855</v>
      </c>
      <c r="AO65">
        <f t="shared" si="13"/>
        <v>1.7229385244066364E-4</v>
      </c>
      <c r="AP65" s="9">
        <f t="shared" si="14"/>
        <v>376.25511874202004</v>
      </c>
      <c r="AQ65" s="9">
        <f t="shared" si="15"/>
        <v>148.74233307930956</v>
      </c>
      <c r="AR65" s="8">
        <v>-90.255799999999994</v>
      </c>
      <c r="AS65">
        <f t="shared" si="16"/>
        <v>1.1702421669030849</v>
      </c>
    </row>
    <row r="66" spans="1:45">
      <c r="A66" s="6" t="s">
        <v>574</v>
      </c>
      <c r="B66">
        <f>AVERAGE(Strains!B59,Strains!B179)</f>
        <v>58</v>
      </c>
      <c r="C66">
        <f>AVERAGE(Strains!C59,Strains!C179)</f>
        <v>980027</v>
      </c>
      <c r="D66">
        <f>AVERAGE(Strains!D59,Strains!D179)</f>
        <v>41630.979524537033</v>
      </c>
      <c r="E66">
        <f>AVERAGE(Strains!E59,Strains!E179)</f>
        <v>71.88</v>
      </c>
      <c r="F66">
        <f>AVERAGE(Strains!F59,Strains!F179)</f>
        <v>35.94</v>
      </c>
      <c r="G66">
        <f>AVERAGE(Strains!G59,Strains!G179)</f>
        <v>-135</v>
      </c>
      <c r="H66">
        <f>AVERAGE(Strains!H59,Strains!H179)</f>
        <v>-90.25</v>
      </c>
      <c r="I66">
        <f>AVERAGE(Strains!I59,Strains!I179)</f>
        <v>17</v>
      </c>
      <c r="J66">
        <f>AVERAGE(Strains!J59,Strains!J179)</f>
        <v>119.05200000000001</v>
      </c>
      <c r="K66">
        <f>AVERAGE(Strains!K59,Strains!K179)</f>
        <v>-19.027999999999999</v>
      </c>
      <c r="L66">
        <f>AVERAGE(Strains!L59,Strains!L179)</f>
        <v>11.22</v>
      </c>
      <c r="M66">
        <f>AVERAGE(Strains!M59,Strains!M179)</f>
        <v>0</v>
      </c>
      <c r="N66" t="s">
        <v>351</v>
      </c>
      <c r="O66">
        <f>AVERAGE(Strains!O59,Strains!O179)</f>
        <v>32</v>
      </c>
      <c r="P66">
        <f>AVERAGE(Strains!P59,Strains!P179)</f>
        <v>93500</v>
      </c>
      <c r="Q66">
        <f>AVERAGE(Strains!Q59,Strains!Q179)</f>
        <v>428</v>
      </c>
      <c r="R66">
        <f>AVERAGE(Strains!R59,Strains!R179)</f>
        <v>490</v>
      </c>
      <c r="S66">
        <f>AVERAGE(Strains!S59,Strains!S179)</f>
        <v>61</v>
      </c>
      <c r="T66">
        <f>AVERAGE(Strains!T59,Strains!T179)</f>
        <v>61.597713067827868</v>
      </c>
      <c r="U66">
        <f>1/2*SQRT(Strains!U59^2+Strains!U179^2)</f>
        <v>1.6273258506396007</v>
      </c>
      <c r="V66">
        <f>AVERAGE(Strains!V59,Strains!V179)</f>
        <v>-89.966604020933516</v>
      </c>
      <c r="W66">
        <f>1/2*SQRT(Strains!W59^2+Strains!W179^2)</f>
        <v>1.4686511107076283E-2</v>
      </c>
      <c r="X66">
        <f>AVERAGE(Strains!X59,Strains!X179)</f>
        <v>1.4526228055222439</v>
      </c>
      <c r="Y66">
        <f>1/2*SQRT(Strains!Y59^2+Strains!Y179^2)</f>
        <v>4.7419421573149628E-2</v>
      </c>
      <c r="Z66">
        <f>AVERAGE(Strains!Z59,Strains!Z179)</f>
        <v>15.651727207532986</v>
      </c>
      <c r="AA66">
        <f>1/2*SQRT(Strains!AA59^2+Strains!AA179^2)</f>
        <v>0.90378177990287234</v>
      </c>
      <c r="AB66" t="e">
        <f>AVERAGE(Strains!AB59,Strains!AB179)</f>
        <v>#DIV/0!</v>
      </c>
      <c r="AC66" t="e">
        <f>1/2*SQRT(Strains!AC59^2+Strains!AC179^2)</f>
        <v>#VALUE!</v>
      </c>
      <c r="AD66">
        <f>AVERAGE(Strains!AD59,Strains!AD179)</f>
        <v>1.6729715876891036</v>
      </c>
      <c r="AG66" s="1" t="s">
        <v>587</v>
      </c>
      <c r="AH66" s="1">
        <v>2.5</v>
      </c>
      <c r="AI66" s="1">
        <f t="shared" si="10"/>
        <v>-6</v>
      </c>
      <c r="AJ66" s="8">
        <f t="shared" si="11"/>
        <v>-89.966604020933516</v>
      </c>
      <c r="AK66" s="8">
        <f t="shared" si="11"/>
        <v>1.4686511107076283E-2</v>
      </c>
      <c r="AL66" s="8">
        <f t="shared" si="11"/>
        <v>1.4526228055222439</v>
      </c>
      <c r="AM66" s="8">
        <f t="shared" si="11"/>
        <v>4.7419421573149628E-2</v>
      </c>
      <c r="AN66">
        <f t="shared" si="12"/>
        <v>1.1731849975135569</v>
      </c>
      <c r="AO66">
        <f t="shared" si="13"/>
        <v>1.5004306672383727E-4</v>
      </c>
      <c r="AP66" s="9">
        <f t="shared" si="14"/>
        <v>446.53021143586943</v>
      </c>
      <c r="AQ66" s="9">
        <f t="shared" si="15"/>
        <v>129.61141741202323</v>
      </c>
      <c r="AR66" s="8">
        <v>-90.01790208134247</v>
      </c>
      <c r="AS66">
        <f t="shared" si="16"/>
        <v>1.1726613687846108</v>
      </c>
    </row>
    <row r="67" spans="1:45">
      <c r="A67" s="6" t="s">
        <v>575</v>
      </c>
      <c r="B67">
        <f>AVERAGE(Strains!B60,Strains!B180)</f>
        <v>59</v>
      </c>
      <c r="C67">
        <f>AVERAGE(Strains!C60,Strains!C180)</f>
        <v>980027</v>
      </c>
      <c r="D67">
        <f>AVERAGE(Strains!D60,Strains!D180)</f>
        <v>41630.984633738422</v>
      </c>
      <c r="E67">
        <f>AVERAGE(Strains!E60,Strains!E180)</f>
        <v>71.88</v>
      </c>
      <c r="F67">
        <f>AVERAGE(Strains!F60,Strains!F180)</f>
        <v>35.94</v>
      </c>
      <c r="G67">
        <f>AVERAGE(Strains!G60,Strains!G180)</f>
        <v>-135</v>
      </c>
      <c r="H67">
        <f>AVERAGE(Strains!H60,Strains!H180)</f>
        <v>-90.25</v>
      </c>
      <c r="I67">
        <f>AVERAGE(Strains!I60,Strains!I180)</f>
        <v>17</v>
      </c>
      <c r="J67">
        <f>AVERAGE(Strains!J60,Strains!J180)</f>
        <v>122.05200000000001</v>
      </c>
      <c r="K67">
        <f>AVERAGE(Strains!K60,Strains!K180)</f>
        <v>-19.550999999999998</v>
      </c>
      <c r="L67">
        <f>AVERAGE(Strains!L60,Strains!L180)</f>
        <v>11.22</v>
      </c>
      <c r="M67">
        <f>AVERAGE(Strains!M60,Strains!M180)</f>
        <v>0</v>
      </c>
      <c r="N67" t="s">
        <v>351</v>
      </c>
      <c r="O67">
        <f>AVERAGE(Strains!O60,Strains!O180)</f>
        <v>32</v>
      </c>
      <c r="P67">
        <f>AVERAGE(Strains!P60,Strains!P180)</f>
        <v>93500</v>
      </c>
      <c r="Q67">
        <f>AVERAGE(Strains!Q60,Strains!Q180)</f>
        <v>428</v>
      </c>
      <c r="R67">
        <f>AVERAGE(Strains!R60,Strains!R180)</f>
        <v>342</v>
      </c>
      <c r="S67">
        <f>AVERAGE(Strains!S60,Strains!S180)</f>
        <v>64</v>
      </c>
      <c r="T67">
        <f>AVERAGE(Strains!T60,Strains!T180)</f>
        <v>39.505846893777857</v>
      </c>
      <c r="U67">
        <f>1/2*SQRT(Strains!U60^2+Strains!U180^2)</f>
        <v>1.4161357895503384</v>
      </c>
      <c r="V67">
        <f>AVERAGE(Strains!V60,Strains!V180)</f>
        <v>-89.91956545678886</v>
      </c>
      <c r="W67">
        <f>1/2*SQRT(Strains!W60^2+Strains!W180^2)</f>
        <v>1.9743041612357855E-2</v>
      </c>
      <c r="X67">
        <f>AVERAGE(Strains!X60,Strains!X180)</f>
        <v>1.542438492057594</v>
      </c>
      <c r="Y67">
        <f>1/2*SQRT(Strains!Y60^2+Strains!Y180^2)</f>
        <v>7.3979557997192941E-2</v>
      </c>
      <c r="Z67">
        <f>AVERAGE(Strains!Z60,Strains!Z180)</f>
        <v>15.343513804715492</v>
      </c>
      <c r="AA67">
        <f>1/2*SQRT(Strains!AA60^2+Strains!AA180^2)</f>
        <v>1.0739585761328743</v>
      </c>
      <c r="AB67" t="e">
        <f>AVERAGE(Strains!AB60,Strains!AB180)</f>
        <v>#DIV/0!</v>
      </c>
      <c r="AC67" t="e">
        <f>1/2*SQRT(Strains!AC60^2+Strains!AC180^2)</f>
        <v>#VALUE!</v>
      </c>
      <c r="AD67">
        <f>AVERAGE(Strains!AD60,Strains!AD180)</f>
        <v>1.5359448991778473</v>
      </c>
      <c r="AG67" s="1" t="s">
        <v>587</v>
      </c>
      <c r="AH67" s="1">
        <v>2.5</v>
      </c>
      <c r="AI67" s="1">
        <f t="shared" si="10"/>
        <v>-3</v>
      </c>
      <c r="AJ67" s="8">
        <f t="shared" si="11"/>
        <v>-89.91956545678886</v>
      </c>
      <c r="AK67" s="8">
        <f t="shared" si="11"/>
        <v>1.9743041612357855E-2</v>
      </c>
      <c r="AL67" s="8">
        <f t="shared" si="11"/>
        <v>1.542438492057594</v>
      </c>
      <c r="AM67" s="8">
        <f t="shared" si="11"/>
        <v>7.3979557997192941E-2</v>
      </c>
      <c r="AN67">
        <f t="shared" si="12"/>
        <v>1.1736657650943958</v>
      </c>
      <c r="AO67">
        <f t="shared" si="13"/>
        <v>2.0196429425145546E-4</v>
      </c>
      <c r="AP67" s="9">
        <f t="shared" si="14"/>
        <v>856.51010301975509</v>
      </c>
      <c r="AQ67" s="9">
        <f t="shared" si="15"/>
        <v>175.2015155347766</v>
      </c>
      <c r="AR67" s="8">
        <v>-90.01790208134247</v>
      </c>
      <c r="AS67">
        <f t="shared" si="16"/>
        <v>1.1726613687846108</v>
      </c>
    </row>
    <row r="68" spans="1:45">
      <c r="A68" s="6" t="s">
        <v>576</v>
      </c>
      <c r="B68">
        <f>AVERAGE(Strains!B61,Strains!B181)</f>
        <v>60</v>
      </c>
      <c r="C68">
        <f>AVERAGE(Strains!C61,Strains!C181)</f>
        <v>980027</v>
      </c>
      <c r="D68">
        <f>AVERAGE(Strains!D61,Strains!D181)</f>
        <v>41630.989691377312</v>
      </c>
      <c r="E68">
        <f>AVERAGE(Strains!E61,Strains!E181)</f>
        <v>71.88</v>
      </c>
      <c r="F68">
        <f>AVERAGE(Strains!F61,Strains!F181)</f>
        <v>35.94</v>
      </c>
      <c r="G68">
        <f>AVERAGE(Strains!G61,Strains!G181)</f>
        <v>-135</v>
      </c>
      <c r="H68">
        <f>AVERAGE(Strains!H61,Strains!H181)</f>
        <v>-90.25</v>
      </c>
      <c r="I68">
        <f>AVERAGE(Strains!I61,Strains!I181)</f>
        <v>17</v>
      </c>
      <c r="J68">
        <f>AVERAGE(Strains!J61,Strains!J181)</f>
        <v>125.05200000000001</v>
      </c>
      <c r="K68">
        <f>AVERAGE(Strains!K61,Strains!K181)</f>
        <v>-19.716000000000001</v>
      </c>
      <c r="L68">
        <f>AVERAGE(Strains!L61,Strains!L181)</f>
        <v>11.22</v>
      </c>
      <c r="M68">
        <f>AVERAGE(Strains!M61,Strains!M181)</f>
        <v>0</v>
      </c>
      <c r="N68" t="s">
        <v>351</v>
      </c>
      <c r="O68">
        <f>AVERAGE(Strains!O61,Strains!O181)</f>
        <v>32</v>
      </c>
      <c r="P68">
        <f>AVERAGE(Strains!P61,Strains!P181)</f>
        <v>93500</v>
      </c>
      <c r="Q68">
        <f>AVERAGE(Strains!Q61,Strains!Q181)</f>
        <v>426.5</v>
      </c>
      <c r="R68">
        <f>AVERAGE(Strains!R61,Strains!R181)</f>
        <v>378</v>
      </c>
      <c r="S68">
        <f>AVERAGE(Strains!S61,Strains!S181)</f>
        <v>69.5</v>
      </c>
      <c r="T68">
        <f>AVERAGE(Strains!T61,Strains!T181)</f>
        <v>40.756836851720252</v>
      </c>
      <c r="U68">
        <f>1/2*SQRT(Strains!U61^2+Strains!U181^2)</f>
        <v>1.4483508519037755</v>
      </c>
      <c r="V68">
        <f>AVERAGE(Strains!V61,Strains!V181)</f>
        <v>-89.941467046971127</v>
      </c>
      <c r="W68">
        <f>1/2*SQRT(Strains!W61^2+Strains!W181^2)</f>
        <v>1.9259329523688373E-2</v>
      </c>
      <c r="X68">
        <f>AVERAGE(Strains!X61,Strains!X181)</f>
        <v>1.4099322697324488</v>
      </c>
      <c r="Y68">
        <f>1/2*SQRT(Strains!Y61^2+Strains!Y181^2)</f>
        <v>6.1453350535447891E-2</v>
      </c>
      <c r="Z68">
        <f>AVERAGE(Strains!Z61,Strains!Z181)</f>
        <v>15.414483605247858</v>
      </c>
      <c r="AA68">
        <f>1/2*SQRT(Strains!AA61^2+Strains!AA181^2)</f>
        <v>0.82557684517394059</v>
      </c>
      <c r="AB68" t="e">
        <f>AVERAGE(Strains!AB61,Strains!AB181)</f>
        <v>#DIV/0!</v>
      </c>
      <c r="AC68" t="e">
        <f>1/2*SQRT(Strains!AC61^2+Strains!AC181^2)</f>
        <v>#VALUE!</v>
      </c>
      <c r="AD68">
        <f>AVERAGE(Strains!AD61,Strains!AD181)</f>
        <v>1.6834031997473682</v>
      </c>
      <c r="AG68" s="1" t="s">
        <v>587</v>
      </c>
      <c r="AH68" s="1">
        <v>2.5</v>
      </c>
      <c r="AI68" s="1">
        <f t="shared" si="10"/>
        <v>0</v>
      </c>
      <c r="AJ68" s="8">
        <f t="shared" si="11"/>
        <v>-89.941467046971127</v>
      </c>
      <c r="AK68" s="8">
        <f t="shared" si="11"/>
        <v>1.9259329523688373E-2</v>
      </c>
      <c r="AL68" s="8">
        <f t="shared" si="11"/>
        <v>1.4099322697324488</v>
      </c>
      <c r="AM68" s="8">
        <f t="shared" si="11"/>
        <v>6.1453350535447891E-2</v>
      </c>
      <c r="AN68">
        <f t="shared" si="12"/>
        <v>1.1734418416546566</v>
      </c>
      <c r="AO68">
        <f t="shared" si="13"/>
        <v>1.9690196862365283E-4</v>
      </c>
      <c r="AP68" s="9">
        <f t="shared" si="14"/>
        <v>665.55690399752859</v>
      </c>
      <c r="AQ68" s="9">
        <f t="shared" si="15"/>
        <v>170.31977279310809</v>
      </c>
      <c r="AR68" s="8">
        <v>-90.01790208134247</v>
      </c>
      <c r="AS68">
        <f t="shared" si="16"/>
        <v>1.1726613687846108</v>
      </c>
    </row>
    <row r="69" spans="1:45">
      <c r="A69" s="6" t="s">
        <v>577</v>
      </c>
      <c r="B69">
        <f>AVERAGE(Strains!B62,Strains!B182)</f>
        <v>61</v>
      </c>
      <c r="C69">
        <f>AVERAGE(Strains!C62,Strains!C182)</f>
        <v>980027</v>
      </c>
      <c r="D69">
        <f>AVERAGE(Strains!D62,Strains!D182)</f>
        <v>41630.994730150465</v>
      </c>
      <c r="E69">
        <f>AVERAGE(Strains!E62,Strains!E182)</f>
        <v>71.88</v>
      </c>
      <c r="F69">
        <f>AVERAGE(Strains!F62,Strains!F182)</f>
        <v>35.94</v>
      </c>
      <c r="G69">
        <f>AVERAGE(Strains!G62,Strains!G182)</f>
        <v>-135</v>
      </c>
      <c r="H69">
        <f>AVERAGE(Strains!H62,Strains!H182)</f>
        <v>-90.25</v>
      </c>
      <c r="I69">
        <f>AVERAGE(Strains!I62,Strains!I182)</f>
        <v>17</v>
      </c>
      <c r="J69">
        <f>AVERAGE(Strains!J62,Strains!J182)</f>
        <v>128.053</v>
      </c>
      <c r="K69">
        <f>AVERAGE(Strains!K62,Strains!K182)</f>
        <v>-19.579000000000001</v>
      </c>
      <c r="L69">
        <f>AVERAGE(Strains!L62,Strains!L182)</f>
        <v>11.22</v>
      </c>
      <c r="M69">
        <f>AVERAGE(Strains!M62,Strains!M182)</f>
        <v>0</v>
      </c>
      <c r="N69" t="s">
        <v>351</v>
      </c>
      <c r="O69">
        <f>AVERAGE(Strains!O62,Strains!O182)</f>
        <v>32</v>
      </c>
      <c r="P69">
        <f>AVERAGE(Strains!P62,Strains!P182)</f>
        <v>93500</v>
      </c>
      <c r="Q69">
        <f>AVERAGE(Strains!Q62,Strains!Q182)</f>
        <v>428</v>
      </c>
      <c r="R69">
        <f>AVERAGE(Strains!R62,Strains!R182)</f>
        <v>370.5</v>
      </c>
      <c r="S69">
        <f>AVERAGE(Strains!S62,Strains!S182)</f>
        <v>73</v>
      </c>
      <c r="T69">
        <f>AVERAGE(Strains!T62,Strains!T182)</f>
        <v>45.660163153657919</v>
      </c>
      <c r="U69">
        <f>1/2*SQRT(Strains!U62^2+Strains!U182^2)</f>
        <v>1.3642975634576773</v>
      </c>
      <c r="V69">
        <f>AVERAGE(Strains!V62,Strains!V182)</f>
        <v>-89.971423913010426</v>
      </c>
      <c r="W69">
        <f>1/2*SQRT(Strains!W62^2+Strains!W182^2)</f>
        <v>1.7567236594722858E-2</v>
      </c>
      <c r="X69">
        <f>AVERAGE(Strains!X62,Strains!X182)</f>
        <v>1.590902812189916</v>
      </c>
      <c r="Y69">
        <f>1/2*SQRT(Strains!Y62^2+Strains!Y182^2)</f>
        <v>6.3259567561788618E-2</v>
      </c>
      <c r="Z69">
        <f>AVERAGE(Strains!Z62,Strains!Z182)</f>
        <v>16.857065358138101</v>
      </c>
      <c r="AA69">
        <f>1/2*SQRT(Strains!AA62^2+Strains!AA182^2)</f>
        <v>0.96912209068681343</v>
      </c>
      <c r="AB69" t="e">
        <f>AVERAGE(Strains!AB62,Strains!AB182)</f>
        <v>#DIV/0!</v>
      </c>
      <c r="AC69" t="e">
        <f>1/2*SQRT(Strains!AC62^2+Strains!AC182^2)</f>
        <v>#VALUE!</v>
      </c>
      <c r="AD69">
        <f>AVERAGE(Strains!AD62,Strains!AD182)</f>
        <v>1.4178562328830915</v>
      </c>
      <c r="AG69" s="1" t="s">
        <v>587</v>
      </c>
      <c r="AH69" s="1">
        <v>2.5</v>
      </c>
      <c r="AI69" s="9">
        <f t="shared" si="10"/>
        <v>3.0009999999999906</v>
      </c>
      <c r="AJ69" s="8">
        <f t="shared" si="11"/>
        <v>-89.971423913010426</v>
      </c>
      <c r="AK69" s="8">
        <f t="shared" si="11"/>
        <v>1.7567236594722858E-2</v>
      </c>
      <c r="AL69" s="8">
        <f t="shared" si="11"/>
        <v>1.590902812189916</v>
      </c>
      <c r="AM69" s="8">
        <f t="shared" si="11"/>
        <v>6.3259567561788618E-2</v>
      </c>
      <c r="AN69">
        <f t="shared" si="12"/>
        <v>1.173135768198158</v>
      </c>
      <c r="AO69">
        <f t="shared" si="13"/>
        <v>1.7945780413652912E-4</v>
      </c>
      <c r="AP69" s="9">
        <f t="shared" si="14"/>
        <v>404.54936623255151</v>
      </c>
      <c r="AQ69" s="9">
        <f t="shared" si="15"/>
        <v>154.64630690756007</v>
      </c>
      <c r="AR69" s="8">
        <v>-90.01790208134247</v>
      </c>
      <c r="AS69">
        <f t="shared" si="16"/>
        <v>1.1726613687846108</v>
      </c>
    </row>
    <row r="70" spans="1:45">
      <c r="A70" s="6" t="s">
        <v>578</v>
      </c>
      <c r="B70">
        <f>AVERAGE(Strains!B63,Strains!B183)</f>
        <v>62</v>
      </c>
      <c r="C70">
        <f>AVERAGE(Strains!C63,Strains!C183)</f>
        <v>980027</v>
      </c>
      <c r="D70">
        <f>AVERAGE(Strains!D63,Strains!D183)</f>
        <v>41630.999821296296</v>
      </c>
      <c r="E70">
        <f>AVERAGE(Strains!E63,Strains!E183)</f>
        <v>71.88</v>
      </c>
      <c r="F70">
        <f>AVERAGE(Strains!F63,Strains!F183)</f>
        <v>35.94</v>
      </c>
      <c r="G70">
        <f>AVERAGE(Strains!G63,Strains!G183)</f>
        <v>-135</v>
      </c>
      <c r="H70">
        <f>AVERAGE(Strains!H63,Strains!H183)</f>
        <v>-90.25</v>
      </c>
      <c r="I70">
        <f>AVERAGE(Strains!I63,Strains!I183)</f>
        <v>17</v>
      </c>
      <c r="J70">
        <f>AVERAGE(Strains!J63,Strains!J183)</f>
        <v>131.053</v>
      </c>
      <c r="K70">
        <f>AVERAGE(Strains!K63,Strains!K183)</f>
        <v>-19.2</v>
      </c>
      <c r="L70">
        <f>AVERAGE(Strains!L63,Strains!L183)</f>
        <v>11.22</v>
      </c>
      <c r="M70">
        <f>AVERAGE(Strains!M63,Strains!M183)</f>
        <v>0</v>
      </c>
      <c r="N70" t="s">
        <v>351</v>
      </c>
      <c r="O70">
        <f>AVERAGE(Strains!O63,Strains!O183)</f>
        <v>32</v>
      </c>
      <c r="P70">
        <f>AVERAGE(Strains!P63,Strains!P183)</f>
        <v>93500</v>
      </c>
      <c r="Q70">
        <f>AVERAGE(Strains!Q63,Strains!Q183)</f>
        <v>428</v>
      </c>
      <c r="R70">
        <f>AVERAGE(Strains!R63,Strains!R183)</f>
        <v>499.5</v>
      </c>
      <c r="S70">
        <f>AVERAGE(Strains!S63,Strains!S183)</f>
        <v>70</v>
      </c>
      <c r="T70">
        <f>AVERAGE(Strains!T63,Strains!T183)</f>
        <v>61.211415173428506</v>
      </c>
      <c r="U70">
        <f>1/2*SQRT(Strains!U63^2+Strains!U183^2)</f>
        <v>1.595786373413381</v>
      </c>
      <c r="V70">
        <f>AVERAGE(Strains!V63,Strains!V183)</f>
        <v>-89.956063953913471</v>
      </c>
      <c r="W70">
        <f>1/2*SQRT(Strains!W63^2+Strains!W183^2)</f>
        <v>1.443032042847698E-2</v>
      </c>
      <c r="X70">
        <f>AVERAGE(Strains!X63,Strains!X183)</f>
        <v>1.4594173458225526</v>
      </c>
      <c r="Y70">
        <f>1/2*SQRT(Strains!Y63^2+Strains!Y183^2)</f>
        <v>4.7324738756185765E-2</v>
      </c>
      <c r="Z70">
        <f>AVERAGE(Strains!Z63,Strains!Z183)</f>
        <v>16.333547702994998</v>
      </c>
      <c r="AA70">
        <f>1/2*SQRT(Strains!AA63^2+Strains!AA183^2)</f>
        <v>0.92124522144688048</v>
      </c>
      <c r="AB70" t="e">
        <f>AVERAGE(Strains!AB63,Strains!AB183)</f>
        <v>#DIV/0!</v>
      </c>
      <c r="AC70" t="e">
        <f>1/2*SQRT(Strains!AC63^2+Strains!AC183^2)</f>
        <v>#VALUE!</v>
      </c>
      <c r="AD70">
        <f>AVERAGE(Strains!AD63,Strains!AD183)</f>
        <v>1.6225855780731953</v>
      </c>
      <c r="AG70" s="1" t="s">
        <v>587</v>
      </c>
      <c r="AH70" s="1">
        <v>2.5</v>
      </c>
      <c r="AI70" s="9">
        <f t="shared" si="10"/>
        <v>6.0009999999999906</v>
      </c>
      <c r="AJ70" s="8">
        <f t="shared" si="11"/>
        <v>-89.956063953913471</v>
      </c>
      <c r="AK70" s="8">
        <f t="shared" si="11"/>
        <v>1.443032042847698E-2</v>
      </c>
      <c r="AL70" s="8">
        <f t="shared" si="11"/>
        <v>1.4594173458225526</v>
      </c>
      <c r="AM70" s="8">
        <f t="shared" si="11"/>
        <v>4.7324738756185765E-2</v>
      </c>
      <c r="AN70">
        <f t="shared" si="12"/>
        <v>1.1732926730663058</v>
      </c>
      <c r="AO70">
        <f t="shared" si="13"/>
        <v>1.4746588747471812E-4</v>
      </c>
      <c r="AP70" s="9">
        <f t="shared" si="14"/>
        <v>538.35173435388833</v>
      </c>
      <c r="AQ70" s="9">
        <f t="shared" si="15"/>
        <v>127.67284113780875</v>
      </c>
      <c r="AR70" s="8">
        <v>-90.01790208134247</v>
      </c>
      <c r="AS70">
        <f t="shared" si="16"/>
        <v>1.1726613687846108</v>
      </c>
    </row>
    <row r="71" spans="1:45">
      <c r="A71">
        <f>Strains!A64</f>
        <v>63</v>
      </c>
      <c r="B71">
        <f>Strains!B64</f>
        <v>63</v>
      </c>
      <c r="C71">
        <f>Strains!C64</f>
        <v>980027</v>
      </c>
      <c r="D71">
        <f>Strains!D64</f>
        <v>41630.476981597225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134.053</v>
      </c>
      <c r="K71">
        <f>Strains!K64</f>
        <v>-18.571000000000002</v>
      </c>
      <c r="L71">
        <f>Strains!L64</f>
        <v>11.22</v>
      </c>
      <c r="M71">
        <f>Strains!M64</f>
        <v>0</v>
      </c>
      <c r="N71" t="s">
        <v>351</v>
      </c>
      <c r="O71">
        <f>Strains!O64</f>
        <v>32</v>
      </c>
      <c r="P71">
        <f>Strains!P64</f>
        <v>77000</v>
      </c>
      <c r="Q71">
        <f>Strains!Q64</f>
        <v>336</v>
      </c>
      <c r="R71">
        <f>Strains!R64</f>
        <v>616</v>
      </c>
      <c r="S71">
        <f>Strains!S64</f>
        <v>56</v>
      </c>
      <c r="T71">
        <f>Strains!T64</f>
        <v>58.442479326162946</v>
      </c>
      <c r="U71">
        <f>Strains!U64</f>
        <v>2.7983962789925445</v>
      </c>
      <c r="V71">
        <f>Strains!V64</f>
        <v>-90.239958551582902</v>
      </c>
      <c r="W71">
        <f>Strains!W64</f>
        <v>1.5495542897707285E-2</v>
      </c>
      <c r="X71">
        <f>Strains!X64</f>
        <v>0.83660206811059756</v>
      </c>
      <c r="Y71">
        <f>Strains!Y64</f>
        <v>3.5963434593785967E-2</v>
      </c>
      <c r="Z71">
        <f>Strains!Z64</f>
        <v>10.822800944093601</v>
      </c>
      <c r="AA71">
        <f>Strains!AA64</f>
        <v>0.60783866229781203</v>
      </c>
      <c r="AB71" t="str">
        <f>Strains!AB64</f>
        <v>****</v>
      </c>
      <c r="AC71" t="str">
        <f>Strains!AC64</f>
        <v>****</v>
      </c>
      <c r="AD71">
        <f>Strains!AD64</f>
        <v>2.0664940280960944</v>
      </c>
      <c r="AG71" s="1" t="s">
        <v>587</v>
      </c>
      <c r="AH71" s="1">
        <v>2.5</v>
      </c>
      <c r="AI71" s="9">
        <f t="shared" si="10"/>
        <v>9.0009999999999906</v>
      </c>
      <c r="AJ71" s="8">
        <f t="shared" si="11"/>
        <v>-90.239958551582902</v>
      </c>
      <c r="AK71" s="8">
        <f t="shared" si="11"/>
        <v>1.5495542897707285E-2</v>
      </c>
      <c r="AL71" s="8">
        <f t="shared" si="11"/>
        <v>0.83660206811059756</v>
      </c>
      <c r="AM71" s="8">
        <f t="shared" si="11"/>
        <v>3.5963434593785967E-2</v>
      </c>
      <c r="AN71">
        <f t="shared" si="12"/>
        <v>1.1704027928646255</v>
      </c>
      <c r="AO71">
        <f t="shared" si="13"/>
        <v>1.5718293050470677E-4</v>
      </c>
      <c r="AP71" s="9">
        <f t="shared" si="14"/>
        <v>137.25873676695301</v>
      </c>
      <c r="AQ71" s="9">
        <f t="shared" si="15"/>
        <v>135.10146016160309</v>
      </c>
      <c r="AR71" s="8">
        <v>-90.255799999999994</v>
      </c>
      <c r="AS71">
        <f t="shared" si="16"/>
        <v>1.1702421669030849</v>
      </c>
    </row>
    <row r="72" spans="1:45">
      <c r="A72">
        <f>Strains!A65</f>
        <v>64</v>
      </c>
      <c r="B72">
        <f>Strains!B65</f>
        <v>64</v>
      </c>
      <c r="C72">
        <f>Strains!C65</f>
        <v>980027</v>
      </c>
      <c r="D72">
        <f>Strains!D65</f>
        <v>41630.480959490742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137.053</v>
      </c>
      <c r="K72">
        <f>Strains!K65</f>
        <v>-18.748000000000001</v>
      </c>
      <c r="L72">
        <f>Strains!L65</f>
        <v>11.22</v>
      </c>
      <c r="M72">
        <f>Strains!M65</f>
        <v>0</v>
      </c>
      <c r="N72" t="s">
        <v>351</v>
      </c>
      <c r="O72">
        <f>Strains!O65</f>
        <v>32</v>
      </c>
      <c r="P72">
        <f>Strains!P65</f>
        <v>77000</v>
      </c>
      <c r="Q72">
        <f>Strains!Q65</f>
        <v>337</v>
      </c>
      <c r="R72">
        <f>Strains!R65</f>
        <v>799</v>
      </c>
      <c r="S72">
        <f>Strains!S65</f>
        <v>46</v>
      </c>
      <c r="T72">
        <f>Strains!T65</f>
        <v>72.15471169934618</v>
      </c>
      <c r="U72">
        <f>Strains!U65</f>
        <v>4.1013492712330519</v>
      </c>
      <c r="V72">
        <f>Strains!V65</f>
        <v>-90.362327345875627</v>
      </c>
      <c r="W72">
        <f>Strains!W65</f>
        <v>1.8384253502431749E-2</v>
      </c>
      <c r="X72">
        <f>Strains!X65</f>
        <v>0.8527460194959835</v>
      </c>
      <c r="Y72">
        <f>Strains!Y65</f>
        <v>4.2915636911320471E-2</v>
      </c>
      <c r="Z72">
        <f>Strains!Z65</f>
        <v>11.730736287064444</v>
      </c>
      <c r="AA72">
        <f>Strains!AA65</f>
        <v>0.856374713474085</v>
      </c>
      <c r="AB72" t="str">
        <f>Strains!AB65</f>
        <v>****</v>
      </c>
      <c r="AC72" t="str">
        <f>Strains!AC65</f>
        <v>****</v>
      </c>
      <c r="AD72">
        <f>Strains!AD65</f>
        <v>2.7456686609034633</v>
      </c>
      <c r="AG72" s="1" t="s">
        <v>587</v>
      </c>
      <c r="AH72" s="1">
        <v>2.5</v>
      </c>
      <c r="AI72" s="9">
        <f t="shared" si="10"/>
        <v>12.000999999999991</v>
      </c>
      <c r="AJ72" s="8">
        <f t="shared" si="11"/>
        <v>-90.362327345875627</v>
      </c>
      <c r="AK72" s="8">
        <f t="shared" si="11"/>
        <v>1.8384253502431749E-2</v>
      </c>
      <c r="AL72" s="8">
        <f t="shared" si="11"/>
        <v>0.8527460194959835</v>
      </c>
      <c r="AM72" s="8">
        <f t="shared" si="11"/>
        <v>4.2915636911320471E-2</v>
      </c>
      <c r="AN72">
        <f t="shared" si="12"/>
        <v>1.1691637461245299</v>
      </c>
      <c r="AO72">
        <f t="shared" si="13"/>
        <v>1.8589740118657438E-4</v>
      </c>
      <c r="AP72" s="9">
        <f t="shared" si="14"/>
        <v>-921.53642131093488</v>
      </c>
      <c r="AQ72" s="9">
        <f t="shared" si="15"/>
        <v>156.65069862863902</v>
      </c>
      <c r="AR72" s="8">
        <v>-90.255799999999994</v>
      </c>
      <c r="AS72">
        <f t="shared" si="16"/>
        <v>1.1702421669030849</v>
      </c>
    </row>
    <row r="73" spans="1:45">
      <c r="A73">
        <f>Strains!A66</f>
        <v>65</v>
      </c>
      <c r="B73">
        <f>Strains!B66</f>
        <v>65</v>
      </c>
      <c r="C73">
        <f>Strains!C66</f>
        <v>980027</v>
      </c>
      <c r="D73">
        <f>Strains!D66</f>
        <v>41630.484946643519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141.053</v>
      </c>
      <c r="K73">
        <f>Strains!K66</f>
        <v>-18.917000000000002</v>
      </c>
      <c r="L73">
        <f>Strains!L66</f>
        <v>11.22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77000</v>
      </c>
      <c r="Q73">
        <f>Strains!Q66</f>
        <v>335</v>
      </c>
      <c r="R73">
        <f>Strains!R66</f>
        <v>779</v>
      </c>
      <c r="S73">
        <f>Strains!S66</f>
        <v>55</v>
      </c>
      <c r="T73">
        <f>Strains!T66</f>
        <v>69.73423609061166</v>
      </c>
      <c r="U73">
        <f>Strains!U66</f>
        <v>3.3182104126503504</v>
      </c>
      <c r="V73">
        <f>Strains!V66</f>
        <v>-90.240161692343648</v>
      </c>
      <c r="W73">
        <f>Strains!W66</f>
        <v>1.5039283544091566E-2</v>
      </c>
      <c r="X73">
        <f>Strains!X66</f>
        <v>0.82796594200366869</v>
      </c>
      <c r="Y73">
        <f>Strains!Y66</f>
        <v>3.4697099558610979E-2</v>
      </c>
      <c r="Z73">
        <f>Strains!Z66</f>
        <v>11.329461658607372</v>
      </c>
      <c r="AA73">
        <f>Strains!AA66</f>
        <v>0.67490083202554108</v>
      </c>
      <c r="AB73" t="str">
        <f>Strains!AB66</f>
        <v>****</v>
      </c>
      <c r="AC73" t="str">
        <f>Strains!AC66</f>
        <v>****</v>
      </c>
      <c r="AD73">
        <f>Strains!AD66</f>
        <v>2.2679937950486191</v>
      </c>
      <c r="AG73" s="1" t="s">
        <v>587</v>
      </c>
      <c r="AH73" s="1">
        <v>2.5</v>
      </c>
      <c r="AI73" s="9">
        <f t="shared" si="10"/>
        <v>16.000999999999991</v>
      </c>
      <c r="AJ73" s="8">
        <f t="shared" si="11"/>
        <v>-90.240161692343648</v>
      </c>
      <c r="AK73" s="8">
        <f t="shared" si="11"/>
        <v>1.5039283544091566E-2</v>
      </c>
      <c r="AL73" s="8">
        <f t="shared" si="11"/>
        <v>0.82796594200366869</v>
      </c>
      <c r="AM73" s="8">
        <f t="shared" si="11"/>
        <v>3.4697099558610979E-2</v>
      </c>
      <c r="AN73">
        <f t="shared" si="12"/>
        <v>1.1704007326777486</v>
      </c>
      <c r="AO73">
        <f t="shared" si="13"/>
        <v>1.5255303061945114E-4</v>
      </c>
      <c r="AP73" s="9">
        <f t="shared" si="14"/>
        <v>135.49825766686612</v>
      </c>
      <c r="AQ73" s="9">
        <f t="shared" si="15"/>
        <v>131.12857532607828</v>
      </c>
      <c r="AR73" s="8">
        <v>-90.255799999999994</v>
      </c>
      <c r="AS73">
        <f t="shared" si="16"/>
        <v>1.1702421669030849</v>
      </c>
    </row>
    <row r="76" spans="1:45">
      <c r="A76">
        <f>A25</f>
        <v>18</v>
      </c>
      <c r="B76">
        <f t="shared" ref="B76:AD76" si="17">B25</f>
        <v>18</v>
      </c>
      <c r="C76">
        <f t="shared" si="17"/>
        <v>980027</v>
      </c>
      <c r="D76">
        <f t="shared" si="17"/>
        <v>41630.341339467595</v>
      </c>
      <c r="E76">
        <f t="shared" si="17"/>
        <v>71.88</v>
      </c>
      <c r="F76">
        <f t="shared" si="17"/>
        <v>35.94</v>
      </c>
      <c r="G76">
        <f t="shared" si="17"/>
        <v>-135</v>
      </c>
      <c r="H76">
        <f t="shared" si="17"/>
        <v>-90.5</v>
      </c>
      <c r="I76">
        <f t="shared" si="17"/>
        <v>12</v>
      </c>
      <c r="J76">
        <f t="shared" si="17"/>
        <v>125.05200000000001</v>
      </c>
      <c r="K76">
        <f t="shared" si="17"/>
        <v>-22.065999999999999</v>
      </c>
      <c r="L76">
        <f t="shared" si="17"/>
        <v>11.22</v>
      </c>
      <c r="M76">
        <f t="shared" si="17"/>
        <v>0</v>
      </c>
      <c r="N76" t="str">
        <f t="shared" si="17"/>
        <v>OFF</v>
      </c>
      <c r="O76">
        <f t="shared" si="17"/>
        <v>32</v>
      </c>
      <c r="P76">
        <f t="shared" si="17"/>
        <v>49000</v>
      </c>
      <c r="Q76">
        <f t="shared" si="17"/>
        <v>249</v>
      </c>
      <c r="R76">
        <f t="shared" si="17"/>
        <v>215</v>
      </c>
      <c r="S76">
        <f t="shared" si="17"/>
        <v>38</v>
      </c>
      <c r="T76">
        <f t="shared" si="17"/>
        <v>43.375616941037507</v>
      </c>
      <c r="U76">
        <f t="shared" si="17"/>
        <v>1.917836335689153</v>
      </c>
      <c r="V76">
        <f t="shared" si="17"/>
        <v>-90.105763352150944</v>
      </c>
      <c r="W76">
        <f t="shared" si="17"/>
        <v>2.2567368905977048E-2</v>
      </c>
      <c r="X76">
        <f t="shared" si="17"/>
        <v>1.3014890267848898</v>
      </c>
      <c r="Y76">
        <f t="shared" si="17"/>
        <v>6.5655395319326793E-2</v>
      </c>
      <c r="Z76">
        <f t="shared" si="17"/>
        <v>14.85153758911942</v>
      </c>
      <c r="AA76">
        <f t="shared" si="17"/>
        <v>0.92779933058515907</v>
      </c>
      <c r="AB76" t="str">
        <f t="shared" si="17"/>
        <v>****</v>
      </c>
      <c r="AC76" t="str">
        <f t="shared" si="17"/>
        <v>****</v>
      </c>
      <c r="AD76">
        <f t="shared" si="17"/>
        <v>1.163855596947468</v>
      </c>
      <c r="AG76" s="1" t="s">
        <v>587</v>
      </c>
      <c r="AH76" s="1">
        <v>0.15</v>
      </c>
      <c r="AI76" s="1">
        <f t="shared" ref="AI76:AI84" si="18">J76-$AF$1</f>
        <v>0</v>
      </c>
      <c r="AJ76" s="8">
        <f t="shared" ref="AJ76:AM84" si="19">V76</f>
        <v>-90.105763352150944</v>
      </c>
      <c r="AK76" s="8">
        <f t="shared" si="19"/>
        <v>2.2567368905977048E-2</v>
      </c>
      <c r="AL76" s="8">
        <f t="shared" si="19"/>
        <v>1.3014890267848898</v>
      </c>
      <c r="AM76" s="8">
        <f t="shared" si="19"/>
        <v>6.5655395319326793E-2</v>
      </c>
      <c r="AN76">
        <f t="shared" ref="AN76:AN84" si="20">ABS(lambda/2/SIN(RADIANS(AJ76-phi0)/2))</f>
        <v>1.1717661486271329</v>
      </c>
      <c r="AO76">
        <f t="shared" ref="AO76:AO84" si="21">ABS(lambda/2/SIN(RADIANS(AJ76+AK76-phi0)/2))-AN76</f>
        <v>2.297431252329396E-4</v>
      </c>
      <c r="AP76" s="9">
        <f t="shared" ref="AP76:AP84" si="22">(AN76-AS76)/AS76*1000000</f>
        <v>1364.7299108422287</v>
      </c>
      <c r="AQ76" s="9">
        <f t="shared" ref="AQ76:AQ84" si="23">(SIN(RADIANS(AR76/2))/SIN(RADIANS((AJ76+AK76)/2))-1)*1000000-AP76</f>
        <v>200.84775214858496</v>
      </c>
      <c r="AR76" s="8">
        <f t="shared" ref="AR76:AR84" si="24">VLOOKUP(AG76,$AH$1:$AI$4,2,FALSE)</f>
        <v>-90.263000000000005</v>
      </c>
      <c r="AS76">
        <f t="shared" ref="AS76:AS84" si="25">ABS(lambda/2/SIN(RADIANS(AR76-phi0)/2))</f>
        <v>1.1701691837413353</v>
      </c>
    </row>
    <row r="77" spans="1:45">
      <c r="A77">
        <f>Strains!A67</f>
        <v>66</v>
      </c>
      <c r="B77">
        <f>Strains!B67</f>
        <v>66</v>
      </c>
      <c r="C77">
        <f>Strains!C67</f>
        <v>980027</v>
      </c>
      <c r="D77">
        <f>Strains!D67</f>
        <v>41630.488917592593</v>
      </c>
      <c r="E77">
        <f>Strains!E67</f>
        <v>71.88</v>
      </c>
      <c r="F77">
        <f>Strains!F67</f>
        <v>35.94</v>
      </c>
      <c r="G77">
        <f>Strains!G67</f>
        <v>-135</v>
      </c>
      <c r="H77">
        <f>Strains!H67</f>
        <v>-90.5</v>
      </c>
      <c r="I77">
        <f>Strains!I67</f>
        <v>17</v>
      </c>
      <c r="J77">
        <f>Strains!J67</f>
        <v>125.05200000000001</v>
      </c>
      <c r="K77">
        <f>Strains!K67</f>
        <v>-21.765999999999998</v>
      </c>
      <c r="L77">
        <f>Strains!L67</f>
        <v>11.22</v>
      </c>
      <c r="M77">
        <f>Strains!M67</f>
        <v>0</v>
      </c>
      <c r="N77" t="str">
        <f>Strains!N67</f>
        <v>OFF</v>
      </c>
      <c r="O77">
        <f>Strains!O67</f>
        <v>32</v>
      </c>
      <c r="P77">
        <f>Strains!P67</f>
        <v>77000</v>
      </c>
      <c r="Q77">
        <f>Strains!Q67</f>
        <v>334</v>
      </c>
      <c r="R77">
        <f>Strains!R67</f>
        <v>484</v>
      </c>
      <c r="S77">
        <f>Strains!S67</f>
        <v>66</v>
      </c>
      <c r="T77">
        <f>Strains!T67</f>
        <v>54.629304412195715</v>
      </c>
      <c r="U77">
        <f>Strains!U67</f>
        <v>2.2536792977898621</v>
      </c>
      <c r="V77">
        <f>Strains!V67</f>
        <v>-90.021455914202221</v>
      </c>
      <c r="W77">
        <f>Strains!W67</f>
        <v>1.7978977489157999E-2</v>
      </c>
      <c r="X77">
        <f>Strains!X67</f>
        <v>1.1316210717854012</v>
      </c>
      <c r="Y77">
        <f>Strains!Y67</f>
        <v>4.777773238809753E-2</v>
      </c>
      <c r="Z77">
        <f>Strains!Z67</f>
        <v>14.573488231190538</v>
      </c>
      <c r="AA77">
        <f>Strains!AA67</f>
        <v>0.78523639039628379</v>
      </c>
      <c r="AB77" t="str">
        <f>Strains!AB67</f>
        <v>****</v>
      </c>
      <c r="AC77" t="str">
        <f>Strains!AC67</f>
        <v>****</v>
      </c>
      <c r="AD77">
        <f>Strains!AD67</f>
        <v>1.6064469451448236</v>
      </c>
      <c r="AG77" s="1" t="s">
        <v>587</v>
      </c>
      <c r="AH77" s="1">
        <v>0.45</v>
      </c>
      <c r="AI77" s="1">
        <f t="shared" si="18"/>
        <v>0</v>
      </c>
      <c r="AJ77" s="8">
        <f t="shared" si="19"/>
        <v>-90.021455914202221</v>
      </c>
      <c r="AK77" s="8">
        <f t="shared" si="19"/>
        <v>1.7978977489157999E-2</v>
      </c>
      <c r="AL77" s="8">
        <f t="shared" si="19"/>
        <v>1.1316210717854012</v>
      </c>
      <c r="AM77" s="8">
        <f t="shared" si="19"/>
        <v>4.777773238809753E-2</v>
      </c>
      <c r="AN77">
        <f t="shared" si="20"/>
        <v>1.1726251187886669</v>
      </c>
      <c r="AO77">
        <f t="shared" si="21"/>
        <v>1.8342472490062711E-4</v>
      </c>
      <c r="AP77" s="9">
        <f t="shared" si="22"/>
        <v>2098.786296422023</v>
      </c>
      <c r="AQ77" s="9">
        <f t="shared" si="23"/>
        <v>163.27572501950135</v>
      </c>
      <c r="AR77" s="8">
        <f t="shared" si="24"/>
        <v>-90.263000000000005</v>
      </c>
      <c r="AS77">
        <f t="shared" si="25"/>
        <v>1.1701691837413353</v>
      </c>
    </row>
    <row r="78" spans="1:45">
      <c r="A78" s="6" t="s">
        <v>579</v>
      </c>
      <c r="B78">
        <f>AVERAGE(Strains!B68,Strains!B184)</f>
        <v>67</v>
      </c>
      <c r="C78">
        <f>AVERAGE(Strains!C68,Strains!C184)</f>
        <v>980027</v>
      </c>
      <c r="D78">
        <f>AVERAGE(Strains!D68,Strains!D184)</f>
        <v>41631.012830729167</v>
      </c>
      <c r="E78">
        <f>AVERAGE(Strains!E68,Strains!E184)</f>
        <v>71.88</v>
      </c>
      <c r="F78">
        <f>AVERAGE(Strains!F68,Strains!F184)</f>
        <v>35.94</v>
      </c>
      <c r="G78">
        <f>AVERAGE(Strains!G68,Strains!G184)</f>
        <v>-135</v>
      </c>
      <c r="H78">
        <f>AVERAGE(Strains!H68,Strains!H184)</f>
        <v>-90.25</v>
      </c>
      <c r="I78">
        <f>AVERAGE(Strains!I68,Strains!I184)</f>
        <v>17</v>
      </c>
      <c r="J78">
        <f>AVERAGE(Strains!J68,Strains!J184)</f>
        <v>125.05200000000001</v>
      </c>
      <c r="K78">
        <f>AVERAGE(Strains!K68,Strains!K184)</f>
        <v>-21.466000000000001</v>
      </c>
      <c r="L78">
        <f>AVERAGE(Strains!L68,Strains!L184)</f>
        <v>11.22</v>
      </c>
      <c r="M78">
        <f>AVERAGE(Strains!M68,Strains!M184)</f>
        <v>0</v>
      </c>
      <c r="N78" t="str">
        <f>Strains!N68</f>
        <v>OFF</v>
      </c>
      <c r="O78">
        <f>AVERAGE(Strains!O68,Strains!O184)</f>
        <v>32</v>
      </c>
      <c r="P78">
        <f>AVERAGE(Strains!P68,Strains!P184)</f>
        <v>93500</v>
      </c>
      <c r="Q78">
        <f>AVERAGE(Strains!Q68,Strains!Q184)</f>
        <v>427.5</v>
      </c>
      <c r="R78">
        <f>AVERAGE(Strains!R68,Strains!R184)</f>
        <v>444</v>
      </c>
      <c r="S78">
        <f>AVERAGE(Strains!S68,Strains!S184)</f>
        <v>71.5</v>
      </c>
      <c r="T78">
        <f>AVERAGE(Strains!T68,Strains!T184)</f>
        <v>50.105308767789865</v>
      </c>
      <c r="U78">
        <f>1/2*SQRT(Strains!U68^2+Strains!U184^2)</f>
        <v>1.4026042252421183</v>
      </c>
      <c r="V78">
        <f>AVERAGE(Strains!V68,Strains!V184)</f>
        <v>-89.913069741440054</v>
      </c>
      <c r="W78">
        <f>1/2*SQRT(Strains!W68^2+Strains!W184^2)</f>
        <v>1.4799855273831429E-2</v>
      </c>
      <c r="X78">
        <f>AVERAGE(Strains!X68,Strains!X184)</f>
        <v>1.3820416319146582</v>
      </c>
      <c r="Y78">
        <f>1/2*SQRT(Strains!Y68^2+Strains!Y184^2)</f>
        <v>4.777139675854896E-2</v>
      </c>
      <c r="Z78">
        <f>AVERAGE(Strains!Z68,Strains!Z184)</f>
        <v>15.954427106111996</v>
      </c>
      <c r="AA78">
        <f>1/2*SQRT(Strains!AA68^2+Strains!AA184^2)</f>
        <v>0.79048534368564793</v>
      </c>
      <c r="AB78" t="e">
        <f>AVERAGE(Strains!AB68,Strains!AB184)</f>
        <v>#DIV/0!</v>
      </c>
      <c r="AC78" t="e">
        <f>1/2*SQRT(Strains!AC68^2+Strains!AC184^2)</f>
        <v>#VALUE!</v>
      </c>
      <c r="AD78">
        <f>AVERAGE(Strains!AD68,Strains!AD184)</f>
        <v>1.5265103952319456</v>
      </c>
      <c r="AG78" s="1" t="s">
        <v>587</v>
      </c>
      <c r="AH78" s="1">
        <v>0.75</v>
      </c>
      <c r="AI78" s="1">
        <f t="shared" si="18"/>
        <v>0</v>
      </c>
      <c r="AJ78" s="8">
        <f t="shared" si="19"/>
        <v>-89.913069741440054</v>
      </c>
      <c r="AK78" s="8">
        <f t="shared" si="19"/>
        <v>1.4799855273831429E-2</v>
      </c>
      <c r="AL78" s="8">
        <f t="shared" si="19"/>
        <v>1.3820416319146582</v>
      </c>
      <c r="AM78" s="8">
        <f t="shared" si="19"/>
        <v>4.777139675854896E-2</v>
      </c>
      <c r="AN78">
        <f t="shared" si="20"/>
        <v>1.173732202434999</v>
      </c>
      <c r="AO78">
        <f t="shared" si="21"/>
        <v>1.5141319908051898E-4</v>
      </c>
      <c r="AP78" s="9">
        <f t="shared" si="22"/>
        <v>3044.8748293574213</v>
      </c>
      <c r="AQ78" s="9">
        <f t="shared" si="23"/>
        <v>138.5814329480072</v>
      </c>
      <c r="AR78" s="8">
        <f t="shared" si="24"/>
        <v>-90.263000000000005</v>
      </c>
      <c r="AS78">
        <f t="shared" si="25"/>
        <v>1.1701691837413353</v>
      </c>
    </row>
    <row r="79" spans="1:45">
      <c r="A79" s="6" t="s">
        <v>580</v>
      </c>
      <c r="B79">
        <f>AVERAGE(Strains!B69,Strains!B185)</f>
        <v>68</v>
      </c>
      <c r="C79">
        <f>AVERAGE(Strains!C69,Strains!C185)</f>
        <v>980027</v>
      </c>
      <c r="D79">
        <f>AVERAGE(Strains!D69,Strains!D185)</f>
        <v>41631.017870891199</v>
      </c>
      <c r="E79">
        <f>AVERAGE(Strains!E69,Strains!E185)</f>
        <v>71.88</v>
      </c>
      <c r="F79">
        <f>AVERAGE(Strains!F69,Strains!F185)</f>
        <v>35.94</v>
      </c>
      <c r="G79">
        <f>AVERAGE(Strains!G69,Strains!G185)</f>
        <v>-135</v>
      </c>
      <c r="H79">
        <f>AVERAGE(Strains!H69,Strains!H185)</f>
        <v>-90.25</v>
      </c>
      <c r="I79">
        <f>AVERAGE(Strains!I69,Strains!I185)</f>
        <v>17</v>
      </c>
      <c r="J79">
        <f>AVERAGE(Strains!J69,Strains!J185)</f>
        <v>125.05200000000001</v>
      </c>
      <c r="K79">
        <f>AVERAGE(Strains!K69,Strains!K185)</f>
        <v>-21.166</v>
      </c>
      <c r="L79">
        <f>AVERAGE(Strains!L69,Strains!L185)</f>
        <v>11.22</v>
      </c>
      <c r="M79">
        <f>AVERAGE(Strains!M69,Strains!M185)</f>
        <v>0</v>
      </c>
      <c r="N79" t="str">
        <f>Strains!N69</f>
        <v>OFF</v>
      </c>
      <c r="O79">
        <f>AVERAGE(Strains!O69,Strains!O185)</f>
        <v>32</v>
      </c>
      <c r="P79">
        <f>AVERAGE(Strains!P69,Strains!P185)</f>
        <v>93500</v>
      </c>
      <c r="Q79">
        <f>AVERAGE(Strains!Q69,Strains!Q185)</f>
        <v>427.5</v>
      </c>
      <c r="R79">
        <f>AVERAGE(Strains!R69,Strains!R185)</f>
        <v>390.5</v>
      </c>
      <c r="S79">
        <f>AVERAGE(Strains!S69,Strains!S185)</f>
        <v>59.5</v>
      </c>
      <c r="T79">
        <f>AVERAGE(Strains!T69,Strains!T185)</f>
        <v>45.81119080553843</v>
      </c>
      <c r="U79">
        <f>1/2*SQRT(Strains!U69^2+Strains!U185^2)</f>
        <v>1.6485095019865834</v>
      </c>
      <c r="V79">
        <f>AVERAGE(Strains!V69,Strains!V185)</f>
        <v>-89.912659002439781</v>
      </c>
      <c r="W79">
        <f>1/2*SQRT(Strains!W69^2+Strains!W185^2)</f>
        <v>2.0223045028350879E-2</v>
      </c>
      <c r="X79">
        <f>AVERAGE(Strains!X69,Strains!X185)</f>
        <v>1.5069797801388227</v>
      </c>
      <c r="Y79">
        <f>1/2*SQRT(Strains!Y69^2+Strains!Y185^2)</f>
        <v>7.0146174264649142E-2</v>
      </c>
      <c r="Z79">
        <f>AVERAGE(Strains!Z69,Strains!Z185)</f>
        <v>15.850322066951161</v>
      </c>
      <c r="AA79">
        <f>1/2*SQRT(Strains!AA69^2+Strains!AA185^2)</f>
        <v>1.0670355565474039</v>
      </c>
      <c r="AB79" t="e">
        <f>AVERAGE(Strains!AB69,Strains!AB185)</f>
        <v>#DIV/0!</v>
      </c>
      <c r="AC79" t="e">
        <f>1/2*SQRT(Strains!AC69^2+Strains!AC185^2)</f>
        <v>#VALUE!</v>
      </c>
      <c r="AD79">
        <f>AVERAGE(Strains!AD69,Strains!AD185)</f>
        <v>1.7876690519307437</v>
      </c>
      <c r="AG79" s="1" t="s">
        <v>587</v>
      </c>
      <c r="AH79" s="1">
        <v>1.05</v>
      </c>
      <c r="AI79" s="1">
        <f t="shared" si="18"/>
        <v>0</v>
      </c>
      <c r="AJ79" s="8">
        <f t="shared" si="19"/>
        <v>-89.912659002439781</v>
      </c>
      <c r="AK79" s="8">
        <f t="shared" si="19"/>
        <v>2.0223045028350879E-2</v>
      </c>
      <c r="AL79" s="8">
        <f t="shared" si="19"/>
        <v>1.5069797801388227</v>
      </c>
      <c r="AM79" s="8">
        <f t="shared" si="19"/>
        <v>7.0146174264649142E-2</v>
      </c>
      <c r="AN79">
        <f t="shared" si="20"/>
        <v>1.1737364038002585</v>
      </c>
      <c r="AO79">
        <f t="shared" si="21"/>
        <v>2.0691325113064707E-4</v>
      </c>
      <c r="AP79" s="9">
        <f t="shared" si="22"/>
        <v>3048.4652206596752</v>
      </c>
      <c r="AQ79" s="9">
        <f t="shared" si="23"/>
        <v>186.15841715944771</v>
      </c>
      <c r="AR79" s="8">
        <f t="shared" si="24"/>
        <v>-90.263000000000005</v>
      </c>
      <c r="AS79">
        <f t="shared" si="25"/>
        <v>1.1701691837413353</v>
      </c>
    </row>
    <row r="80" spans="1:45">
      <c r="A80" s="6" t="s">
        <v>581</v>
      </c>
      <c r="B80">
        <f>AVERAGE(Strains!B70,Strains!B186)</f>
        <v>69</v>
      </c>
      <c r="C80">
        <f>AVERAGE(Strains!C70,Strains!C186)</f>
        <v>980027</v>
      </c>
      <c r="D80">
        <f>AVERAGE(Strains!D70,Strains!D186)</f>
        <v>41631.022911689812</v>
      </c>
      <c r="E80">
        <f>AVERAGE(Strains!E70,Strains!E186)</f>
        <v>71.88</v>
      </c>
      <c r="F80">
        <f>AVERAGE(Strains!F70,Strains!F186)</f>
        <v>35.94</v>
      </c>
      <c r="G80">
        <f>AVERAGE(Strains!G70,Strains!G186)</f>
        <v>-135</v>
      </c>
      <c r="H80">
        <f>AVERAGE(Strains!H70,Strains!H186)</f>
        <v>-90.25</v>
      </c>
      <c r="I80">
        <f>AVERAGE(Strains!I70,Strains!I186)</f>
        <v>17</v>
      </c>
      <c r="J80">
        <f>AVERAGE(Strains!J70,Strains!J186)</f>
        <v>125.05200000000001</v>
      </c>
      <c r="K80">
        <f>AVERAGE(Strains!K70,Strains!K186)</f>
        <v>-20.866</v>
      </c>
      <c r="L80">
        <f>AVERAGE(Strains!L70,Strains!L186)</f>
        <v>11.22</v>
      </c>
      <c r="M80">
        <f>AVERAGE(Strains!M70,Strains!M186)</f>
        <v>0</v>
      </c>
      <c r="N80" t="str">
        <f>Strains!N70</f>
        <v>OFF</v>
      </c>
      <c r="O80">
        <f>AVERAGE(Strains!O70,Strains!O186)</f>
        <v>32</v>
      </c>
      <c r="P80">
        <f>AVERAGE(Strains!P70,Strains!P186)</f>
        <v>93500</v>
      </c>
      <c r="Q80">
        <f>AVERAGE(Strains!Q70,Strains!Q186)</f>
        <v>428</v>
      </c>
      <c r="R80">
        <f>AVERAGE(Strains!R70,Strains!R186)</f>
        <v>390</v>
      </c>
      <c r="S80">
        <f>AVERAGE(Strains!S70,Strains!S186)</f>
        <v>83</v>
      </c>
      <c r="T80">
        <f>AVERAGE(Strains!T70,Strains!T186)</f>
        <v>40.290881066811991</v>
      </c>
      <c r="U80">
        <f>1/2*SQRT(Strains!U70^2+Strains!U186^2)</f>
        <v>1.1865884521811578</v>
      </c>
      <c r="V80">
        <f>AVERAGE(Strains!V70,Strains!V186)</f>
        <v>-89.93156993671343</v>
      </c>
      <c r="W80">
        <f>1/2*SQRT(Strains!W70^2+Strains!W186^2)</f>
        <v>1.5245524200367469E-2</v>
      </c>
      <c r="X80">
        <f>AVERAGE(Strains!X70,Strains!X186)</f>
        <v>1.3304584782082873</v>
      </c>
      <c r="Y80">
        <f>1/2*SQRT(Strains!Y70^2+Strains!Y186^2)</f>
        <v>4.5721689955957233E-2</v>
      </c>
      <c r="Z80">
        <f>AVERAGE(Strains!Z70,Strains!Z186)</f>
        <v>16.091524708238339</v>
      </c>
      <c r="AA80">
        <f>1/2*SQRT(Strains!AA70^2+Strains!AA186^2)</f>
        <v>0.59876902572062995</v>
      </c>
      <c r="AB80" t="e">
        <f>AVERAGE(Strains!AB70,Strains!AB186)</f>
        <v>#DIV/0!</v>
      </c>
      <c r="AC80" t="e">
        <f>1/2*SQRT(Strains!AC70^2+Strains!AC186^2)</f>
        <v>#VALUE!</v>
      </c>
      <c r="AD80">
        <f>AVERAGE(Strains!AD70,Strains!AD186)</f>
        <v>1.3765375894940028</v>
      </c>
      <c r="AG80" s="1" t="s">
        <v>587</v>
      </c>
      <c r="AH80" s="1">
        <v>1.35</v>
      </c>
      <c r="AI80" s="1">
        <f t="shared" si="18"/>
        <v>0</v>
      </c>
      <c r="AJ80" s="8">
        <f t="shared" si="19"/>
        <v>-89.93156993671343</v>
      </c>
      <c r="AK80" s="8">
        <f t="shared" si="19"/>
        <v>1.5245524200367469E-2</v>
      </c>
      <c r="AL80" s="8">
        <f t="shared" si="19"/>
        <v>1.3304584782082873</v>
      </c>
      <c r="AM80" s="8">
        <f t="shared" si="19"/>
        <v>4.5721689955957233E-2</v>
      </c>
      <c r="AN80">
        <f t="shared" si="20"/>
        <v>1.1735430145330863</v>
      </c>
      <c r="AO80">
        <f t="shared" si="21"/>
        <v>1.558981334521814E-4</v>
      </c>
      <c r="AP80" s="9">
        <f t="shared" si="22"/>
        <v>2883.199146437958</v>
      </c>
      <c r="AQ80" s="9">
        <f t="shared" si="23"/>
        <v>141.95663189122251</v>
      </c>
      <c r="AR80" s="8">
        <f t="shared" si="24"/>
        <v>-90.263000000000005</v>
      </c>
      <c r="AS80">
        <f t="shared" si="25"/>
        <v>1.1701691837413353</v>
      </c>
    </row>
    <row r="81" spans="1:45">
      <c r="A81" s="6" t="s">
        <v>582</v>
      </c>
      <c r="B81">
        <f>AVERAGE(Strains!B71,Strains!B187)</f>
        <v>70</v>
      </c>
      <c r="C81">
        <f>AVERAGE(Strains!C71,Strains!C187)</f>
        <v>980027</v>
      </c>
      <c r="D81">
        <f>AVERAGE(Strains!D71,Strains!D187)</f>
        <v>41631.027955844911</v>
      </c>
      <c r="E81">
        <f>AVERAGE(Strains!E71,Strains!E187)</f>
        <v>71.88</v>
      </c>
      <c r="F81">
        <f>AVERAGE(Strains!F71,Strains!F187)</f>
        <v>35.94</v>
      </c>
      <c r="G81">
        <f>AVERAGE(Strains!G71,Strains!G187)</f>
        <v>-135</v>
      </c>
      <c r="H81">
        <f>AVERAGE(Strains!H71,Strains!H187)</f>
        <v>-90.25</v>
      </c>
      <c r="I81">
        <f>AVERAGE(Strains!I71,Strains!I187)</f>
        <v>17</v>
      </c>
      <c r="J81">
        <f>AVERAGE(Strains!J71,Strains!J187)</f>
        <v>125.05200000000001</v>
      </c>
      <c r="K81">
        <f>AVERAGE(Strains!K71,Strains!K187)</f>
        <v>-20.565999999999999</v>
      </c>
      <c r="L81">
        <f>AVERAGE(Strains!L71,Strains!L187)</f>
        <v>11.22</v>
      </c>
      <c r="M81">
        <f>AVERAGE(Strains!M71,Strains!M187)</f>
        <v>0</v>
      </c>
      <c r="N81" t="str">
        <f>Strains!N71</f>
        <v>OFF</v>
      </c>
      <c r="O81">
        <f>AVERAGE(Strains!O71,Strains!O187)</f>
        <v>32</v>
      </c>
      <c r="P81">
        <f>AVERAGE(Strains!P71,Strains!P187)</f>
        <v>93500</v>
      </c>
      <c r="Q81">
        <f>AVERAGE(Strains!Q71,Strains!Q187)</f>
        <v>429</v>
      </c>
      <c r="R81">
        <f>AVERAGE(Strains!R71,Strains!R187)</f>
        <v>386</v>
      </c>
      <c r="S81">
        <f>AVERAGE(Strains!S71,Strains!S187)</f>
        <v>68.5</v>
      </c>
      <c r="T81">
        <f>AVERAGE(Strains!T71,Strains!T187)</f>
        <v>44.182451923663081</v>
      </c>
      <c r="U81">
        <f>1/2*SQRT(Strains!U71^2+Strains!U187^2)</f>
        <v>1.4655403346132096</v>
      </c>
      <c r="V81">
        <f>AVERAGE(Strains!V71,Strains!V187)</f>
        <v>-89.894366237607613</v>
      </c>
      <c r="W81">
        <f>1/2*SQRT(Strains!W71^2+Strains!W187^2)</f>
        <v>1.8037666862388411E-2</v>
      </c>
      <c r="X81">
        <f>AVERAGE(Strains!X71,Strains!X187)</f>
        <v>1.4652441324644949</v>
      </c>
      <c r="Y81">
        <f>1/2*SQRT(Strains!Y71^2+Strains!Y187^2)</f>
        <v>6.0675230092552872E-2</v>
      </c>
      <c r="Z81">
        <f>AVERAGE(Strains!Z71,Strains!Z187)</f>
        <v>15.278735693778501</v>
      </c>
      <c r="AA81">
        <f>1/2*SQRT(Strains!AA71^2+Strains!AA187^2)</f>
        <v>0.91074163976637046</v>
      </c>
      <c r="AB81" t="e">
        <f>AVERAGE(Strains!AB71,Strains!AB187)</f>
        <v>#DIV/0!</v>
      </c>
      <c r="AC81" t="e">
        <f>1/2*SQRT(Strains!AC71^2+Strains!AC187^2)</f>
        <v>#VALUE!</v>
      </c>
      <c r="AD81">
        <f>AVERAGE(Strains!AD71,Strains!AD187)</f>
        <v>1.6066110892087524</v>
      </c>
      <c r="AG81" s="1" t="s">
        <v>587</v>
      </c>
      <c r="AH81" s="1">
        <v>1.65</v>
      </c>
      <c r="AI81" s="1">
        <f t="shared" si="18"/>
        <v>0</v>
      </c>
      <c r="AJ81" s="8">
        <f t="shared" si="19"/>
        <v>-89.894366237607613</v>
      </c>
      <c r="AK81" s="8">
        <f t="shared" si="19"/>
        <v>1.8037666862388411E-2</v>
      </c>
      <c r="AL81" s="8">
        <f t="shared" si="19"/>
        <v>1.4652441324644949</v>
      </c>
      <c r="AM81" s="8">
        <f t="shared" si="19"/>
        <v>6.0675230092552872E-2</v>
      </c>
      <c r="AN81">
        <f t="shared" si="20"/>
        <v>1.1739235625506095</v>
      </c>
      <c r="AO81">
        <f t="shared" si="21"/>
        <v>1.8463652182432178E-4</v>
      </c>
      <c r="AP81" s="9">
        <f t="shared" si="22"/>
        <v>3208.4068367537079</v>
      </c>
      <c r="AQ81" s="9">
        <f t="shared" si="23"/>
        <v>167.5297380208217</v>
      </c>
      <c r="AR81" s="8">
        <f t="shared" si="24"/>
        <v>-90.263000000000005</v>
      </c>
      <c r="AS81">
        <f t="shared" si="25"/>
        <v>1.1701691837413353</v>
      </c>
    </row>
    <row r="82" spans="1:45">
      <c r="A82" s="6" t="s">
        <v>583</v>
      </c>
      <c r="B82">
        <f>AVERAGE(Strains!B72,Strains!B188)</f>
        <v>71</v>
      </c>
      <c r="C82">
        <f>AVERAGE(Strains!C72,Strains!C188)</f>
        <v>980027</v>
      </c>
      <c r="D82">
        <f>AVERAGE(Strains!D72,Strains!D188)</f>
        <v>41631.033029571758</v>
      </c>
      <c r="E82">
        <f>AVERAGE(Strains!E72,Strains!E188)</f>
        <v>71.88</v>
      </c>
      <c r="F82">
        <f>AVERAGE(Strains!F72,Strains!F188)</f>
        <v>35.94</v>
      </c>
      <c r="G82">
        <f>AVERAGE(Strains!G72,Strains!G188)</f>
        <v>-135</v>
      </c>
      <c r="H82">
        <f>AVERAGE(Strains!H72,Strains!H188)</f>
        <v>-90.25</v>
      </c>
      <c r="I82">
        <f>AVERAGE(Strains!I72,Strains!I188)</f>
        <v>17</v>
      </c>
      <c r="J82">
        <f>AVERAGE(Strains!J72,Strains!J188)</f>
        <v>125.05200000000001</v>
      </c>
      <c r="K82">
        <f>AVERAGE(Strains!K72,Strains!K188)</f>
        <v>-20.265999999999998</v>
      </c>
      <c r="L82">
        <f>AVERAGE(Strains!L72,Strains!L188)</f>
        <v>11.22</v>
      </c>
      <c r="M82">
        <f>AVERAGE(Strains!M72,Strains!M188)</f>
        <v>0</v>
      </c>
      <c r="N82" t="str">
        <f>Strains!N72</f>
        <v>OFF</v>
      </c>
      <c r="O82">
        <f>AVERAGE(Strains!O72,Strains!O188)</f>
        <v>32</v>
      </c>
      <c r="P82">
        <f>AVERAGE(Strains!P72,Strains!P188)</f>
        <v>93500</v>
      </c>
      <c r="Q82">
        <f>AVERAGE(Strains!Q72,Strains!Q188)</f>
        <v>429.5</v>
      </c>
      <c r="R82">
        <f>AVERAGE(Strains!R72,Strains!R188)</f>
        <v>388.5</v>
      </c>
      <c r="S82">
        <f>AVERAGE(Strains!S72,Strains!S188)</f>
        <v>76</v>
      </c>
      <c r="T82">
        <f>AVERAGE(Strains!T72,Strains!T188)</f>
        <v>40.654285220703478</v>
      </c>
      <c r="U82">
        <f>1/2*SQRT(Strains!U72^2+Strains!U188^2)</f>
        <v>1.3254401404826022</v>
      </c>
      <c r="V82">
        <f>AVERAGE(Strains!V72,Strains!V188)</f>
        <v>-89.911946943172325</v>
      </c>
      <c r="W82">
        <f>1/2*SQRT(Strains!W72^2+Strains!W188^2)</f>
        <v>1.7129569277202251E-2</v>
      </c>
      <c r="X82">
        <f>AVERAGE(Strains!X72,Strains!X188)</f>
        <v>1.357896148777304</v>
      </c>
      <c r="Y82">
        <f>1/2*SQRT(Strains!Y72^2+Strains!Y188^2)</f>
        <v>5.336134995372166E-2</v>
      </c>
      <c r="Z82">
        <f>AVERAGE(Strains!Z72,Strains!Z188)</f>
        <v>15.824703164203164</v>
      </c>
      <c r="AA82">
        <f>1/2*SQRT(Strains!AA72^2+Strains!AA188^2)</f>
        <v>0.71662134470108785</v>
      </c>
      <c r="AB82" t="e">
        <f>AVERAGE(Strains!AB72,Strains!AB188)</f>
        <v>#DIV/0!</v>
      </c>
      <c r="AC82" t="e">
        <f>1/2*SQRT(Strains!AC72^2+Strains!AC188^2)</f>
        <v>#VALUE!</v>
      </c>
      <c r="AD82">
        <f>AVERAGE(Strains!AD72,Strains!AD188)</f>
        <v>1.5473041623886212</v>
      </c>
      <c r="AG82" s="1" t="s">
        <v>587</v>
      </c>
      <c r="AH82" s="1">
        <v>1.95</v>
      </c>
      <c r="AI82" s="1">
        <f t="shared" si="18"/>
        <v>0</v>
      </c>
      <c r="AJ82" s="8">
        <f t="shared" si="19"/>
        <v>-89.911946943172325</v>
      </c>
      <c r="AK82" s="8">
        <f t="shared" si="19"/>
        <v>1.7129569277202251E-2</v>
      </c>
      <c r="AL82" s="8">
        <f t="shared" si="19"/>
        <v>1.357896148777304</v>
      </c>
      <c r="AM82" s="8">
        <f t="shared" si="19"/>
        <v>5.336134995372166E-2</v>
      </c>
      <c r="AN82">
        <f t="shared" si="20"/>
        <v>1.1737436874159284</v>
      </c>
      <c r="AO82">
        <f t="shared" si="21"/>
        <v>1.7525834668852269E-4</v>
      </c>
      <c r="AP82" s="9">
        <f t="shared" si="22"/>
        <v>3054.6896331387675</v>
      </c>
      <c r="AQ82" s="9">
        <f t="shared" si="23"/>
        <v>159.0464781386313</v>
      </c>
      <c r="AR82" s="8">
        <f t="shared" si="24"/>
        <v>-90.263000000000005</v>
      </c>
      <c r="AS82">
        <f t="shared" si="25"/>
        <v>1.1701691837413353</v>
      </c>
    </row>
    <row r="83" spans="1:45">
      <c r="A83" s="6" t="s">
        <v>584</v>
      </c>
      <c r="B83">
        <f>AVERAGE(Strains!B73,Strains!B189)</f>
        <v>72</v>
      </c>
      <c r="C83">
        <f>AVERAGE(Strains!C73,Strains!C189)</f>
        <v>980027</v>
      </c>
      <c r="D83">
        <f>AVERAGE(Strains!D73,Strains!D189)</f>
        <v>41631.038135358795</v>
      </c>
      <c r="E83">
        <f>AVERAGE(Strains!E73,Strains!E189)</f>
        <v>71.88</v>
      </c>
      <c r="F83">
        <f>AVERAGE(Strains!F73,Strains!F189)</f>
        <v>35.94</v>
      </c>
      <c r="G83">
        <f>AVERAGE(Strains!G73,Strains!G189)</f>
        <v>-135</v>
      </c>
      <c r="H83">
        <f>AVERAGE(Strains!H73,Strains!H189)</f>
        <v>-90.25</v>
      </c>
      <c r="I83">
        <f>AVERAGE(Strains!I73,Strains!I189)</f>
        <v>17</v>
      </c>
      <c r="J83">
        <f>AVERAGE(Strains!J73,Strains!J189)</f>
        <v>125.05200000000001</v>
      </c>
      <c r="K83">
        <f>AVERAGE(Strains!K73,Strains!K189)</f>
        <v>-19.966000000000001</v>
      </c>
      <c r="L83">
        <f>AVERAGE(Strains!L73,Strains!L189)</f>
        <v>11.22</v>
      </c>
      <c r="M83">
        <f>AVERAGE(Strains!M73,Strains!M189)</f>
        <v>0</v>
      </c>
      <c r="N83" t="str">
        <f>Strains!N73</f>
        <v>OFF</v>
      </c>
      <c r="O83">
        <f>AVERAGE(Strains!O73,Strains!O189)</f>
        <v>32</v>
      </c>
      <c r="P83">
        <f>AVERAGE(Strains!P73,Strains!P189)</f>
        <v>93500</v>
      </c>
      <c r="Q83">
        <f>AVERAGE(Strains!Q73,Strains!Q189)</f>
        <v>429</v>
      </c>
      <c r="R83">
        <f>AVERAGE(Strains!R73,Strains!R189)</f>
        <v>389</v>
      </c>
      <c r="S83">
        <f>AVERAGE(Strains!S73,Strains!S189)</f>
        <v>71</v>
      </c>
      <c r="T83">
        <f>AVERAGE(Strains!T73,Strains!T189)</f>
        <v>44.613728263816952</v>
      </c>
      <c r="U83">
        <f>1/2*SQRT(Strains!U73^2+Strains!U189^2)</f>
        <v>1.3448145111757432</v>
      </c>
      <c r="V83">
        <f>AVERAGE(Strains!V73,Strains!V189)</f>
        <v>-89.926981126011512</v>
      </c>
      <c r="W83">
        <f>1/2*SQRT(Strains!W73^2+Strains!W189^2)</f>
        <v>1.7330665877728271E-2</v>
      </c>
      <c r="X83">
        <f>AVERAGE(Strains!X73,Strains!X189)</f>
        <v>1.5211462813431815</v>
      </c>
      <c r="Y83">
        <f>1/2*SQRT(Strains!Y73^2+Strains!Y189^2)</f>
        <v>5.8662885521452442E-2</v>
      </c>
      <c r="Z83">
        <f>AVERAGE(Strains!Z73,Strains!Z189)</f>
        <v>15.447665037776826</v>
      </c>
      <c r="AA83">
        <f>1/2*SQRT(Strains!AA73^2+Strains!AA189^2)</f>
        <v>0.85129152701843425</v>
      </c>
      <c r="AB83" t="e">
        <f>AVERAGE(Strains!AB73,Strains!AB189)</f>
        <v>#DIV/0!</v>
      </c>
      <c r="AC83" t="e">
        <f>1/2*SQRT(Strains!AC73^2+Strains!AC189^2)</f>
        <v>#VALUE!</v>
      </c>
      <c r="AD83">
        <f>AVERAGE(Strains!AD73,Strains!AD189)</f>
        <v>1.4897426010020034</v>
      </c>
      <c r="AG83" s="1" t="s">
        <v>587</v>
      </c>
      <c r="AH83" s="1">
        <v>2.25</v>
      </c>
      <c r="AI83" s="1">
        <f t="shared" si="18"/>
        <v>0</v>
      </c>
      <c r="AJ83" s="8">
        <f t="shared" si="19"/>
        <v>-89.926981126011512</v>
      </c>
      <c r="AK83" s="8">
        <f t="shared" si="19"/>
        <v>1.7330665877728271E-2</v>
      </c>
      <c r="AL83" s="8">
        <f t="shared" si="19"/>
        <v>1.5211462813431815</v>
      </c>
      <c r="AM83" s="8">
        <f t="shared" si="19"/>
        <v>5.8662885521452442E-2</v>
      </c>
      <c r="AN83">
        <f t="shared" si="20"/>
        <v>1.1735899323874717</v>
      </c>
      <c r="AO83">
        <f t="shared" si="21"/>
        <v>1.7724655375173093E-4</v>
      </c>
      <c r="AP83" s="9">
        <f t="shared" si="22"/>
        <v>2923.2940788949618</v>
      </c>
      <c r="AQ83" s="9">
        <f t="shared" si="23"/>
        <v>160.36959953142332</v>
      </c>
      <c r="AR83" s="8">
        <f t="shared" si="24"/>
        <v>-90.263000000000005</v>
      </c>
      <c r="AS83">
        <f t="shared" si="25"/>
        <v>1.1701691837413353</v>
      </c>
    </row>
    <row r="84" spans="1:45">
      <c r="A84" s="6" t="str">
        <f>A68</f>
        <v>60 &amp; 180</v>
      </c>
      <c r="B84" s="6">
        <f t="shared" ref="B84:AD84" si="26">B68</f>
        <v>60</v>
      </c>
      <c r="C84" s="6">
        <f t="shared" si="26"/>
        <v>980027</v>
      </c>
      <c r="D84" s="6">
        <f t="shared" si="26"/>
        <v>41630.989691377312</v>
      </c>
      <c r="E84" s="6">
        <f t="shared" si="26"/>
        <v>71.88</v>
      </c>
      <c r="F84" s="6">
        <f t="shared" si="26"/>
        <v>35.94</v>
      </c>
      <c r="G84" s="6">
        <f t="shared" si="26"/>
        <v>-135</v>
      </c>
      <c r="H84" s="6">
        <f t="shared" si="26"/>
        <v>-90.25</v>
      </c>
      <c r="I84" s="6">
        <f t="shared" si="26"/>
        <v>17</v>
      </c>
      <c r="J84" s="6">
        <f t="shared" si="26"/>
        <v>125.05200000000001</v>
      </c>
      <c r="K84" s="6">
        <f t="shared" si="26"/>
        <v>-19.716000000000001</v>
      </c>
      <c r="L84" s="6">
        <f t="shared" si="26"/>
        <v>11.22</v>
      </c>
      <c r="M84" s="6">
        <f t="shared" si="26"/>
        <v>0</v>
      </c>
      <c r="N84" s="6" t="str">
        <f t="shared" si="26"/>
        <v>OFF</v>
      </c>
      <c r="O84" s="6">
        <f t="shared" si="26"/>
        <v>32</v>
      </c>
      <c r="P84" s="6">
        <f t="shared" si="26"/>
        <v>93500</v>
      </c>
      <c r="Q84" s="6">
        <f t="shared" si="26"/>
        <v>426.5</v>
      </c>
      <c r="R84" s="6">
        <f t="shared" si="26"/>
        <v>378</v>
      </c>
      <c r="S84" s="6">
        <f t="shared" si="26"/>
        <v>69.5</v>
      </c>
      <c r="T84" s="6">
        <f t="shared" si="26"/>
        <v>40.756836851720252</v>
      </c>
      <c r="U84" s="6">
        <f t="shared" si="26"/>
        <v>1.4483508519037755</v>
      </c>
      <c r="V84" s="6">
        <f t="shared" si="26"/>
        <v>-89.941467046971127</v>
      </c>
      <c r="W84" s="6">
        <f t="shared" si="26"/>
        <v>1.9259329523688373E-2</v>
      </c>
      <c r="X84" s="6">
        <f t="shared" si="26"/>
        <v>1.4099322697324488</v>
      </c>
      <c r="Y84" s="6">
        <f t="shared" si="26"/>
        <v>6.1453350535447891E-2</v>
      </c>
      <c r="Z84" s="6">
        <f t="shared" si="26"/>
        <v>15.414483605247858</v>
      </c>
      <c r="AA84" s="6">
        <f t="shared" si="26"/>
        <v>0.82557684517394059</v>
      </c>
      <c r="AB84" s="6" t="e">
        <f t="shared" si="26"/>
        <v>#DIV/0!</v>
      </c>
      <c r="AC84" s="6" t="e">
        <f t="shared" si="26"/>
        <v>#VALUE!</v>
      </c>
      <c r="AD84" s="6">
        <f t="shared" si="26"/>
        <v>1.6834031997473682</v>
      </c>
      <c r="AG84" s="1" t="s">
        <v>587</v>
      </c>
      <c r="AH84" s="1">
        <v>2.5</v>
      </c>
      <c r="AI84" s="1">
        <f t="shared" si="18"/>
        <v>0</v>
      </c>
      <c r="AJ84" s="8">
        <f t="shared" si="19"/>
        <v>-89.941467046971127</v>
      </c>
      <c r="AK84" s="8">
        <f t="shared" si="19"/>
        <v>1.9259329523688373E-2</v>
      </c>
      <c r="AL84" s="8">
        <f t="shared" si="19"/>
        <v>1.4099322697324488</v>
      </c>
      <c r="AM84" s="8">
        <f t="shared" si="19"/>
        <v>6.1453350535447891E-2</v>
      </c>
      <c r="AN84">
        <f t="shared" si="20"/>
        <v>1.1734418416546566</v>
      </c>
      <c r="AO84">
        <f t="shared" si="21"/>
        <v>1.9690196862365283E-4</v>
      </c>
      <c r="AP84" s="9">
        <f t="shared" si="22"/>
        <v>2796.7391030225058</v>
      </c>
      <c r="AQ84" s="9">
        <f t="shared" si="23"/>
        <v>176.84854988105872</v>
      </c>
      <c r="AR84" s="8">
        <f t="shared" si="24"/>
        <v>-90.263000000000005</v>
      </c>
      <c r="AS84">
        <f t="shared" si="25"/>
        <v>1.1701691837413353</v>
      </c>
    </row>
    <row r="85" spans="1:45">
      <c r="A85" s="6"/>
    </row>
    <row r="86" spans="1:45">
      <c r="A86" s="6"/>
    </row>
    <row r="87" spans="1:45">
      <c r="A87" s="6">
        <f>Strains!A178</f>
        <v>177</v>
      </c>
      <c r="B87" s="6">
        <f>Strains!B178</f>
        <v>74</v>
      </c>
      <c r="C87" s="6">
        <f>Strains!C178</f>
        <v>980027</v>
      </c>
      <c r="D87" s="6">
        <f>Strains!D178</f>
        <v>41631.459058796296</v>
      </c>
      <c r="E87" s="6">
        <f>Strains!E178</f>
        <v>71.88</v>
      </c>
      <c r="F87" s="6">
        <f>Strains!F178</f>
        <v>35.94</v>
      </c>
      <c r="G87" s="6">
        <f>Strains!G178</f>
        <v>-135</v>
      </c>
      <c r="H87" s="6">
        <f>Strains!H178</f>
        <v>-90.5</v>
      </c>
      <c r="I87" s="6">
        <f>Strains!I178</f>
        <v>12</v>
      </c>
      <c r="J87" s="6">
        <f>Strains!J178</f>
        <v>101.05200000000001</v>
      </c>
      <c r="K87" s="6">
        <f>Strains!K178</f>
        <v>-20.63</v>
      </c>
      <c r="L87" s="6">
        <f>Strains!L178</f>
        <v>11.22</v>
      </c>
      <c r="M87" s="6">
        <f>Strains!M178</f>
        <v>0</v>
      </c>
      <c r="N87" s="6" t="str">
        <f>Strains!N178</f>
        <v>OFF</v>
      </c>
      <c r="O87" s="6">
        <f>Strains!O178</f>
        <v>32</v>
      </c>
      <c r="P87" s="6">
        <f>Strains!P178</f>
        <v>49000</v>
      </c>
      <c r="Q87" s="6">
        <f>Strains!Q178</f>
        <v>231</v>
      </c>
      <c r="R87" s="6">
        <f>Strains!R178</f>
        <v>814</v>
      </c>
      <c r="S87" s="6">
        <f>Strains!S178</f>
        <v>35</v>
      </c>
      <c r="T87" s="6">
        <f>Strains!T178</f>
        <v>134.82292763238632</v>
      </c>
      <c r="U87" s="6">
        <f>Strains!U178</f>
        <v>4.7184407703220588</v>
      </c>
      <c r="V87" s="6">
        <f>Strains!V178</f>
        <v>-90.188538142757395</v>
      </c>
      <c r="W87" s="6">
        <f>Strains!W178</f>
        <v>1.1884316182039492E-2</v>
      </c>
      <c r="X87" s="6">
        <f>Strains!X178</f>
        <v>0.90965562717028314</v>
      </c>
      <c r="Y87" s="6">
        <f>Strains!Y178</f>
        <v>2.701124279906331E-2</v>
      </c>
      <c r="Z87" s="6">
        <f>Strains!Z178</f>
        <v>14.368321449692282</v>
      </c>
      <c r="AA87" s="6">
        <f>Strains!AA178</f>
        <v>0.91315222349967584</v>
      </c>
      <c r="AB87" s="6" t="str">
        <f>Strains!AB178</f>
        <v>****</v>
      </c>
      <c r="AC87" s="6" t="str">
        <f>Strains!AC178</f>
        <v>****</v>
      </c>
      <c r="AD87" s="6">
        <f>Strains!AD178</f>
        <v>1.9243608803483019</v>
      </c>
      <c r="AG87" s="1" t="s">
        <v>587</v>
      </c>
      <c r="AH87" s="1">
        <v>0.15</v>
      </c>
      <c r="AI87" s="1">
        <f t="shared" ref="AI87:AI138" si="27">J87-$AF$1</f>
        <v>-24</v>
      </c>
      <c r="AJ87" s="8">
        <f t="shared" ref="AJ87:AM102" si="28">V87</f>
        <v>-90.188538142757395</v>
      </c>
      <c r="AK87" s="8">
        <f t="shared" si="28"/>
        <v>1.1884316182039492E-2</v>
      </c>
      <c r="AL87" s="8">
        <f t="shared" si="28"/>
        <v>0.90965562717028314</v>
      </c>
      <c r="AM87" s="8">
        <f t="shared" si="28"/>
        <v>2.701124279906331E-2</v>
      </c>
      <c r="AN87">
        <f t="shared" ref="AN87:AN118" si="29">ABS(lambda/2/SIN(RADIANS(AJ87-phi0)/2))</f>
        <v>1.1709246335291603</v>
      </c>
      <c r="AO87">
        <f t="shared" ref="AO87:AO118" si="30">ABS(lambda/2/SIN(RADIANS(AJ87+AK87-phi0)/2))-AN87</f>
        <v>1.2070789603213505E-4</v>
      </c>
      <c r="AP87" s="9">
        <f t="shared" ref="AP87:AP138" si="31">(AN87-AS87)/AS87*1000000</f>
        <v>645.59022603011738</v>
      </c>
      <c r="AQ87" s="9">
        <f t="shared" ref="AQ87:AQ138" si="32">(SIN(RADIANS(AR87/2))/SIN(RADIANS((AJ87+AK87)/2))-1)*1000000-AP87</f>
        <v>105.31867492107972</v>
      </c>
      <c r="AR87" s="8">
        <f t="shared" ref="AR87:AR138" si="33">VLOOKUP(AG87,$AH$1:$AI$4,2,FALSE)</f>
        <v>-90.263000000000005</v>
      </c>
      <c r="AS87">
        <f t="shared" ref="AS87:AS118" si="34">ABS(lambda/2/SIN(RADIANS(AR87-phi0)/2))</f>
        <v>1.1701691837413353</v>
      </c>
    </row>
    <row r="88" spans="1:45">
      <c r="A88">
        <f>Strains!A177</f>
        <v>176</v>
      </c>
      <c r="B88">
        <f>Strains!B177</f>
        <v>75</v>
      </c>
      <c r="C88">
        <f>Strains!C177</f>
        <v>980027</v>
      </c>
      <c r="D88">
        <f>Strains!D177</f>
        <v>41631.456275925928</v>
      </c>
      <c r="E88">
        <f>Strains!E177</f>
        <v>71.88</v>
      </c>
      <c r="F88">
        <f>Strains!F177</f>
        <v>35.94</v>
      </c>
      <c r="G88">
        <f>Strains!G177</f>
        <v>-135</v>
      </c>
      <c r="H88">
        <f>Strains!H177</f>
        <v>-90.5</v>
      </c>
      <c r="I88">
        <f>Strains!I177</f>
        <v>12</v>
      </c>
      <c r="J88">
        <f>Strains!J177</f>
        <v>109.05200000000001</v>
      </c>
      <c r="K88">
        <f>Strains!K177</f>
        <v>-20.564</v>
      </c>
      <c r="L88">
        <f>Strains!L177</f>
        <v>11.22</v>
      </c>
      <c r="M88">
        <f>Strains!M177</f>
        <v>0</v>
      </c>
      <c r="N88" t="str">
        <f>Strains!N177</f>
        <v>OFF</v>
      </c>
      <c r="O88">
        <f>Strains!O177</f>
        <v>32</v>
      </c>
      <c r="P88">
        <f>Strains!P177</f>
        <v>49000</v>
      </c>
      <c r="Q88">
        <f>Strains!Q177</f>
        <v>233</v>
      </c>
      <c r="R88">
        <f>Strains!R177</f>
        <v>826</v>
      </c>
      <c r="S88">
        <f>Strains!S177</f>
        <v>38</v>
      </c>
      <c r="T88">
        <f>Strains!T177</f>
        <v>134.99998463951707</v>
      </c>
      <c r="U88">
        <f>Strains!U177</f>
        <v>4.8776139420965627</v>
      </c>
      <c r="V88">
        <f>Strains!V177</f>
        <v>-90.249233123829185</v>
      </c>
      <c r="W88">
        <f>Strains!W177</f>
        <v>1.1730670882438243E-2</v>
      </c>
      <c r="X88">
        <f>Strains!X177</f>
        <v>0.8754540369691276</v>
      </c>
      <c r="Y88">
        <f>Strains!Y177</f>
        <v>2.6423987677854498E-2</v>
      </c>
      <c r="Z88">
        <f>Strains!Z177</f>
        <v>13.551627585676613</v>
      </c>
      <c r="AA88">
        <f>Strains!AA177</f>
        <v>0.87500314520218492</v>
      </c>
      <c r="AB88" t="str">
        <f>Strains!AB177</f>
        <v>****</v>
      </c>
      <c r="AC88" t="str">
        <f>Strains!AC177</f>
        <v>****</v>
      </c>
      <c r="AD88">
        <f>Strains!AD177</f>
        <v>1.991923784480812</v>
      </c>
      <c r="AG88" s="1" t="s">
        <v>587</v>
      </c>
      <c r="AH88" s="1">
        <v>0.15</v>
      </c>
      <c r="AI88" s="1">
        <f t="shared" si="27"/>
        <v>-16</v>
      </c>
      <c r="AJ88" s="8">
        <f t="shared" si="28"/>
        <v>-90.249233123829185</v>
      </c>
      <c r="AK88" s="8">
        <f t="shared" si="28"/>
        <v>1.1730670882438243E-2</v>
      </c>
      <c r="AL88" s="8">
        <f t="shared" si="28"/>
        <v>0.8754540369691276</v>
      </c>
      <c r="AM88" s="8">
        <f t="shared" si="28"/>
        <v>2.6423987677854498E-2</v>
      </c>
      <c r="AN88">
        <f t="shared" si="29"/>
        <v>1.1703087443409383</v>
      </c>
      <c r="AO88">
        <f t="shared" si="30"/>
        <v>1.1895833445252357E-4</v>
      </c>
      <c r="AP88" s="9">
        <f t="shared" si="31"/>
        <v>119.26531782084784</v>
      </c>
      <c r="AQ88" s="9">
        <f t="shared" si="32"/>
        <v>102.29756501463201</v>
      </c>
      <c r="AR88" s="8">
        <f t="shared" si="33"/>
        <v>-90.263000000000005</v>
      </c>
      <c r="AS88">
        <f t="shared" si="34"/>
        <v>1.1701691837413353</v>
      </c>
    </row>
    <row r="89" spans="1:45">
      <c r="A89">
        <f>Strains!A176</f>
        <v>175</v>
      </c>
      <c r="B89">
        <f>Strains!B176</f>
        <v>76</v>
      </c>
      <c r="C89">
        <f>Strains!C176</f>
        <v>980027</v>
      </c>
      <c r="D89">
        <f>Strains!D176</f>
        <v>41631.453514004628</v>
      </c>
      <c r="E89">
        <f>Strains!E176</f>
        <v>71.88</v>
      </c>
      <c r="F89">
        <f>Strains!F176</f>
        <v>35.94</v>
      </c>
      <c r="G89">
        <f>Strains!G176</f>
        <v>-135</v>
      </c>
      <c r="H89">
        <f>Strains!H176</f>
        <v>-90.5</v>
      </c>
      <c r="I89">
        <f>Strains!I176</f>
        <v>12</v>
      </c>
      <c r="J89">
        <f>Strains!J176</f>
        <v>110.05200000000001</v>
      </c>
      <c r="K89">
        <f>Strains!K176</f>
        <v>-20.547999999999998</v>
      </c>
      <c r="L89">
        <f>Strains!L176</f>
        <v>11.22</v>
      </c>
      <c r="M89">
        <f>Strains!M176</f>
        <v>0</v>
      </c>
      <c r="N89" t="str">
        <f>Strains!N176</f>
        <v>OFF</v>
      </c>
      <c r="O89">
        <f>Strains!O176</f>
        <v>32</v>
      </c>
      <c r="P89">
        <f>Strains!P176</f>
        <v>49000</v>
      </c>
      <c r="Q89">
        <f>Strains!Q176</f>
        <v>230</v>
      </c>
      <c r="R89">
        <f>Strains!R176</f>
        <v>825</v>
      </c>
      <c r="S89">
        <f>Strains!S176</f>
        <v>32</v>
      </c>
      <c r="T89">
        <f>Strains!T176</f>
        <v>131.96822962901325</v>
      </c>
      <c r="U89">
        <f>Strains!U176</f>
        <v>5.7982547246415646</v>
      </c>
      <c r="V89">
        <f>Strains!V176</f>
        <v>-90.262776154579299</v>
      </c>
      <c r="W89">
        <f>Strains!W176</f>
        <v>1.4246320504581906E-2</v>
      </c>
      <c r="X89">
        <f>Strains!X176</f>
        <v>0.87772485658532717</v>
      </c>
      <c r="Y89">
        <f>Strains!Y176</f>
        <v>3.2267569388179297E-2</v>
      </c>
      <c r="Z89">
        <f>Strains!Z176</f>
        <v>13.328471084003711</v>
      </c>
      <c r="AA89">
        <f>Strains!AA176</f>
        <v>1.040305621182726</v>
      </c>
      <c r="AB89" t="str">
        <f>Strains!AB176</f>
        <v>****</v>
      </c>
      <c r="AC89" t="str">
        <f>Strains!AC176</f>
        <v>****</v>
      </c>
      <c r="AD89">
        <f>Strains!AD176</f>
        <v>2.3865186713493425</v>
      </c>
      <c r="AG89" s="1" t="s">
        <v>587</v>
      </c>
      <c r="AH89" s="1">
        <v>0.15</v>
      </c>
      <c r="AI89" s="1">
        <f t="shared" si="27"/>
        <v>-15</v>
      </c>
      <c r="AJ89" s="8">
        <f t="shared" si="28"/>
        <v>-90.262776154579299</v>
      </c>
      <c r="AK89" s="8">
        <f t="shared" si="28"/>
        <v>1.4246320504581906E-2</v>
      </c>
      <c r="AL89" s="8">
        <f t="shared" si="28"/>
        <v>0.87772485658532717</v>
      </c>
      <c r="AM89" s="8">
        <f t="shared" si="28"/>
        <v>3.2267569388179297E-2</v>
      </c>
      <c r="AN89">
        <f t="shared" si="29"/>
        <v>1.1701714525550009</v>
      </c>
      <c r="AO89">
        <f t="shared" si="30"/>
        <v>1.4442267651149088E-4</v>
      </c>
      <c r="AP89" s="9">
        <f t="shared" si="31"/>
        <v>1.938876614706978</v>
      </c>
      <c r="AQ89" s="9">
        <f t="shared" si="32"/>
        <v>123.78261119405393</v>
      </c>
      <c r="AR89" s="8">
        <f t="shared" si="33"/>
        <v>-90.263000000000005</v>
      </c>
      <c r="AS89">
        <f t="shared" si="34"/>
        <v>1.1701691837413353</v>
      </c>
    </row>
    <row r="90" spans="1:45">
      <c r="A90">
        <f>Strains!A175</f>
        <v>174</v>
      </c>
      <c r="B90">
        <f>Strains!B175</f>
        <v>77</v>
      </c>
      <c r="C90">
        <f>Strains!C175</f>
        <v>980027</v>
      </c>
      <c r="D90">
        <f>Strains!D175</f>
        <v>41631.450692013888</v>
      </c>
      <c r="E90">
        <f>Strains!E175</f>
        <v>71.88</v>
      </c>
      <c r="F90">
        <f>Strains!F175</f>
        <v>35.94</v>
      </c>
      <c r="G90">
        <f>Strains!G175</f>
        <v>-135</v>
      </c>
      <c r="H90">
        <f>Strains!H175</f>
        <v>-90.5</v>
      </c>
      <c r="I90">
        <f>Strains!I175</f>
        <v>12</v>
      </c>
      <c r="J90">
        <f>Strains!J175</f>
        <v>111.05200000000001</v>
      </c>
      <c r="K90">
        <f>Strains!K175</f>
        <v>-20.576000000000001</v>
      </c>
      <c r="L90">
        <f>Strains!L175</f>
        <v>11.22</v>
      </c>
      <c r="M90">
        <f>Strains!M175</f>
        <v>0</v>
      </c>
      <c r="N90" t="str">
        <f>Strains!N175</f>
        <v>OFF</v>
      </c>
      <c r="O90">
        <f>Strains!O175</f>
        <v>32</v>
      </c>
      <c r="P90">
        <f>Strains!P175</f>
        <v>49000</v>
      </c>
      <c r="Q90">
        <f>Strains!Q175</f>
        <v>232</v>
      </c>
      <c r="R90">
        <f>Strains!R175</f>
        <v>856</v>
      </c>
      <c r="S90">
        <f>Strains!S175</f>
        <v>45</v>
      </c>
      <c r="T90">
        <f>Strains!T175</f>
        <v>124.99837787000877</v>
      </c>
      <c r="U90">
        <f>Strains!U175</f>
        <v>4.906015117755528</v>
      </c>
      <c r="V90">
        <f>Strains!V175</f>
        <v>-90.271825960506632</v>
      </c>
      <c r="W90">
        <f>Strains!W175</f>
        <v>1.215934765825181E-2</v>
      </c>
      <c r="X90">
        <f>Strains!X175</f>
        <v>0.82813394723486833</v>
      </c>
      <c r="Y90">
        <f>Strains!Y175</f>
        <v>2.7260689512159812E-2</v>
      </c>
      <c r="Z90">
        <f>Strains!Z175</f>
        <v>13.633820043697261</v>
      </c>
      <c r="AA90">
        <f>Strains!AA175</f>
        <v>0.85773764640552186</v>
      </c>
      <c r="AB90" t="str">
        <f>Strains!AB175</f>
        <v>****</v>
      </c>
      <c r="AC90" t="str">
        <f>Strains!AC175</f>
        <v>****</v>
      </c>
      <c r="AD90">
        <f>Strains!AD175</f>
        <v>2.0725680870005094</v>
      </c>
      <c r="AG90" s="1" t="s">
        <v>587</v>
      </c>
      <c r="AH90" s="1">
        <v>0.15</v>
      </c>
      <c r="AI90" s="1">
        <f t="shared" si="27"/>
        <v>-14</v>
      </c>
      <c r="AJ90" s="8">
        <f t="shared" si="28"/>
        <v>-90.271825960506632</v>
      </c>
      <c r="AK90" s="8">
        <f t="shared" si="28"/>
        <v>1.215934765825181E-2</v>
      </c>
      <c r="AL90" s="8">
        <f t="shared" si="28"/>
        <v>0.82813394723486833</v>
      </c>
      <c r="AM90" s="8">
        <f t="shared" si="28"/>
        <v>2.7260689512159812E-2</v>
      </c>
      <c r="AN90">
        <f t="shared" si="29"/>
        <v>1.1700797376687544</v>
      </c>
      <c r="AO90">
        <f t="shared" si="30"/>
        <v>1.2323341291264889E-4</v>
      </c>
      <c r="AP90" s="9">
        <f t="shared" si="31"/>
        <v>-76.438581551854256</v>
      </c>
      <c r="AQ90" s="9">
        <f t="shared" si="32"/>
        <v>105.39591306050424</v>
      </c>
      <c r="AR90" s="8">
        <f t="shared" si="33"/>
        <v>-90.263000000000005</v>
      </c>
      <c r="AS90">
        <f t="shared" si="34"/>
        <v>1.1701691837413353</v>
      </c>
    </row>
    <row r="91" spans="1:45">
      <c r="A91">
        <f>Strains!A174</f>
        <v>173</v>
      </c>
      <c r="B91">
        <f>Strains!B174</f>
        <v>78</v>
      </c>
      <c r="C91">
        <f>Strains!C174</f>
        <v>980027</v>
      </c>
      <c r="D91">
        <f>Strains!D174</f>
        <v>41631.447858564818</v>
      </c>
      <c r="E91">
        <f>Strains!E174</f>
        <v>71.88</v>
      </c>
      <c r="F91">
        <f>Strains!F174</f>
        <v>35.94</v>
      </c>
      <c r="G91">
        <f>Strains!G174</f>
        <v>-135</v>
      </c>
      <c r="H91">
        <f>Strains!H174</f>
        <v>-90.5</v>
      </c>
      <c r="I91">
        <f>Strains!I174</f>
        <v>12</v>
      </c>
      <c r="J91">
        <f>Strains!J174</f>
        <v>112.05200000000001</v>
      </c>
      <c r="K91">
        <f>Strains!K174</f>
        <v>-20.521999999999998</v>
      </c>
      <c r="L91">
        <f>Strains!L174</f>
        <v>11.22</v>
      </c>
      <c r="M91">
        <f>Strains!M174</f>
        <v>0</v>
      </c>
      <c r="N91" t="str">
        <f>Strains!N174</f>
        <v>OFF</v>
      </c>
      <c r="O91">
        <f>Strains!O174</f>
        <v>32</v>
      </c>
      <c r="P91">
        <f>Strains!P174</f>
        <v>49000</v>
      </c>
      <c r="Q91">
        <f>Strains!Q174</f>
        <v>230</v>
      </c>
      <c r="R91">
        <f>Strains!R174</f>
        <v>823</v>
      </c>
      <c r="S91">
        <f>Strains!S174</f>
        <v>36</v>
      </c>
      <c r="T91">
        <f>Strains!T174</f>
        <v>137.37421091581513</v>
      </c>
      <c r="U91">
        <f>Strains!U174</f>
        <v>4.8588097109272503</v>
      </c>
      <c r="V91">
        <f>Strains!V174</f>
        <v>-90.290570919696037</v>
      </c>
      <c r="W91">
        <f>Strains!W174</f>
        <v>1.1468685943039621E-2</v>
      </c>
      <c r="X91">
        <f>Strains!X174</f>
        <v>0.8757489391785761</v>
      </c>
      <c r="Y91">
        <f>Strains!Y174</f>
        <v>2.5764461776769498E-2</v>
      </c>
      <c r="Z91">
        <f>Strains!Z174</f>
        <v>12.772072270323893</v>
      </c>
      <c r="AA91">
        <f>Strains!AA174</f>
        <v>0.84835184741703185</v>
      </c>
      <c r="AB91" t="str">
        <f>Strains!AB174</f>
        <v>****</v>
      </c>
      <c r="AC91" t="str">
        <f>Strains!AC174</f>
        <v>****</v>
      </c>
      <c r="AD91">
        <f>Strains!AD174</f>
        <v>1.9778913617756515</v>
      </c>
      <c r="AG91" s="1" t="s">
        <v>587</v>
      </c>
      <c r="AH91" s="1">
        <v>0.15</v>
      </c>
      <c r="AI91" s="1">
        <f t="shared" si="27"/>
        <v>-13</v>
      </c>
      <c r="AJ91" s="8">
        <f t="shared" si="28"/>
        <v>-90.290570919696037</v>
      </c>
      <c r="AK91" s="8">
        <f t="shared" si="28"/>
        <v>1.1468685943039621E-2</v>
      </c>
      <c r="AL91" s="8">
        <f t="shared" si="28"/>
        <v>0.8757489391785761</v>
      </c>
      <c r="AM91" s="8">
        <f t="shared" si="28"/>
        <v>2.5764461776769498E-2</v>
      </c>
      <c r="AN91">
        <f t="shared" si="29"/>
        <v>1.1698898365785046</v>
      </c>
      <c r="AO91">
        <f t="shared" si="30"/>
        <v>1.1617571594024767E-4</v>
      </c>
      <c r="AP91" s="9">
        <f t="shared" si="31"/>
        <v>-238.72373902163247</v>
      </c>
      <c r="AQ91" s="9">
        <f t="shared" si="32"/>
        <v>98.878208153311391</v>
      </c>
      <c r="AR91" s="8">
        <f t="shared" si="33"/>
        <v>-90.263000000000005</v>
      </c>
      <c r="AS91">
        <f t="shared" si="34"/>
        <v>1.1701691837413353</v>
      </c>
    </row>
    <row r="92" spans="1:45">
      <c r="A92">
        <f>Strains!A173</f>
        <v>172</v>
      </c>
      <c r="B92">
        <f>Strains!B173</f>
        <v>79</v>
      </c>
      <c r="C92">
        <f>Strains!C173</f>
        <v>980027</v>
      </c>
      <c r="D92">
        <f>Strains!D173</f>
        <v>41631.445093634262</v>
      </c>
      <c r="E92">
        <f>Strains!E173</f>
        <v>71.88</v>
      </c>
      <c r="F92">
        <f>Strains!F173</f>
        <v>35.94</v>
      </c>
      <c r="G92">
        <f>Strains!G173</f>
        <v>-135</v>
      </c>
      <c r="H92">
        <f>Strains!H173</f>
        <v>-90.5</v>
      </c>
      <c r="I92">
        <f>Strains!I173</f>
        <v>12</v>
      </c>
      <c r="J92">
        <f>Strains!J173</f>
        <v>113.05200000000001</v>
      </c>
      <c r="K92">
        <f>Strains!K173</f>
        <v>-20.513000000000002</v>
      </c>
      <c r="L92">
        <f>Strains!L173</f>
        <v>11.22</v>
      </c>
      <c r="M92">
        <f>Strains!M173</f>
        <v>0</v>
      </c>
      <c r="N92" t="str">
        <f>Strains!N173</f>
        <v>OFF</v>
      </c>
      <c r="O92">
        <f>Strains!O173</f>
        <v>32</v>
      </c>
      <c r="P92">
        <f>Strains!P173</f>
        <v>49000</v>
      </c>
      <c r="Q92">
        <f>Strains!Q173</f>
        <v>230</v>
      </c>
      <c r="R92">
        <f>Strains!R173</f>
        <v>801</v>
      </c>
      <c r="S92">
        <f>Strains!S173</f>
        <v>33</v>
      </c>
      <c r="T92">
        <f>Strains!T173</f>
        <v>131.47653198963366</v>
      </c>
      <c r="U92">
        <f>Strains!U173</f>
        <v>5.4800257835421355</v>
      </c>
      <c r="V92">
        <f>Strains!V173</f>
        <v>-90.31249061653628</v>
      </c>
      <c r="W92">
        <f>Strains!W173</f>
        <v>1.3473548410893389E-2</v>
      </c>
      <c r="X92">
        <f>Strains!X173</f>
        <v>0.87456556068049596</v>
      </c>
      <c r="Y92">
        <f>Strains!Y173</f>
        <v>3.0485758711592245E-2</v>
      </c>
      <c r="Z92">
        <f>Strains!Z173</f>
        <v>13.070072630846747</v>
      </c>
      <c r="AA92">
        <f>Strains!AA173</f>
        <v>0.97383233927311552</v>
      </c>
      <c r="AB92" t="str">
        <f>Strains!AB173</f>
        <v>****</v>
      </c>
      <c r="AC92" t="str">
        <f>Strains!AC173</f>
        <v>****</v>
      </c>
      <c r="AD92">
        <f>Strains!AD173</f>
        <v>2.262306871903395</v>
      </c>
      <c r="AG92" s="1" t="s">
        <v>587</v>
      </c>
      <c r="AH92" s="1">
        <v>0.15</v>
      </c>
      <c r="AI92" s="1">
        <f t="shared" si="27"/>
        <v>-12</v>
      </c>
      <c r="AJ92" s="8">
        <f t="shared" si="28"/>
        <v>-90.31249061653628</v>
      </c>
      <c r="AK92" s="8">
        <f t="shared" si="28"/>
        <v>1.3473548410893389E-2</v>
      </c>
      <c r="AL92" s="8">
        <f t="shared" si="28"/>
        <v>0.87456556068049596</v>
      </c>
      <c r="AM92" s="8">
        <f t="shared" si="28"/>
        <v>3.0485758711592245E-2</v>
      </c>
      <c r="AN92">
        <f t="shared" si="29"/>
        <v>1.1696678907757359</v>
      </c>
      <c r="AO92">
        <f t="shared" si="30"/>
        <v>1.3641008816889233E-4</v>
      </c>
      <c r="AP92" s="9">
        <f t="shared" si="31"/>
        <v>-428.39357980412393</v>
      </c>
      <c r="AQ92" s="9">
        <f t="shared" si="32"/>
        <v>115.67203370760677</v>
      </c>
      <c r="AR92" s="8">
        <f t="shared" si="33"/>
        <v>-90.263000000000005</v>
      </c>
      <c r="AS92">
        <f t="shared" si="34"/>
        <v>1.1701691837413353</v>
      </c>
    </row>
    <row r="93" spans="1:45">
      <c r="A93">
        <f>Strains!A172</f>
        <v>171</v>
      </c>
      <c r="B93">
        <f>Strains!B172</f>
        <v>80</v>
      </c>
      <c r="C93">
        <f>Strains!C172</f>
        <v>980027</v>
      </c>
      <c r="D93">
        <f>Strains!D172</f>
        <v>41631.442319444446</v>
      </c>
      <c r="E93">
        <f>Strains!E172</f>
        <v>71.88</v>
      </c>
      <c r="F93">
        <f>Strains!F172</f>
        <v>35.94</v>
      </c>
      <c r="G93">
        <f>Strains!G172</f>
        <v>-135</v>
      </c>
      <c r="H93">
        <f>Strains!H172</f>
        <v>-90.5</v>
      </c>
      <c r="I93">
        <f>Strains!I172</f>
        <v>12</v>
      </c>
      <c r="J93">
        <f>Strains!J172</f>
        <v>114.05200000000001</v>
      </c>
      <c r="K93">
        <f>Strains!K172</f>
        <v>-20.491</v>
      </c>
      <c r="L93">
        <f>Strains!L172</f>
        <v>11.22</v>
      </c>
      <c r="M93">
        <f>Strains!M172</f>
        <v>0</v>
      </c>
      <c r="N93" t="str">
        <f>Strains!N172</f>
        <v>OFF</v>
      </c>
      <c r="O93">
        <f>Strains!O172</f>
        <v>32</v>
      </c>
      <c r="P93">
        <f>Strains!P172</f>
        <v>49000</v>
      </c>
      <c r="Q93">
        <f>Strains!Q172</f>
        <v>230</v>
      </c>
      <c r="R93">
        <f>Strains!R172</f>
        <v>873</v>
      </c>
      <c r="S93">
        <f>Strains!S172</f>
        <v>37</v>
      </c>
      <c r="T93">
        <f>Strains!T172</f>
        <v>125.94967850474052</v>
      </c>
      <c r="U93">
        <f>Strains!U172</f>
        <v>5.4399394840340687</v>
      </c>
      <c r="V93">
        <f>Strains!V172</f>
        <v>-90.257486443038488</v>
      </c>
      <c r="W93">
        <f>Strains!W172</f>
        <v>1.3067154023484436E-2</v>
      </c>
      <c r="X93">
        <f>Strains!X172</f>
        <v>0.81135329278567225</v>
      </c>
      <c r="Y93">
        <f>Strains!Y172</f>
        <v>2.9098765569872682E-2</v>
      </c>
      <c r="Z93">
        <f>Strains!Z172</f>
        <v>12.649801409202349</v>
      </c>
      <c r="AA93">
        <f>Strains!AA172</f>
        <v>0.90134399049830183</v>
      </c>
      <c r="AB93" t="str">
        <f>Strains!AB172</f>
        <v>****</v>
      </c>
      <c r="AC93" t="str">
        <f>Strains!AC172</f>
        <v>****</v>
      </c>
      <c r="AD93">
        <f>Strains!AD172</f>
        <v>2.3033708604705705</v>
      </c>
      <c r="AG93" s="1" t="s">
        <v>587</v>
      </c>
      <c r="AH93" s="1">
        <v>0.15</v>
      </c>
      <c r="AI93" s="1">
        <f t="shared" si="27"/>
        <v>-11</v>
      </c>
      <c r="AJ93" s="8">
        <f t="shared" si="28"/>
        <v>-90.257486443038488</v>
      </c>
      <c r="AK93" s="8">
        <f t="shared" si="28"/>
        <v>1.3067154023484436E-2</v>
      </c>
      <c r="AL93" s="8">
        <f t="shared" si="28"/>
        <v>0.81135329278567225</v>
      </c>
      <c r="AM93" s="8">
        <f t="shared" si="28"/>
        <v>2.9098765569872682E-2</v>
      </c>
      <c r="AN93">
        <f t="shared" si="29"/>
        <v>1.1702250709577182</v>
      </c>
      <c r="AO93">
        <f t="shared" si="30"/>
        <v>1.324850882011841E-4</v>
      </c>
      <c r="AP93" s="9">
        <f t="shared" si="31"/>
        <v>47.759945450159471</v>
      </c>
      <c r="AQ93" s="9">
        <f t="shared" si="32"/>
        <v>113.68396360076952</v>
      </c>
      <c r="AR93" s="8">
        <f t="shared" si="33"/>
        <v>-90.263000000000005</v>
      </c>
      <c r="AS93">
        <f t="shared" si="34"/>
        <v>1.1701691837413353</v>
      </c>
    </row>
    <row r="94" spans="1:45">
      <c r="A94">
        <f>Strains!A171</f>
        <v>170</v>
      </c>
      <c r="B94">
        <f>Strains!B171</f>
        <v>81</v>
      </c>
      <c r="C94">
        <f>Strains!C171</f>
        <v>980027</v>
      </c>
      <c r="D94">
        <f>Strains!D171</f>
        <v>41631.439533217592</v>
      </c>
      <c r="E94">
        <f>Strains!E171</f>
        <v>71.88</v>
      </c>
      <c r="F94">
        <f>Strains!F171</f>
        <v>35.94</v>
      </c>
      <c r="G94">
        <f>Strains!G171</f>
        <v>-135</v>
      </c>
      <c r="H94">
        <f>Strains!H171</f>
        <v>-90.5</v>
      </c>
      <c r="I94">
        <f>Strains!I171</f>
        <v>12</v>
      </c>
      <c r="J94">
        <f>Strains!J171</f>
        <v>115.05200000000001</v>
      </c>
      <c r="K94">
        <f>Strains!K171</f>
        <v>-20.437999999999999</v>
      </c>
      <c r="L94">
        <f>Strains!L171</f>
        <v>11.22</v>
      </c>
      <c r="M94">
        <f>Strains!M171</f>
        <v>0</v>
      </c>
      <c r="N94" t="str">
        <f>Strains!N171</f>
        <v>OFF</v>
      </c>
      <c r="O94">
        <f>Strains!O171</f>
        <v>32</v>
      </c>
      <c r="P94">
        <f>Strains!P171</f>
        <v>49000</v>
      </c>
      <c r="Q94">
        <f>Strains!Q171</f>
        <v>231</v>
      </c>
      <c r="R94">
        <f>Strains!R171</f>
        <v>722</v>
      </c>
      <c r="S94">
        <f>Strains!S171</f>
        <v>38</v>
      </c>
      <c r="T94">
        <f>Strains!T171</f>
        <v>129.31021173098844</v>
      </c>
      <c r="U94">
        <f>Strains!U171</f>
        <v>4.2289613718922734</v>
      </c>
      <c r="V94">
        <f>Strains!V171</f>
        <v>-90.163348434151544</v>
      </c>
      <c r="W94">
        <f>Strains!W171</f>
        <v>1.2115786774775357E-2</v>
      </c>
      <c r="X94">
        <f>Strains!X171</f>
        <v>0.99617081490396986</v>
      </c>
      <c r="Y94">
        <f>Strains!Y171</f>
        <v>2.8589919092153419E-2</v>
      </c>
      <c r="Z94">
        <f>Strains!Z171</f>
        <v>14.06649476935392</v>
      </c>
      <c r="AA94">
        <f>Strains!AA171</f>
        <v>0.92668806757549627</v>
      </c>
      <c r="AB94" t="str">
        <f>Strains!AB171</f>
        <v>****</v>
      </c>
      <c r="AC94" t="str">
        <f>Strains!AC171</f>
        <v>****</v>
      </c>
      <c r="AD94">
        <f>Strains!AD171</f>
        <v>1.7512681083488528</v>
      </c>
      <c r="AG94" s="1" t="s">
        <v>587</v>
      </c>
      <c r="AH94" s="1">
        <v>0.15</v>
      </c>
      <c r="AI94" s="1">
        <f t="shared" si="27"/>
        <v>-10</v>
      </c>
      <c r="AJ94" s="8">
        <f t="shared" si="28"/>
        <v>-90.163348434151544</v>
      </c>
      <c r="AK94" s="8">
        <f t="shared" si="28"/>
        <v>1.2115786774775357E-2</v>
      </c>
      <c r="AL94" s="8">
        <f t="shared" si="28"/>
        <v>0.99617081490396986</v>
      </c>
      <c r="AM94" s="8">
        <f t="shared" si="28"/>
        <v>2.8589919092153419E-2</v>
      </c>
      <c r="AN94">
        <f t="shared" si="29"/>
        <v>1.1711805275409739</v>
      </c>
      <c r="AO94">
        <f t="shared" si="30"/>
        <v>1.2314031657556512E-4</v>
      </c>
      <c r="AP94" s="9">
        <f t="shared" si="31"/>
        <v>864.27143501173202</v>
      </c>
      <c r="AQ94" s="9">
        <f t="shared" si="32"/>
        <v>108.03583964040797</v>
      </c>
      <c r="AR94" s="8">
        <f t="shared" si="33"/>
        <v>-90.263000000000005</v>
      </c>
      <c r="AS94">
        <f t="shared" si="34"/>
        <v>1.1701691837413353</v>
      </c>
    </row>
    <row r="95" spans="1:45">
      <c r="A95">
        <f>Strains!A170</f>
        <v>169</v>
      </c>
      <c r="B95">
        <f>Strains!B170</f>
        <v>82</v>
      </c>
      <c r="C95">
        <f>Strains!C170</f>
        <v>980027</v>
      </c>
      <c r="D95">
        <f>Strains!D170</f>
        <v>41631.436759490738</v>
      </c>
      <c r="E95">
        <f>Strains!E170</f>
        <v>71.88</v>
      </c>
      <c r="F95">
        <f>Strains!F170</f>
        <v>35.94</v>
      </c>
      <c r="G95">
        <f>Strains!G170</f>
        <v>-135</v>
      </c>
      <c r="H95">
        <f>Strains!H170</f>
        <v>-90.5</v>
      </c>
      <c r="I95">
        <f>Strains!I170</f>
        <v>12</v>
      </c>
      <c r="J95">
        <f>Strains!J170</f>
        <v>116.05200000000001</v>
      </c>
      <c r="K95">
        <f>Strains!K170</f>
        <v>-20.516999999999999</v>
      </c>
      <c r="L95">
        <f>Strains!L170</f>
        <v>11.22</v>
      </c>
      <c r="M95">
        <f>Strains!M170</f>
        <v>0</v>
      </c>
      <c r="N95" t="str">
        <f>Strains!N170</f>
        <v>OFF</v>
      </c>
      <c r="O95">
        <f>Strains!O170</f>
        <v>32</v>
      </c>
      <c r="P95">
        <f>Strains!P170</f>
        <v>49000</v>
      </c>
      <c r="Q95">
        <f>Strains!Q170</f>
        <v>232</v>
      </c>
      <c r="R95">
        <f>Strains!R170</f>
        <v>395</v>
      </c>
      <c r="S95">
        <f>Strains!S170</f>
        <v>35</v>
      </c>
      <c r="T95">
        <f>Strains!T170</f>
        <v>89.26336681867916</v>
      </c>
      <c r="U95">
        <f>Strains!U170</f>
        <v>3.6589417823821844</v>
      </c>
      <c r="V95">
        <f>Strains!V170</f>
        <v>-89.997417316919936</v>
      </c>
      <c r="W95">
        <f>Strains!W170</f>
        <v>2.0981776005447546E-2</v>
      </c>
      <c r="X95">
        <f>Strains!X170</f>
        <v>1.3516808470528854</v>
      </c>
      <c r="Y95">
        <f>Strains!Y170</f>
        <v>5.6779736460207134E-2</v>
      </c>
      <c r="Z95">
        <f>Strains!Z170</f>
        <v>17.039609756138489</v>
      </c>
      <c r="AA95">
        <f>Strains!AA170</f>
        <v>1.4441051966498608</v>
      </c>
      <c r="AB95" t="str">
        <f>Strains!AB170</f>
        <v>****</v>
      </c>
      <c r="AC95" t="str">
        <f>Strains!AC170</f>
        <v>****</v>
      </c>
      <c r="AD95">
        <f>Strains!AD170</f>
        <v>1.6800610015365345</v>
      </c>
      <c r="AG95" s="1" t="s">
        <v>587</v>
      </c>
      <c r="AH95" s="1">
        <v>0.15</v>
      </c>
      <c r="AI95" s="1">
        <f t="shared" si="27"/>
        <v>-9</v>
      </c>
      <c r="AJ95" s="8">
        <f t="shared" si="28"/>
        <v>-89.997417316919936</v>
      </c>
      <c r="AK95" s="8">
        <f t="shared" si="28"/>
        <v>2.0981776005447546E-2</v>
      </c>
      <c r="AL95" s="8">
        <f t="shared" si="28"/>
        <v>1.3516808470528854</v>
      </c>
      <c r="AM95" s="8">
        <f t="shared" si="28"/>
        <v>5.6779736460207134E-2</v>
      </c>
      <c r="AN95">
        <f t="shared" si="29"/>
        <v>1.172870384268121</v>
      </c>
      <c r="AO95">
        <f t="shared" si="30"/>
        <v>2.1420284906681353E-4</v>
      </c>
      <c r="AP95" s="9">
        <f t="shared" si="31"/>
        <v>2308.3846031128974</v>
      </c>
      <c r="AQ95" s="9">
        <f t="shared" si="32"/>
        <v>190.26130126008957</v>
      </c>
      <c r="AR95" s="8">
        <f t="shared" si="33"/>
        <v>-90.263000000000005</v>
      </c>
      <c r="AS95">
        <f t="shared" si="34"/>
        <v>1.1701691837413353</v>
      </c>
    </row>
    <row r="96" spans="1:45">
      <c r="A96">
        <f>Strains!A169</f>
        <v>168</v>
      </c>
      <c r="B96">
        <f>Strains!B169</f>
        <v>83</v>
      </c>
      <c r="C96">
        <f>Strains!C169</f>
        <v>980027</v>
      </c>
      <c r="D96">
        <f>Strains!D169</f>
        <v>41631.433860648147</v>
      </c>
      <c r="E96">
        <f>Strains!E169</f>
        <v>71.88</v>
      </c>
      <c r="F96">
        <f>Strains!F169</f>
        <v>35.94</v>
      </c>
      <c r="G96">
        <f>Strains!G169</f>
        <v>-135</v>
      </c>
      <c r="H96">
        <f>Strains!H169</f>
        <v>-90.5</v>
      </c>
      <c r="I96">
        <f>Strains!I169</f>
        <v>12</v>
      </c>
      <c r="J96">
        <f>Strains!J169</f>
        <v>117.05200000000001</v>
      </c>
      <c r="K96">
        <f>Strains!K169</f>
        <v>-20.834</v>
      </c>
      <c r="L96">
        <f>Strains!L169</f>
        <v>11.22</v>
      </c>
      <c r="M96">
        <f>Strains!M169</f>
        <v>0</v>
      </c>
      <c r="N96" t="str">
        <f>Strains!N169</f>
        <v>OFF</v>
      </c>
      <c r="O96">
        <f>Strains!O169</f>
        <v>32</v>
      </c>
      <c r="P96">
        <f>Strains!P169</f>
        <v>49000</v>
      </c>
      <c r="Q96">
        <f>Strains!Q169</f>
        <v>242</v>
      </c>
      <c r="R96">
        <f>Strains!R169</f>
        <v>370</v>
      </c>
      <c r="S96">
        <f>Strains!S169</f>
        <v>34</v>
      </c>
      <c r="T96">
        <f>Strains!T169</f>
        <v>81.20595960750677</v>
      </c>
      <c r="U96">
        <f>Strains!U169</f>
        <v>3.4909834570041811</v>
      </c>
      <c r="V96">
        <f>Strains!V169</f>
        <v>-90.067812840019513</v>
      </c>
      <c r="W96">
        <f>Strains!W169</f>
        <v>2.0949252583648888E-2</v>
      </c>
      <c r="X96">
        <f>Strains!X169</f>
        <v>1.2874805544690651</v>
      </c>
      <c r="Y96">
        <f>Strains!Y169</f>
        <v>5.6728448996726522E-2</v>
      </c>
      <c r="Z96">
        <f>Strains!Z169</f>
        <v>15.627141287770858</v>
      </c>
      <c r="AA96">
        <f>Strains!AA169</f>
        <v>1.3358423377503186</v>
      </c>
      <c r="AB96" t="str">
        <f>Strains!AB169</f>
        <v>****</v>
      </c>
      <c r="AC96" t="str">
        <f>Strains!AC169</f>
        <v>****</v>
      </c>
      <c r="AD96">
        <f>Strains!AD169</f>
        <v>1.6920434450389703</v>
      </c>
      <c r="AG96" s="1" t="s">
        <v>585</v>
      </c>
      <c r="AH96" s="1">
        <v>0.15</v>
      </c>
      <c r="AI96" s="1">
        <f t="shared" si="27"/>
        <v>-8</v>
      </c>
      <c r="AJ96" s="8">
        <f t="shared" si="28"/>
        <v>-90.067812840019513</v>
      </c>
      <c r="AK96" s="8">
        <f t="shared" si="28"/>
        <v>2.0949252583648888E-2</v>
      </c>
      <c r="AL96" s="8">
        <f t="shared" si="28"/>
        <v>1.2874805544690651</v>
      </c>
      <c r="AM96" s="8">
        <f t="shared" si="28"/>
        <v>5.6728448996726522E-2</v>
      </c>
      <c r="AN96">
        <f t="shared" si="29"/>
        <v>1.17215257483539</v>
      </c>
      <c r="AO96">
        <f t="shared" si="30"/>
        <v>2.1347736340326939E-4</v>
      </c>
      <c r="AP96" s="9">
        <f t="shared" si="31"/>
        <v>114.60574518307131</v>
      </c>
      <c r="AQ96" s="9">
        <f t="shared" si="32"/>
        <v>183.00271932392189</v>
      </c>
      <c r="AR96" s="8">
        <f t="shared" si="33"/>
        <v>-90.081000000000003</v>
      </c>
      <c r="AS96">
        <f t="shared" si="34"/>
        <v>1.1720182548099294</v>
      </c>
    </row>
    <row r="97" spans="1:45">
      <c r="A97">
        <f>Strains!A168</f>
        <v>167</v>
      </c>
      <c r="B97">
        <f>Strains!B168</f>
        <v>84</v>
      </c>
      <c r="C97">
        <f>Strains!C168</f>
        <v>980027</v>
      </c>
      <c r="D97">
        <f>Strains!D168</f>
        <v>41631.43093923611</v>
      </c>
      <c r="E97">
        <f>Strains!E168</f>
        <v>71.88</v>
      </c>
      <c r="F97">
        <f>Strains!F168</f>
        <v>35.94</v>
      </c>
      <c r="G97">
        <f>Strains!G168</f>
        <v>-135</v>
      </c>
      <c r="H97">
        <f>Strains!H168</f>
        <v>-90.5</v>
      </c>
      <c r="I97">
        <f>Strains!I168</f>
        <v>12</v>
      </c>
      <c r="J97">
        <f>Strains!J168</f>
        <v>118.05200000000001</v>
      </c>
      <c r="K97">
        <f>Strains!K168</f>
        <v>-21.077999999999999</v>
      </c>
      <c r="L97">
        <f>Strains!L168</f>
        <v>11.22</v>
      </c>
      <c r="M97">
        <f>Strains!M168</f>
        <v>0</v>
      </c>
      <c r="N97" t="str">
        <f>Strains!N168</f>
        <v>OFF</v>
      </c>
      <c r="O97">
        <f>Strains!O168</f>
        <v>32</v>
      </c>
      <c r="P97">
        <f>Strains!P168</f>
        <v>49000</v>
      </c>
      <c r="Q97">
        <f>Strains!Q168</f>
        <v>244</v>
      </c>
      <c r="R97">
        <f>Strains!R168</f>
        <v>331</v>
      </c>
      <c r="S97">
        <f>Strains!S168</f>
        <v>45</v>
      </c>
      <c r="T97">
        <f>Strains!T168</f>
        <v>74.337054915466709</v>
      </c>
      <c r="U97">
        <f>Strains!U168</f>
        <v>2.6586784350261516</v>
      </c>
      <c r="V97">
        <f>Strains!V168</f>
        <v>-90.078416154845669</v>
      </c>
      <c r="W97">
        <f>Strains!W168</f>
        <v>1.7846854077224868E-2</v>
      </c>
      <c r="X97">
        <f>Strains!X168</f>
        <v>1.30956995649958</v>
      </c>
      <c r="Y97">
        <f>Strains!Y168</f>
        <v>4.9735357854208226E-2</v>
      </c>
      <c r="Z97">
        <f>Strains!Z168</f>
        <v>16.790182706365659</v>
      </c>
      <c r="AA97">
        <f>Strains!AA168</f>
        <v>1.1080186140433654</v>
      </c>
      <c r="AB97" t="str">
        <f>Strains!AB168</f>
        <v>****</v>
      </c>
      <c r="AC97" t="str">
        <f>Strains!AC168</f>
        <v>****</v>
      </c>
      <c r="AD97">
        <f>Strains!AD168</f>
        <v>1.3146692734696974</v>
      </c>
      <c r="AG97" s="1" t="s">
        <v>585</v>
      </c>
      <c r="AH97" s="1">
        <v>0.15</v>
      </c>
      <c r="AI97" s="1">
        <f t="shared" si="27"/>
        <v>-7</v>
      </c>
      <c r="AJ97" s="8">
        <f t="shared" si="28"/>
        <v>-90.078416154845669</v>
      </c>
      <c r="AK97" s="8">
        <f t="shared" si="28"/>
        <v>1.7846854077224868E-2</v>
      </c>
      <c r="AL97" s="8">
        <f t="shared" si="28"/>
        <v>1.30956995649958</v>
      </c>
      <c r="AM97" s="8">
        <f t="shared" si="28"/>
        <v>4.9735357854208226E-2</v>
      </c>
      <c r="AN97">
        <f t="shared" si="29"/>
        <v>1.1720445693496055</v>
      </c>
      <c r="AO97">
        <f t="shared" si="30"/>
        <v>1.8180547451263074E-4</v>
      </c>
      <c r="AP97" s="9">
        <f t="shared" si="31"/>
        <v>22.452329192118174</v>
      </c>
      <c r="AQ97" s="9">
        <f t="shared" si="32"/>
        <v>155.63488258658094</v>
      </c>
      <c r="AR97" s="8">
        <f t="shared" si="33"/>
        <v>-90.081000000000003</v>
      </c>
      <c r="AS97">
        <f t="shared" si="34"/>
        <v>1.1720182548099294</v>
      </c>
    </row>
    <row r="98" spans="1:45">
      <c r="A98">
        <f>Strains!A167</f>
        <v>166</v>
      </c>
      <c r="B98">
        <f>Strains!B167</f>
        <v>85</v>
      </c>
      <c r="C98">
        <f>Strains!C167</f>
        <v>980027</v>
      </c>
      <c r="D98">
        <f>Strains!D167</f>
        <v>41631.428049305556</v>
      </c>
      <c r="E98">
        <f>Strains!E167</f>
        <v>71.88</v>
      </c>
      <c r="F98">
        <f>Strains!F167</f>
        <v>35.94</v>
      </c>
      <c r="G98">
        <f>Strains!G167</f>
        <v>-135</v>
      </c>
      <c r="H98">
        <f>Strains!H167</f>
        <v>-90.5</v>
      </c>
      <c r="I98">
        <f>Strains!I167</f>
        <v>12</v>
      </c>
      <c r="J98">
        <f>Strains!J167</f>
        <v>119.05200000000001</v>
      </c>
      <c r="K98">
        <f>Strains!K167</f>
        <v>-21.277999999999999</v>
      </c>
      <c r="L98">
        <f>Strains!L167</f>
        <v>11.22</v>
      </c>
      <c r="M98">
        <f>Strains!M167</f>
        <v>0</v>
      </c>
      <c r="N98" t="str">
        <f>Strains!N167</f>
        <v>OFF</v>
      </c>
      <c r="O98">
        <f>Strains!O167</f>
        <v>32</v>
      </c>
      <c r="P98">
        <f>Strains!P167</f>
        <v>49000</v>
      </c>
      <c r="Q98">
        <f>Strains!Q167</f>
        <v>241</v>
      </c>
      <c r="R98">
        <f>Strains!R167</f>
        <v>393</v>
      </c>
      <c r="S98">
        <f>Strains!S167</f>
        <v>38</v>
      </c>
      <c r="T98">
        <f>Strains!T167</f>
        <v>79.280899813425592</v>
      </c>
      <c r="U98">
        <f>Strains!U167</f>
        <v>2.9289002643265656</v>
      </c>
      <c r="V98">
        <f>Strains!V167</f>
        <v>-90.117301463830174</v>
      </c>
      <c r="W98">
        <f>Strains!W167</f>
        <v>1.7260513715011944E-2</v>
      </c>
      <c r="X98">
        <f>Strains!X167</f>
        <v>1.2214427983763783</v>
      </c>
      <c r="Y98">
        <f>Strains!Y167</f>
        <v>4.6652690920208274E-2</v>
      </c>
      <c r="Z98">
        <f>Strains!Z167</f>
        <v>15.586088255123553</v>
      </c>
      <c r="AA98">
        <f>Strains!AA167</f>
        <v>1.078407391047111</v>
      </c>
      <c r="AB98" t="str">
        <f>Strains!AB167</f>
        <v>****</v>
      </c>
      <c r="AC98" t="str">
        <f>Strains!AC167</f>
        <v>****</v>
      </c>
      <c r="AD98">
        <f>Strains!AD167</f>
        <v>1.4467715399608954</v>
      </c>
      <c r="AG98" s="1" t="s">
        <v>585</v>
      </c>
      <c r="AH98" s="1">
        <v>0.15</v>
      </c>
      <c r="AI98" s="1">
        <f t="shared" si="27"/>
        <v>-6</v>
      </c>
      <c r="AJ98" s="8">
        <f t="shared" si="28"/>
        <v>-90.117301463830174</v>
      </c>
      <c r="AK98" s="8">
        <f t="shared" si="28"/>
        <v>1.7260513715011944E-2</v>
      </c>
      <c r="AL98" s="8">
        <f t="shared" si="28"/>
        <v>1.2214427983763783</v>
      </c>
      <c r="AM98" s="8">
        <f t="shared" si="28"/>
        <v>4.6652690920208274E-2</v>
      </c>
      <c r="AN98">
        <f t="shared" si="29"/>
        <v>1.1716487392610924</v>
      </c>
      <c r="AO98">
        <f t="shared" si="30"/>
        <v>1.7565244691031268E-4</v>
      </c>
      <c r="AP98" s="9">
        <f t="shared" si="31"/>
        <v>-315.28139371595711</v>
      </c>
      <c r="AQ98" s="9">
        <f t="shared" si="32"/>
        <v>149.39382921331458</v>
      </c>
      <c r="AR98" s="8">
        <f t="shared" si="33"/>
        <v>-90.081000000000003</v>
      </c>
      <c r="AS98">
        <f t="shared" si="34"/>
        <v>1.1720182548099294</v>
      </c>
    </row>
    <row r="99" spans="1:45">
      <c r="A99">
        <f>Strains!A166</f>
        <v>165</v>
      </c>
      <c r="B99">
        <f>Strains!B166</f>
        <v>86</v>
      </c>
      <c r="C99">
        <f>Strains!C166</f>
        <v>980027</v>
      </c>
      <c r="D99">
        <f>Strains!D166</f>
        <v>41631.425090972225</v>
      </c>
      <c r="E99">
        <f>Strains!E166</f>
        <v>71.88</v>
      </c>
      <c r="F99">
        <f>Strains!F166</f>
        <v>35.94</v>
      </c>
      <c r="G99">
        <f>Strains!G166</f>
        <v>-135</v>
      </c>
      <c r="H99">
        <f>Strains!H166</f>
        <v>-90.5</v>
      </c>
      <c r="I99">
        <f>Strains!I166</f>
        <v>12</v>
      </c>
      <c r="J99">
        <f>Strains!J166</f>
        <v>120.05200000000001</v>
      </c>
      <c r="K99">
        <f>Strains!K166</f>
        <v>-21.37</v>
      </c>
      <c r="L99">
        <f>Strains!L166</f>
        <v>11.22</v>
      </c>
      <c r="M99">
        <f>Strains!M166</f>
        <v>0</v>
      </c>
      <c r="N99" t="str">
        <f>Strains!N166</f>
        <v>OFF</v>
      </c>
      <c r="O99">
        <f>Strains!O166</f>
        <v>32</v>
      </c>
      <c r="P99">
        <f>Strains!P166</f>
        <v>49000</v>
      </c>
      <c r="Q99">
        <f>Strains!Q166</f>
        <v>247</v>
      </c>
      <c r="R99">
        <f>Strains!R166</f>
        <v>497</v>
      </c>
      <c r="S99">
        <f>Strains!S166</f>
        <v>45</v>
      </c>
      <c r="T99">
        <f>Strains!T166</f>
        <v>103.36925801556397</v>
      </c>
      <c r="U99">
        <f>Strains!U166</f>
        <v>3.4681755296730685</v>
      </c>
      <c r="V99">
        <f>Strains!V166</f>
        <v>-90.092756132332539</v>
      </c>
      <c r="W99">
        <f>Strains!W166</f>
        <v>1.5356991241251169E-2</v>
      </c>
      <c r="X99">
        <f>Strains!X166</f>
        <v>1.2096433250468215</v>
      </c>
      <c r="Y99">
        <f>Strains!Y166</f>
        <v>4.0420475461375435E-2</v>
      </c>
      <c r="Z99">
        <f>Strains!Z166</f>
        <v>17.113981397874525</v>
      </c>
      <c r="AA99">
        <f>Strains!AA166</f>
        <v>1.1695347833382954</v>
      </c>
      <c r="AB99" t="str">
        <f>Strains!AB166</f>
        <v>****</v>
      </c>
      <c r="AC99" t="str">
        <f>Strains!AC166</f>
        <v>****</v>
      </c>
      <c r="AD99">
        <f>Strains!AD166</f>
        <v>1.5308352524106004</v>
      </c>
      <c r="AG99" s="1" t="s">
        <v>585</v>
      </c>
      <c r="AH99" s="1">
        <v>0.15</v>
      </c>
      <c r="AI99" s="1">
        <f t="shared" si="27"/>
        <v>-5</v>
      </c>
      <c r="AJ99" s="8">
        <f t="shared" si="28"/>
        <v>-90.092756132332539</v>
      </c>
      <c r="AK99" s="8">
        <f t="shared" si="28"/>
        <v>1.5356991241251169E-2</v>
      </c>
      <c r="AL99" s="8">
        <f t="shared" si="28"/>
        <v>1.2096433250468215</v>
      </c>
      <c r="AM99" s="8">
        <f t="shared" si="28"/>
        <v>4.0420475461375435E-2</v>
      </c>
      <c r="AN99">
        <f t="shared" si="29"/>
        <v>1.1718985497915864</v>
      </c>
      <c r="AO99">
        <f t="shared" si="30"/>
        <v>1.5637757364261873E-4</v>
      </c>
      <c r="AP99" s="9">
        <f t="shared" si="31"/>
        <v>-102.1357968203595</v>
      </c>
      <c r="AQ99" s="9">
        <f t="shared" si="32"/>
        <v>133.51630472032912</v>
      </c>
      <c r="AR99" s="8">
        <f t="shared" si="33"/>
        <v>-90.081000000000003</v>
      </c>
      <c r="AS99">
        <f t="shared" si="34"/>
        <v>1.1720182548099294</v>
      </c>
    </row>
    <row r="100" spans="1:45">
      <c r="A100">
        <f>Strains!A165</f>
        <v>164</v>
      </c>
      <c r="B100">
        <f>Strains!B165</f>
        <v>87</v>
      </c>
      <c r="C100">
        <f>Strains!C165</f>
        <v>980027</v>
      </c>
      <c r="D100">
        <f>Strains!D165</f>
        <v>41631.42207951389</v>
      </c>
      <c r="E100">
        <f>Strains!E165</f>
        <v>71.88</v>
      </c>
      <c r="F100">
        <f>Strains!F165</f>
        <v>35.94</v>
      </c>
      <c r="G100">
        <f>Strains!G165</f>
        <v>-135</v>
      </c>
      <c r="H100">
        <f>Strains!H165</f>
        <v>-90.5</v>
      </c>
      <c r="I100">
        <f>Strains!I165</f>
        <v>12</v>
      </c>
      <c r="J100">
        <f>Strains!J165</f>
        <v>121.05200000000001</v>
      </c>
      <c r="K100">
        <f>Strains!K165</f>
        <v>-21.564</v>
      </c>
      <c r="L100">
        <f>Strains!L165</f>
        <v>11.22</v>
      </c>
      <c r="M100">
        <f>Strains!M165</f>
        <v>0</v>
      </c>
      <c r="N100" t="str">
        <f>Strains!N165</f>
        <v>OFF</v>
      </c>
      <c r="O100">
        <f>Strains!O165</f>
        <v>32</v>
      </c>
      <c r="P100">
        <f>Strains!P165</f>
        <v>49000</v>
      </c>
      <c r="Q100">
        <f>Strains!Q165</f>
        <v>252</v>
      </c>
      <c r="R100">
        <f>Strains!R165</f>
        <v>485</v>
      </c>
      <c r="S100">
        <f>Strains!S165</f>
        <v>48</v>
      </c>
      <c r="T100">
        <f>Strains!T165</f>
        <v>104.51315528242571</v>
      </c>
      <c r="U100">
        <f>Strains!U165</f>
        <v>3.276561271921882</v>
      </c>
      <c r="V100">
        <f>Strains!V165</f>
        <v>-90.063652166794213</v>
      </c>
      <c r="W100">
        <f>Strains!W165</f>
        <v>1.4562499242782509E-2</v>
      </c>
      <c r="X100">
        <f>Strains!X165</f>
        <v>1.2274278092268707</v>
      </c>
      <c r="Y100">
        <f>Strains!Y165</f>
        <v>3.8088478789698219E-2</v>
      </c>
      <c r="Z100">
        <f>Strains!Z165</f>
        <v>18.149489134084146</v>
      </c>
      <c r="AA100">
        <f>Strains!AA165</f>
        <v>1.1276987275961103</v>
      </c>
      <c r="AB100" t="str">
        <f>Strains!AB165</f>
        <v>****</v>
      </c>
      <c r="AC100" t="str">
        <f>Strains!AC165</f>
        <v>****</v>
      </c>
      <c r="AD100">
        <f>Strains!AD165</f>
        <v>1.4274825807121008</v>
      </c>
      <c r="AG100" s="1" t="s">
        <v>585</v>
      </c>
      <c r="AH100" s="1">
        <v>0.15</v>
      </c>
      <c r="AI100" s="1">
        <f t="shared" si="27"/>
        <v>-4</v>
      </c>
      <c r="AJ100" s="8">
        <f t="shared" si="28"/>
        <v>-90.063652166794213</v>
      </c>
      <c r="AK100" s="8">
        <f t="shared" si="28"/>
        <v>1.4562499242782509E-2</v>
      </c>
      <c r="AL100" s="8">
        <f t="shared" si="28"/>
        <v>1.2274278092268707</v>
      </c>
      <c r="AM100" s="8">
        <f t="shared" si="28"/>
        <v>3.8088478789698219E-2</v>
      </c>
      <c r="AN100">
        <f t="shared" si="29"/>
        <v>1.1721949636803548</v>
      </c>
      <c r="AO100">
        <f t="shared" si="30"/>
        <v>1.4839873314920204E-4</v>
      </c>
      <c r="AP100" s="9">
        <f t="shared" si="31"/>
        <v>150.77313830242463</v>
      </c>
      <c r="AQ100" s="9">
        <f t="shared" si="32"/>
        <v>127.4197840854186</v>
      </c>
      <c r="AR100" s="8">
        <f t="shared" si="33"/>
        <v>-90.081000000000003</v>
      </c>
      <c r="AS100">
        <f t="shared" si="34"/>
        <v>1.1720182548099294</v>
      </c>
    </row>
    <row r="101" spans="1:45">
      <c r="A101">
        <f>Strains!A164</f>
        <v>163</v>
      </c>
      <c r="B101">
        <f>Strains!B164</f>
        <v>88</v>
      </c>
      <c r="C101">
        <f>Strains!C164</f>
        <v>980027</v>
      </c>
      <c r="D101">
        <f>Strains!D164</f>
        <v>41631.419132754629</v>
      </c>
      <c r="E101">
        <f>Strains!E164</f>
        <v>71.88</v>
      </c>
      <c r="F101">
        <f>Strains!F164</f>
        <v>35.94</v>
      </c>
      <c r="G101">
        <f>Strains!G164</f>
        <v>-135</v>
      </c>
      <c r="H101">
        <f>Strains!H164</f>
        <v>-90.5</v>
      </c>
      <c r="I101">
        <f>Strains!I164</f>
        <v>12</v>
      </c>
      <c r="J101">
        <f>Strains!J164</f>
        <v>122.05200000000001</v>
      </c>
      <c r="K101">
        <f>Strains!K164</f>
        <v>-21.800999999999998</v>
      </c>
      <c r="L101">
        <f>Strains!L164</f>
        <v>11.22</v>
      </c>
      <c r="M101">
        <f>Strains!M164</f>
        <v>0</v>
      </c>
      <c r="N101" t="str">
        <f>Strains!N164</f>
        <v>OFF</v>
      </c>
      <c r="O101">
        <f>Strains!O164</f>
        <v>32</v>
      </c>
      <c r="P101">
        <f>Strains!P164</f>
        <v>49000</v>
      </c>
      <c r="Q101">
        <f>Strains!Q164</f>
        <v>246</v>
      </c>
      <c r="R101">
        <f>Strains!R164</f>
        <v>359</v>
      </c>
      <c r="S101">
        <f>Strains!S164</f>
        <v>39</v>
      </c>
      <c r="T101">
        <f>Strains!T164</f>
        <v>77.993259657980417</v>
      </c>
      <c r="U101">
        <f>Strains!U164</f>
        <v>2.7602115851372107</v>
      </c>
      <c r="V101">
        <f>Strains!V164</f>
        <v>-90.100728807897738</v>
      </c>
      <c r="W101">
        <f>Strains!W164</f>
        <v>1.7987606258727799E-2</v>
      </c>
      <c r="X101">
        <f>Strains!X164</f>
        <v>1.3327717430654802</v>
      </c>
      <c r="Y101">
        <f>Strains!Y164</f>
        <v>5.0944217819353481E-2</v>
      </c>
      <c r="Z101">
        <f>Strains!Z164</f>
        <v>16.85513415954301</v>
      </c>
      <c r="AA101">
        <f>Strains!AA164</f>
        <v>1.1913743510950663</v>
      </c>
      <c r="AB101" t="str">
        <f>Strains!AB164</f>
        <v>****</v>
      </c>
      <c r="AC101" t="str">
        <f>Strains!AC164</f>
        <v>****</v>
      </c>
      <c r="AD101">
        <f>Strains!AD164</f>
        <v>1.3411567435369953</v>
      </c>
      <c r="AG101" s="1" t="s">
        <v>585</v>
      </c>
      <c r="AH101" s="1">
        <v>0.15</v>
      </c>
      <c r="AI101" s="1">
        <f t="shared" si="27"/>
        <v>-3</v>
      </c>
      <c r="AJ101" s="8">
        <f t="shared" si="28"/>
        <v>-90.100728807897738</v>
      </c>
      <c r="AK101" s="8">
        <f t="shared" si="28"/>
        <v>1.7987606258727799E-2</v>
      </c>
      <c r="AL101" s="8">
        <f t="shared" si="28"/>
        <v>1.3327717430654802</v>
      </c>
      <c r="AM101" s="8">
        <f t="shared" si="28"/>
        <v>5.0944217819353481E-2</v>
      </c>
      <c r="AN101">
        <f t="shared" si="29"/>
        <v>1.1718173901739601</v>
      </c>
      <c r="AO101">
        <f t="shared" si="30"/>
        <v>1.8313279578174857E-4</v>
      </c>
      <c r="AP101" s="9">
        <f t="shared" si="31"/>
        <v>-171.38353873320813</v>
      </c>
      <c r="AQ101" s="9">
        <f t="shared" si="32"/>
        <v>156.21049967347324</v>
      </c>
      <c r="AR101" s="8">
        <f t="shared" si="33"/>
        <v>-90.081000000000003</v>
      </c>
      <c r="AS101">
        <f t="shared" si="34"/>
        <v>1.1720182548099294</v>
      </c>
    </row>
    <row r="102" spans="1:45">
      <c r="A102">
        <f>Strains!A163</f>
        <v>162</v>
      </c>
      <c r="B102">
        <f>Strains!B163</f>
        <v>89</v>
      </c>
      <c r="C102">
        <f>Strains!C163</f>
        <v>980027</v>
      </c>
      <c r="D102">
        <f>Strains!D163</f>
        <v>41631.416215740741</v>
      </c>
      <c r="E102">
        <f>Strains!E163</f>
        <v>71.88</v>
      </c>
      <c r="F102">
        <f>Strains!F163</f>
        <v>35.94</v>
      </c>
      <c r="G102">
        <f>Strains!G163</f>
        <v>-135</v>
      </c>
      <c r="H102">
        <f>Strains!H163</f>
        <v>-90.5</v>
      </c>
      <c r="I102">
        <f>Strains!I163</f>
        <v>12</v>
      </c>
      <c r="J102">
        <f>Strains!J163</f>
        <v>123.05200000000001</v>
      </c>
      <c r="K102">
        <f>Strains!K163</f>
        <v>-21.835999999999999</v>
      </c>
      <c r="L102">
        <f>Strains!L163</f>
        <v>11.22</v>
      </c>
      <c r="M102">
        <f>Strains!M163</f>
        <v>0</v>
      </c>
      <c r="N102" t="str">
        <f>Strains!N163</f>
        <v>OFF</v>
      </c>
      <c r="O102">
        <f>Strains!O163</f>
        <v>32</v>
      </c>
      <c r="P102">
        <f>Strains!P163</f>
        <v>49000</v>
      </c>
      <c r="Q102">
        <f>Strains!Q163</f>
        <v>244</v>
      </c>
      <c r="R102">
        <f>Strains!R163</f>
        <v>265</v>
      </c>
      <c r="S102">
        <f>Strains!S163</f>
        <v>37</v>
      </c>
      <c r="T102">
        <f>Strains!T163</f>
        <v>48.994247199904635</v>
      </c>
      <c r="U102">
        <f>Strains!U163</f>
        <v>2.5612280344399605</v>
      </c>
      <c r="V102">
        <f>Strains!V163</f>
        <v>-90.103481871864744</v>
      </c>
      <c r="W102">
        <f>Strains!W163</f>
        <v>2.584929009028613E-2</v>
      </c>
      <c r="X102">
        <f>Strains!X163</f>
        <v>1.2803610469112534</v>
      </c>
      <c r="Y102">
        <f>Strains!Y163</f>
        <v>7.4048126761726785E-2</v>
      </c>
      <c r="Z102">
        <f>Strains!Z163</f>
        <v>16.226351336440093</v>
      </c>
      <c r="AA102">
        <f>Strains!AA163</f>
        <v>1.1607161875409611</v>
      </c>
      <c r="AB102" t="str">
        <f>Strains!AB163</f>
        <v>****</v>
      </c>
      <c r="AC102" t="str">
        <f>Strains!AC163</f>
        <v>****</v>
      </c>
      <c r="AD102">
        <f>Strains!AD163</f>
        <v>1.4645195421051573</v>
      </c>
      <c r="AG102" s="1" t="s">
        <v>585</v>
      </c>
      <c r="AH102" s="1">
        <v>0.15</v>
      </c>
      <c r="AI102" s="1">
        <f t="shared" si="27"/>
        <v>-2</v>
      </c>
      <c r="AJ102" s="8">
        <f t="shared" si="28"/>
        <v>-90.103481871864744</v>
      </c>
      <c r="AK102" s="8">
        <f t="shared" si="28"/>
        <v>2.584929009028613E-2</v>
      </c>
      <c r="AL102" s="8">
        <f t="shared" si="28"/>
        <v>1.2803610469112534</v>
      </c>
      <c r="AM102" s="8">
        <f t="shared" si="28"/>
        <v>7.4048126761726785E-2</v>
      </c>
      <c r="AN102">
        <f t="shared" si="29"/>
        <v>1.1717893686777603</v>
      </c>
      <c r="AO102">
        <f t="shared" si="30"/>
        <v>2.631811316105015E-4</v>
      </c>
      <c r="AP102" s="9">
        <f t="shared" si="31"/>
        <v>-195.29229278618362</v>
      </c>
      <c r="AQ102" s="9">
        <f t="shared" si="32"/>
        <v>224.63833886802985</v>
      </c>
      <c r="AR102" s="8">
        <f t="shared" si="33"/>
        <v>-90.081000000000003</v>
      </c>
      <c r="AS102">
        <f t="shared" si="34"/>
        <v>1.1720182548099294</v>
      </c>
    </row>
    <row r="103" spans="1:45">
      <c r="A103">
        <f>Strains!A162</f>
        <v>161</v>
      </c>
      <c r="B103">
        <f>Strains!B162</f>
        <v>90</v>
      </c>
      <c r="C103">
        <f>Strains!C162</f>
        <v>980027</v>
      </c>
      <c r="D103">
        <f>Strains!D162</f>
        <v>41631.413309027776</v>
      </c>
      <c r="E103">
        <f>Strains!E162</f>
        <v>71.88</v>
      </c>
      <c r="F103">
        <f>Strains!F162</f>
        <v>35.94</v>
      </c>
      <c r="G103">
        <f>Strains!G162</f>
        <v>-135</v>
      </c>
      <c r="H103">
        <f>Strains!H162</f>
        <v>-90.5</v>
      </c>
      <c r="I103">
        <f>Strains!I162</f>
        <v>12</v>
      </c>
      <c r="J103">
        <f>Strains!J162</f>
        <v>124.05200000000001</v>
      </c>
      <c r="K103">
        <f>Strains!K162</f>
        <v>-21.866</v>
      </c>
      <c r="L103">
        <f>Strains!L162</f>
        <v>11.22</v>
      </c>
      <c r="M103">
        <f>Strains!M162</f>
        <v>0</v>
      </c>
      <c r="N103" t="str">
        <f>Strains!N162</f>
        <v>OFF</v>
      </c>
      <c r="O103">
        <f>Strains!O162</f>
        <v>32</v>
      </c>
      <c r="P103">
        <f>Strains!P162</f>
        <v>49000</v>
      </c>
      <c r="Q103">
        <f>Strains!Q162</f>
        <v>243</v>
      </c>
      <c r="R103">
        <f>Strains!R162</f>
        <v>293</v>
      </c>
      <c r="S103">
        <f>Strains!S162</f>
        <v>42</v>
      </c>
      <c r="T103">
        <f>Strains!T162</f>
        <v>56.383846673065825</v>
      </c>
      <c r="U103">
        <f>Strains!U162</f>
        <v>2.3087989497010906</v>
      </c>
      <c r="V103">
        <f>Strains!V162</f>
        <v>-90.057936773854976</v>
      </c>
      <c r="W103">
        <f>Strains!W162</f>
        <v>2.0790071873849625E-2</v>
      </c>
      <c r="X103">
        <f>Strains!X162</f>
        <v>1.3271108663737978</v>
      </c>
      <c r="Y103">
        <f>Strains!Y162</f>
        <v>5.9716014259761398E-2</v>
      </c>
      <c r="Z103">
        <f>Strains!Z162</f>
        <v>16.445055842271138</v>
      </c>
      <c r="AA103">
        <f>Strains!AA162</f>
        <v>1.0437100554557683</v>
      </c>
      <c r="AB103" t="str">
        <f>Strains!AB162</f>
        <v>****</v>
      </c>
      <c r="AC103" t="str">
        <f>Strains!AC162</f>
        <v>****</v>
      </c>
      <c r="AD103">
        <f>Strains!AD162</f>
        <v>1.2497119848870912</v>
      </c>
      <c r="AG103" s="1" t="s">
        <v>585</v>
      </c>
      <c r="AH103" s="1">
        <v>0.15</v>
      </c>
      <c r="AI103" s="1">
        <f t="shared" si="27"/>
        <v>-1</v>
      </c>
      <c r="AJ103" s="8">
        <f t="shared" ref="AJ103:AM138" si="35">V103</f>
        <v>-90.057936773854976</v>
      </c>
      <c r="AK103" s="8">
        <f t="shared" si="35"/>
        <v>2.0790071873849625E-2</v>
      </c>
      <c r="AL103" s="8">
        <f t="shared" si="35"/>
        <v>1.3271108663737978</v>
      </c>
      <c r="AM103" s="8">
        <f t="shared" si="35"/>
        <v>5.9716014259761398E-2</v>
      </c>
      <c r="AN103">
        <f t="shared" si="29"/>
        <v>1.1722531994928624</v>
      </c>
      <c r="AO103">
        <f t="shared" si="30"/>
        <v>2.1190955115391041E-4</v>
      </c>
      <c r="AP103" s="9">
        <f t="shared" si="31"/>
        <v>200.46162418447994</v>
      </c>
      <c r="AQ103" s="9">
        <f t="shared" si="32"/>
        <v>181.90932764265796</v>
      </c>
      <c r="AR103" s="8">
        <f t="shared" si="33"/>
        <v>-90.081000000000003</v>
      </c>
      <c r="AS103">
        <f t="shared" si="34"/>
        <v>1.1720182548099294</v>
      </c>
    </row>
    <row r="104" spans="1:45">
      <c r="A104">
        <f>Strains!A161</f>
        <v>160</v>
      </c>
      <c r="B104">
        <f>Strains!B161</f>
        <v>91</v>
      </c>
      <c r="C104">
        <f>Strains!C161</f>
        <v>980027</v>
      </c>
      <c r="D104">
        <f>Strains!D161</f>
        <v>41631.410385300929</v>
      </c>
      <c r="E104">
        <f>Strains!E161</f>
        <v>71.88</v>
      </c>
      <c r="F104">
        <f>Strains!F161</f>
        <v>35.94</v>
      </c>
      <c r="G104">
        <f>Strains!G161</f>
        <v>-135</v>
      </c>
      <c r="H104">
        <f>Strains!H161</f>
        <v>-90.5</v>
      </c>
      <c r="I104">
        <f>Strains!I161</f>
        <v>12</v>
      </c>
      <c r="J104">
        <f>Strains!J161</f>
        <v>125.05200000000001</v>
      </c>
      <c r="K104">
        <f>Strains!K161</f>
        <v>-21.966000000000001</v>
      </c>
      <c r="L104">
        <f>Strains!L161</f>
        <v>11.22</v>
      </c>
      <c r="M104">
        <f>Strains!M161</f>
        <v>0</v>
      </c>
      <c r="N104" t="str">
        <f>Strains!N161</f>
        <v>OFF</v>
      </c>
      <c r="O104">
        <f>Strains!O161</f>
        <v>32</v>
      </c>
      <c r="P104">
        <f>Strains!P161</f>
        <v>49000</v>
      </c>
      <c r="Q104">
        <f>Strains!Q161</f>
        <v>244</v>
      </c>
      <c r="R104">
        <f>Strains!R161</f>
        <v>266</v>
      </c>
      <c r="S104">
        <f>Strains!S161</f>
        <v>47</v>
      </c>
      <c r="T104">
        <f>Strains!T161</f>
        <v>47.484719971838963</v>
      </c>
      <c r="U104">
        <f>Strains!U161</f>
        <v>2.3707668619823039</v>
      </c>
      <c r="V104">
        <f>Strains!V161</f>
        <v>-90.108812796025518</v>
      </c>
      <c r="W104">
        <f>Strains!W161</f>
        <v>2.5457136615916483E-2</v>
      </c>
      <c r="X104">
        <f>Strains!X161</f>
        <v>1.3159126650738606</v>
      </c>
      <c r="Y104">
        <f>Strains!Y161</f>
        <v>7.4982720712648762E-2</v>
      </c>
      <c r="Z104">
        <f>Strains!Z161</f>
        <v>18.01642501117438</v>
      </c>
      <c r="AA104">
        <f>Strains!AA161</f>
        <v>1.1687439639536379</v>
      </c>
      <c r="AB104" t="str">
        <f>Strains!AB161</f>
        <v>****</v>
      </c>
      <c r="AC104" t="str">
        <f>Strains!AC161</f>
        <v>****</v>
      </c>
      <c r="AD104">
        <f>Strains!AD161</f>
        <v>1.3348832118349645</v>
      </c>
      <c r="AG104" s="1" t="s">
        <v>585</v>
      </c>
      <c r="AH104" s="1">
        <v>0.15</v>
      </c>
      <c r="AI104" s="1">
        <f t="shared" si="27"/>
        <v>0</v>
      </c>
      <c r="AJ104" s="8">
        <f t="shared" si="35"/>
        <v>-90.108812796025518</v>
      </c>
      <c r="AK104" s="8">
        <f t="shared" si="35"/>
        <v>2.5457136615916483E-2</v>
      </c>
      <c r="AL104" s="8">
        <f t="shared" si="35"/>
        <v>1.3159126650738606</v>
      </c>
      <c r="AM104" s="8">
        <f t="shared" si="35"/>
        <v>7.4982720712648762E-2</v>
      </c>
      <c r="AN104">
        <f t="shared" si="29"/>
        <v>1.171735114693423</v>
      </c>
      <c r="AO104">
        <f t="shared" si="30"/>
        <v>2.5915102772455789E-4</v>
      </c>
      <c r="AP104" s="9">
        <f t="shared" si="31"/>
        <v>-241.58336727643254</v>
      </c>
      <c r="AQ104" s="9">
        <f t="shared" si="32"/>
        <v>221.05603483647567</v>
      </c>
      <c r="AR104" s="8">
        <f t="shared" si="33"/>
        <v>-90.081000000000003</v>
      </c>
      <c r="AS104">
        <f t="shared" si="34"/>
        <v>1.1720182548099294</v>
      </c>
    </row>
    <row r="105" spans="1:45">
      <c r="A105">
        <f>Strains!A160</f>
        <v>159</v>
      </c>
      <c r="B105">
        <f>Strains!B160</f>
        <v>92</v>
      </c>
      <c r="C105">
        <f>Strains!C160</f>
        <v>980027</v>
      </c>
      <c r="D105">
        <f>Strains!D160</f>
        <v>41631.407471759259</v>
      </c>
      <c r="E105">
        <f>Strains!E160</f>
        <v>71.88</v>
      </c>
      <c r="F105">
        <f>Strains!F160</f>
        <v>35.94</v>
      </c>
      <c r="G105">
        <f>Strains!G160</f>
        <v>-135</v>
      </c>
      <c r="H105">
        <f>Strains!H160</f>
        <v>-90.5</v>
      </c>
      <c r="I105">
        <f>Strains!I160</f>
        <v>12</v>
      </c>
      <c r="J105">
        <f>Strains!J160</f>
        <v>126.05200000000001</v>
      </c>
      <c r="K105">
        <f>Strains!K160</f>
        <v>-21.952000000000002</v>
      </c>
      <c r="L105">
        <f>Strains!L160</f>
        <v>11.22</v>
      </c>
      <c r="M105">
        <f>Strains!M160</f>
        <v>0</v>
      </c>
      <c r="N105" t="str">
        <f>Strains!N160</f>
        <v>OFF</v>
      </c>
      <c r="O105">
        <f>Strains!O160</f>
        <v>32</v>
      </c>
      <c r="P105">
        <f>Strains!P160</f>
        <v>49000</v>
      </c>
      <c r="Q105">
        <f>Strains!Q160</f>
        <v>243</v>
      </c>
      <c r="R105">
        <f>Strains!R160</f>
        <v>310</v>
      </c>
      <c r="S105">
        <f>Strains!S160</f>
        <v>37</v>
      </c>
      <c r="T105">
        <f>Strains!T160</f>
        <v>65.843087072385302</v>
      </c>
      <c r="U105">
        <f>Strains!U160</f>
        <v>3.0034995682697621</v>
      </c>
      <c r="V105">
        <f>Strains!V160</f>
        <v>-90.060557862028176</v>
      </c>
      <c r="W105">
        <f>Strains!W160</f>
        <v>2.2216359458101461E-2</v>
      </c>
      <c r="X105">
        <f>Strains!X160</f>
        <v>1.2644358062057646</v>
      </c>
      <c r="Y105">
        <f>Strains!Y160</f>
        <v>6.0404319016954741E-2</v>
      </c>
      <c r="Z105">
        <f>Strains!Z160</f>
        <v>15.569225984057541</v>
      </c>
      <c r="AA105">
        <f>Strains!AA160</f>
        <v>1.2060235381799935</v>
      </c>
      <c r="AB105" t="str">
        <f>Strains!AB160</f>
        <v>****</v>
      </c>
      <c r="AC105" t="str">
        <f>Strains!AC160</f>
        <v>****</v>
      </c>
      <c r="AD105">
        <f>Strains!AD160</f>
        <v>1.5792686383884027</v>
      </c>
      <c r="AG105" s="1" t="s">
        <v>585</v>
      </c>
      <c r="AH105" s="1">
        <v>0.15</v>
      </c>
      <c r="AI105" s="1">
        <f t="shared" si="27"/>
        <v>1</v>
      </c>
      <c r="AJ105" s="8">
        <f t="shared" si="35"/>
        <v>-90.060557862028176</v>
      </c>
      <c r="AK105" s="8">
        <f t="shared" si="35"/>
        <v>2.2216359458101461E-2</v>
      </c>
      <c r="AL105" s="8">
        <f t="shared" si="35"/>
        <v>1.2644358062057646</v>
      </c>
      <c r="AM105" s="8">
        <f t="shared" si="35"/>
        <v>6.0404319016954741E-2</v>
      </c>
      <c r="AN105">
        <f t="shared" si="29"/>
        <v>1.1722264913774962</v>
      </c>
      <c r="AO105">
        <f t="shared" si="30"/>
        <v>2.2643615373119097E-4</v>
      </c>
      <c r="AP105" s="9">
        <f t="shared" si="31"/>
        <v>177.67348478767994</v>
      </c>
      <c r="AQ105" s="9">
        <f t="shared" si="32"/>
        <v>194.27380140526188</v>
      </c>
      <c r="AR105" s="8">
        <f t="shared" si="33"/>
        <v>-90.081000000000003</v>
      </c>
      <c r="AS105">
        <f t="shared" si="34"/>
        <v>1.1720182548099294</v>
      </c>
    </row>
    <row r="106" spans="1:45">
      <c r="A106">
        <f>Strains!A159</f>
        <v>158</v>
      </c>
      <c r="B106">
        <f>Strains!B159</f>
        <v>93</v>
      </c>
      <c r="C106">
        <f>Strains!C159</f>
        <v>980027</v>
      </c>
      <c r="D106">
        <f>Strains!D159</f>
        <v>41631.404555555557</v>
      </c>
      <c r="E106">
        <f>Strains!E159</f>
        <v>71.88</v>
      </c>
      <c r="F106">
        <f>Strains!F159</f>
        <v>35.94</v>
      </c>
      <c r="G106">
        <f>Strains!G159</f>
        <v>-135</v>
      </c>
      <c r="H106">
        <f>Strains!H159</f>
        <v>-90.5</v>
      </c>
      <c r="I106">
        <f>Strains!I159</f>
        <v>12</v>
      </c>
      <c r="J106">
        <f>Strains!J159</f>
        <v>127.05200000000001</v>
      </c>
      <c r="K106">
        <f>Strains!K159</f>
        <v>-21.885000000000002</v>
      </c>
      <c r="L106">
        <f>Strains!L159</f>
        <v>11.22</v>
      </c>
      <c r="M106">
        <f>Strains!M159</f>
        <v>0</v>
      </c>
      <c r="N106" t="str">
        <f>Strains!N159</f>
        <v>OFF</v>
      </c>
      <c r="O106">
        <f>Strains!O159</f>
        <v>32</v>
      </c>
      <c r="P106">
        <f>Strains!P159</f>
        <v>49000</v>
      </c>
      <c r="Q106">
        <f>Strains!Q159</f>
        <v>243</v>
      </c>
      <c r="R106">
        <f>Strains!R159</f>
        <v>365</v>
      </c>
      <c r="S106">
        <f>Strains!S159</f>
        <v>34</v>
      </c>
      <c r="T106">
        <f>Strains!T159</f>
        <v>80.028633801762297</v>
      </c>
      <c r="U106">
        <f>Strains!U159</f>
        <v>2.709836274182126</v>
      </c>
      <c r="V106">
        <f>Strains!V159</f>
        <v>-90.046656875816268</v>
      </c>
      <c r="W106">
        <f>Strains!W159</f>
        <v>1.6679631172498117E-2</v>
      </c>
      <c r="X106">
        <f>Strains!X159</f>
        <v>1.2901243797190252</v>
      </c>
      <c r="Y106">
        <f>Strains!Y159</f>
        <v>4.4934688604211376E-2</v>
      </c>
      <c r="Z106">
        <f>Strains!Z159</f>
        <v>16.294611159321619</v>
      </c>
      <c r="AA106">
        <f>Strains!AA159</f>
        <v>1.0588607651402242</v>
      </c>
      <c r="AB106" t="str">
        <f>Strains!AB159</f>
        <v>****</v>
      </c>
      <c r="AC106" t="str">
        <f>Strains!AC159</f>
        <v>****</v>
      </c>
      <c r="AD106">
        <f>Strains!AD159</f>
        <v>1.3166831505814629</v>
      </c>
      <c r="AG106" s="1" t="s">
        <v>585</v>
      </c>
      <c r="AH106" s="1">
        <v>0.15</v>
      </c>
      <c r="AI106" s="1">
        <f t="shared" si="27"/>
        <v>2</v>
      </c>
      <c r="AJ106" s="8">
        <f t="shared" si="35"/>
        <v>-90.046656875816268</v>
      </c>
      <c r="AK106" s="8">
        <f t="shared" si="35"/>
        <v>1.6679631172498117E-2</v>
      </c>
      <c r="AL106" s="8">
        <f t="shared" si="35"/>
        <v>1.2901243797190252</v>
      </c>
      <c r="AM106" s="8">
        <f t="shared" si="35"/>
        <v>4.4934688604211376E-2</v>
      </c>
      <c r="AN106">
        <f t="shared" si="29"/>
        <v>1.1723681592170501</v>
      </c>
      <c r="AO106">
        <f t="shared" si="30"/>
        <v>1.7005356386823323E-4</v>
      </c>
      <c r="AP106" s="9">
        <f t="shared" si="31"/>
        <v>298.54859827027849</v>
      </c>
      <c r="AQ106" s="9">
        <f t="shared" si="32"/>
        <v>146.37689854879227</v>
      </c>
      <c r="AR106" s="8">
        <f t="shared" si="33"/>
        <v>-90.081000000000003</v>
      </c>
      <c r="AS106">
        <f t="shared" si="34"/>
        <v>1.1720182548099294</v>
      </c>
    </row>
    <row r="107" spans="1:45">
      <c r="A107">
        <f>Strains!A158</f>
        <v>157</v>
      </c>
      <c r="B107">
        <f>Strains!B158</f>
        <v>94</v>
      </c>
      <c r="C107">
        <f>Strains!C158</f>
        <v>980027</v>
      </c>
      <c r="D107">
        <f>Strains!D158</f>
        <v>41631.40166030093</v>
      </c>
      <c r="E107">
        <f>Strains!E158</f>
        <v>71.88</v>
      </c>
      <c r="F107">
        <f>Strains!F158</f>
        <v>35.94</v>
      </c>
      <c r="G107">
        <f>Strains!G158</f>
        <v>-135</v>
      </c>
      <c r="H107">
        <f>Strains!H158</f>
        <v>-90.5</v>
      </c>
      <c r="I107">
        <f>Strains!I158</f>
        <v>12</v>
      </c>
      <c r="J107">
        <f>Strains!J158</f>
        <v>128.053</v>
      </c>
      <c r="K107">
        <f>Strains!K158</f>
        <v>-21.829000000000001</v>
      </c>
      <c r="L107">
        <f>Strains!L158</f>
        <v>11.22</v>
      </c>
      <c r="M107">
        <f>Strains!M158</f>
        <v>0</v>
      </c>
      <c r="N107" t="str">
        <f>Strains!N158</f>
        <v>OFF</v>
      </c>
      <c r="O107">
        <f>Strains!O158</f>
        <v>32</v>
      </c>
      <c r="P107">
        <f>Strains!P158</f>
        <v>49000</v>
      </c>
      <c r="Q107">
        <f>Strains!Q158</f>
        <v>242</v>
      </c>
      <c r="R107">
        <f>Strains!R158</f>
        <v>411</v>
      </c>
      <c r="S107">
        <f>Strains!S158</f>
        <v>31</v>
      </c>
      <c r="T107">
        <f>Strains!T158</f>
        <v>90.041753928091453</v>
      </c>
      <c r="U107">
        <f>Strains!U158</f>
        <v>3.4374439237412222</v>
      </c>
      <c r="V107">
        <f>Strains!V158</f>
        <v>-90.075456116811239</v>
      </c>
      <c r="W107">
        <f>Strains!W158</f>
        <v>1.8083897742061664E-2</v>
      </c>
      <c r="X107">
        <f>Strains!X158</f>
        <v>1.2567047136802243</v>
      </c>
      <c r="Y107">
        <f>Strains!Y158</f>
        <v>4.7674469636813474E-2</v>
      </c>
      <c r="Z107">
        <f>Strains!Z158</f>
        <v>14.882692999411255</v>
      </c>
      <c r="AA107">
        <f>Strains!AA158</f>
        <v>1.2095971599840034</v>
      </c>
      <c r="AB107" t="str">
        <f>Strains!AB158</f>
        <v>****</v>
      </c>
      <c r="AC107" t="str">
        <f>Strains!AC158</f>
        <v>****</v>
      </c>
      <c r="AD107">
        <f>Strains!AD158</f>
        <v>1.6185181921032026</v>
      </c>
      <c r="AG107" s="1" t="s">
        <v>585</v>
      </c>
      <c r="AH107" s="1">
        <v>0.15</v>
      </c>
      <c r="AI107" s="9">
        <f t="shared" si="27"/>
        <v>3.0009999999999906</v>
      </c>
      <c r="AJ107" s="8">
        <f t="shared" si="35"/>
        <v>-90.075456116811239</v>
      </c>
      <c r="AK107" s="8">
        <f t="shared" si="35"/>
        <v>1.8083897742061664E-2</v>
      </c>
      <c r="AL107" s="8">
        <f t="shared" si="35"/>
        <v>1.2567047136802243</v>
      </c>
      <c r="AM107" s="8">
        <f t="shared" si="35"/>
        <v>4.7674469636813474E-2</v>
      </c>
      <c r="AN107">
        <f t="shared" si="29"/>
        <v>1.172074717318413</v>
      </c>
      <c r="AO107">
        <f t="shared" si="30"/>
        <v>1.8423506077369645E-4</v>
      </c>
      <c r="AP107" s="9">
        <f t="shared" si="31"/>
        <v>48.17545140772971</v>
      </c>
      <c r="AQ107" s="9">
        <f t="shared" si="32"/>
        <v>157.78821273254431</v>
      </c>
      <c r="AR107" s="8">
        <f t="shared" si="33"/>
        <v>-90.081000000000003</v>
      </c>
      <c r="AS107">
        <f t="shared" si="34"/>
        <v>1.1720182548099294</v>
      </c>
    </row>
    <row r="108" spans="1:45">
      <c r="A108">
        <f>Strains!A157</f>
        <v>156</v>
      </c>
      <c r="B108">
        <f>Strains!B157</f>
        <v>95</v>
      </c>
      <c r="C108">
        <f>Strains!C157</f>
        <v>980027</v>
      </c>
      <c r="D108">
        <f>Strains!D157</f>
        <v>41631.39874340278</v>
      </c>
      <c r="E108">
        <f>Strains!E157</f>
        <v>71.88</v>
      </c>
      <c r="F108">
        <f>Strains!F157</f>
        <v>35.94</v>
      </c>
      <c r="G108">
        <f>Strains!G157</f>
        <v>-135</v>
      </c>
      <c r="H108">
        <f>Strains!H157</f>
        <v>-90.5</v>
      </c>
      <c r="I108">
        <f>Strains!I157</f>
        <v>12</v>
      </c>
      <c r="J108">
        <f>Strains!J157</f>
        <v>129.053</v>
      </c>
      <c r="K108">
        <f>Strains!K157</f>
        <v>-21.684000000000001</v>
      </c>
      <c r="L108">
        <f>Strains!L157</f>
        <v>11.22</v>
      </c>
      <c r="M108">
        <f>Strains!M157</f>
        <v>0</v>
      </c>
      <c r="N108" t="str">
        <f>Strains!N157</f>
        <v>OFF</v>
      </c>
      <c r="O108">
        <f>Strains!O157</f>
        <v>32</v>
      </c>
      <c r="P108">
        <f>Strains!P157</f>
        <v>49000</v>
      </c>
      <c r="Q108">
        <f>Strains!Q157</f>
        <v>244</v>
      </c>
      <c r="R108">
        <f>Strains!R157</f>
        <v>478</v>
      </c>
      <c r="S108">
        <f>Strains!S157</f>
        <v>42</v>
      </c>
      <c r="T108">
        <f>Strains!T157</f>
        <v>99.277331819707769</v>
      </c>
      <c r="U108">
        <f>Strains!U157</f>
        <v>3.8853001491801744</v>
      </c>
      <c r="V108">
        <f>Strains!V157</f>
        <v>-90.059921238569757</v>
      </c>
      <c r="W108">
        <f>Strains!W157</f>
        <v>1.8682024158307154E-2</v>
      </c>
      <c r="X108">
        <f>Strains!X157</f>
        <v>1.267286835623354</v>
      </c>
      <c r="Y108">
        <f>Strains!Y157</f>
        <v>5.0096338110392533E-2</v>
      </c>
      <c r="Z108">
        <f>Strains!Z157</f>
        <v>17.800588066683741</v>
      </c>
      <c r="AA108">
        <f>Strains!AA157</f>
        <v>1.4077058811650198</v>
      </c>
      <c r="AB108" t="str">
        <f>Strains!AB157</f>
        <v>****</v>
      </c>
      <c r="AC108" t="str">
        <f>Strains!AC157</f>
        <v>****</v>
      </c>
      <c r="AD108">
        <f>Strains!AD157</f>
        <v>1.7187683275534169</v>
      </c>
      <c r="AG108" s="1" t="s">
        <v>585</v>
      </c>
      <c r="AH108" s="1">
        <v>0.15</v>
      </c>
      <c r="AI108" s="9">
        <f t="shared" si="27"/>
        <v>4.0009999999999906</v>
      </c>
      <c r="AJ108" s="8">
        <f t="shared" si="35"/>
        <v>-90.059921238569757</v>
      </c>
      <c r="AK108" s="8">
        <f t="shared" si="35"/>
        <v>1.8682024158307154E-2</v>
      </c>
      <c r="AL108" s="8">
        <f t="shared" si="35"/>
        <v>1.267286835623354</v>
      </c>
      <c r="AM108" s="8">
        <f t="shared" si="35"/>
        <v>5.0096338110392533E-2</v>
      </c>
      <c r="AN108">
        <f t="shared" si="29"/>
        <v>1.1722329782144685</v>
      </c>
      <c r="AO108">
        <f t="shared" si="30"/>
        <v>1.9040746224208149E-4</v>
      </c>
      <c r="AP108" s="9">
        <f t="shared" si="31"/>
        <v>183.20824241250335</v>
      </c>
      <c r="AQ108" s="9">
        <f t="shared" si="32"/>
        <v>163.46021320631149</v>
      </c>
      <c r="AR108" s="8">
        <f t="shared" si="33"/>
        <v>-90.081000000000003</v>
      </c>
      <c r="AS108">
        <f t="shared" si="34"/>
        <v>1.1720182548099294</v>
      </c>
    </row>
    <row r="109" spans="1:45">
      <c r="A109">
        <f>Strains!A156</f>
        <v>155</v>
      </c>
      <c r="B109">
        <f>Strains!B156</f>
        <v>96</v>
      </c>
      <c r="C109">
        <f>Strains!C156</f>
        <v>980027</v>
      </c>
      <c r="D109">
        <f>Strains!D156</f>
        <v>41631.395817245371</v>
      </c>
      <c r="E109">
        <f>Strains!E156</f>
        <v>71.88</v>
      </c>
      <c r="F109">
        <f>Strains!F156</f>
        <v>35.94</v>
      </c>
      <c r="G109">
        <f>Strains!G156</f>
        <v>-135</v>
      </c>
      <c r="H109">
        <f>Strains!H156</f>
        <v>-90.5</v>
      </c>
      <c r="I109">
        <f>Strains!I156</f>
        <v>12</v>
      </c>
      <c r="J109">
        <f>Strains!J156</f>
        <v>130.053</v>
      </c>
      <c r="K109">
        <f>Strains!K156</f>
        <v>-21.6</v>
      </c>
      <c r="L109">
        <f>Strains!L156</f>
        <v>11.22</v>
      </c>
      <c r="M109">
        <f>Strains!M156</f>
        <v>0</v>
      </c>
      <c r="N109" t="str">
        <f>Strains!N156</f>
        <v>OFF</v>
      </c>
      <c r="O109">
        <f>Strains!O156</f>
        <v>32</v>
      </c>
      <c r="P109">
        <f>Strains!P156</f>
        <v>49000</v>
      </c>
      <c r="Q109">
        <f>Strains!Q156</f>
        <v>243</v>
      </c>
      <c r="R109">
        <f>Strains!R156</f>
        <v>478</v>
      </c>
      <c r="S109">
        <f>Strains!S156</f>
        <v>46</v>
      </c>
      <c r="T109">
        <f>Strains!T156</f>
        <v>108.67307189817379</v>
      </c>
      <c r="U109">
        <f>Strains!U156</f>
        <v>3.4324301682492835</v>
      </c>
      <c r="V109">
        <f>Strains!V156</f>
        <v>-90.041593370371544</v>
      </c>
      <c r="W109">
        <f>Strains!W156</f>
        <v>1.5166720579589701E-2</v>
      </c>
      <c r="X109">
        <f>Strains!X156</f>
        <v>1.2746270484042441</v>
      </c>
      <c r="Y109">
        <f>Strains!Y156</f>
        <v>4.0064303531756093E-2</v>
      </c>
      <c r="Z109">
        <f>Strains!Z156</f>
        <v>17.45168676378356</v>
      </c>
      <c r="AA109">
        <f>Strains!AA156</f>
        <v>1.2080153108613538</v>
      </c>
      <c r="AB109" t="str">
        <f>Strains!AB156</f>
        <v>****</v>
      </c>
      <c r="AC109" t="str">
        <f>Strains!AC156</f>
        <v>****</v>
      </c>
      <c r="AD109">
        <f>Strains!AD156</f>
        <v>1.473655230561832</v>
      </c>
      <c r="AG109" s="1" t="s">
        <v>585</v>
      </c>
      <c r="AH109" s="1">
        <v>0.15</v>
      </c>
      <c r="AI109" s="9">
        <f t="shared" si="27"/>
        <v>5.0009999999999906</v>
      </c>
      <c r="AJ109" s="8">
        <f t="shared" si="35"/>
        <v>-90.041593370371544</v>
      </c>
      <c r="AK109" s="8">
        <f t="shared" si="35"/>
        <v>1.5166720579589701E-2</v>
      </c>
      <c r="AL109" s="8">
        <f t="shared" si="35"/>
        <v>1.2746270484042441</v>
      </c>
      <c r="AM109" s="8">
        <f t="shared" si="35"/>
        <v>4.0064303531756093E-2</v>
      </c>
      <c r="AN109">
        <f t="shared" si="29"/>
        <v>1.1724197752490328</v>
      </c>
      <c r="AO109">
        <f t="shared" si="30"/>
        <v>1.5464642797846651E-4</v>
      </c>
      <c r="AP109" s="9">
        <f t="shared" si="31"/>
        <v>342.58889522892321</v>
      </c>
      <c r="AQ109" s="9">
        <f t="shared" si="32"/>
        <v>133.32039830998878</v>
      </c>
      <c r="AR109" s="8">
        <f t="shared" si="33"/>
        <v>-90.081000000000003</v>
      </c>
      <c r="AS109">
        <f t="shared" si="34"/>
        <v>1.1720182548099294</v>
      </c>
    </row>
    <row r="110" spans="1:45">
      <c r="A110">
        <f>Strains!A155</f>
        <v>154</v>
      </c>
      <c r="B110">
        <f>Strains!B155</f>
        <v>97</v>
      </c>
      <c r="C110">
        <f>Strains!C155</f>
        <v>980027</v>
      </c>
      <c r="D110">
        <f>Strains!D155</f>
        <v>41631.392770833336</v>
      </c>
      <c r="E110">
        <f>Strains!E155</f>
        <v>71.88</v>
      </c>
      <c r="F110">
        <f>Strains!F155</f>
        <v>35.94</v>
      </c>
      <c r="G110">
        <f>Strains!G155</f>
        <v>-135</v>
      </c>
      <c r="H110">
        <f>Strains!H155</f>
        <v>-90.5</v>
      </c>
      <c r="I110">
        <f>Strains!I155</f>
        <v>12</v>
      </c>
      <c r="J110">
        <f>Strains!J155</f>
        <v>131.053</v>
      </c>
      <c r="K110">
        <f>Strains!K155</f>
        <v>-21.45</v>
      </c>
      <c r="L110">
        <f>Strains!L155</f>
        <v>11.22</v>
      </c>
      <c r="M110">
        <f>Strains!M155</f>
        <v>0</v>
      </c>
      <c r="N110" t="str">
        <f>Strains!N155</f>
        <v>OFF</v>
      </c>
      <c r="O110">
        <f>Strains!O155</f>
        <v>32</v>
      </c>
      <c r="P110">
        <f>Strains!P155</f>
        <v>49000</v>
      </c>
      <c r="Q110">
        <f>Strains!Q155</f>
        <v>248</v>
      </c>
      <c r="R110">
        <f>Strains!R155</f>
        <v>470</v>
      </c>
      <c r="S110">
        <f>Strains!S155</f>
        <v>45</v>
      </c>
      <c r="T110">
        <f>Strains!T155</f>
        <v>102.0456377765928</v>
      </c>
      <c r="U110">
        <f>Strains!U155</f>
        <v>3.5023030549912417</v>
      </c>
      <c r="V110">
        <f>Strains!V155</f>
        <v>-90.007739539240902</v>
      </c>
      <c r="W110">
        <f>Strains!W155</f>
        <v>1.639560878066507E-2</v>
      </c>
      <c r="X110">
        <f>Strains!X155</f>
        <v>1.2664254800747619</v>
      </c>
      <c r="Y110">
        <f>Strains!Y155</f>
        <v>4.3370311248672203E-2</v>
      </c>
      <c r="Z110">
        <f>Strains!Z155</f>
        <v>17.961630668563863</v>
      </c>
      <c r="AA110">
        <f>Strains!AA155</f>
        <v>1.2336669463300447</v>
      </c>
      <c r="AB110" t="str">
        <f>Strains!AB155</f>
        <v>****</v>
      </c>
      <c r="AC110" t="str">
        <f>Strains!AC155</f>
        <v>****</v>
      </c>
      <c r="AD110">
        <f>Strains!AD155</f>
        <v>1.5305983993291514</v>
      </c>
      <c r="AG110" s="1" t="s">
        <v>585</v>
      </c>
      <c r="AH110" s="1">
        <v>0.15</v>
      </c>
      <c r="AI110" s="9">
        <f t="shared" si="27"/>
        <v>6.0009999999999906</v>
      </c>
      <c r="AJ110" s="8">
        <f t="shared" si="35"/>
        <v>-90.007739539240902</v>
      </c>
      <c r="AK110" s="8">
        <f t="shared" si="35"/>
        <v>1.639560878066507E-2</v>
      </c>
      <c r="AL110" s="8">
        <f t="shared" si="35"/>
        <v>1.2664254800747619</v>
      </c>
      <c r="AM110" s="8">
        <f t="shared" si="35"/>
        <v>4.3370311248672203E-2</v>
      </c>
      <c r="AN110">
        <f t="shared" si="29"/>
        <v>1.1727650478842533</v>
      </c>
      <c r="AO110">
        <f t="shared" si="30"/>
        <v>1.6732746796166431E-4</v>
      </c>
      <c r="AP110" s="9">
        <f t="shared" si="31"/>
        <v>637.18553124841378</v>
      </c>
      <c r="AQ110" s="9">
        <f t="shared" si="32"/>
        <v>145.02333150962431</v>
      </c>
      <c r="AR110" s="8">
        <f t="shared" si="33"/>
        <v>-90.081000000000003</v>
      </c>
      <c r="AS110">
        <f t="shared" si="34"/>
        <v>1.1720182548099294</v>
      </c>
    </row>
    <row r="111" spans="1:45">
      <c r="A111">
        <f>Strains!A154</f>
        <v>153</v>
      </c>
      <c r="B111">
        <f>Strains!B154</f>
        <v>98</v>
      </c>
      <c r="C111">
        <f>Strains!C154</f>
        <v>980027</v>
      </c>
      <c r="D111">
        <f>Strains!D154</f>
        <v>41631.389710185184</v>
      </c>
      <c r="E111">
        <f>Strains!E154</f>
        <v>71.88</v>
      </c>
      <c r="F111">
        <f>Strains!F154</f>
        <v>35.94</v>
      </c>
      <c r="G111">
        <f>Strains!G154</f>
        <v>-135</v>
      </c>
      <c r="H111">
        <f>Strains!H154</f>
        <v>-90.5</v>
      </c>
      <c r="I111">
        <f>Strains!I154</f>
        <v>12</v>
      </c>
      <c r="J111">
        <f>Strains!J154</f>
        <v>132.053</v>
      </c>
      <c r="K111">
        <f>Strains!K154</f>
        <v>-21.373000000000001</v>
      </c>
      <c r="L111">
        <f>Strains!L154</f>
        <v>11.22</v>
      </c>
      <c r="M111">
        <f>Strains!M154</f>
        <v>0</v>
      </c>
      <c r="N111" t="str">
        <f>Strains!N154</f>
        <v>OFF</v>
      </c>
      <c r="O111">
        <f>Strains!O154</f>
        <v>32</v>
      </c>
      <c r="P111">
        <f>Strains!P154</f>
        <v>49000</v>
      </c>
      <c r="Q111">
        <f>Strains!Q154</f>
        <v>252</v>
      </c>
      <c r="R111">
        <f>Strains!R154</f>
        <v>454</v>
      </c>
      <c r="S111">
        <f>Strains!S154</f>
        <v>45</v>
      </c>
      <c r="T111">
        <f>Strains!T154</f>
        <v>97.770770408109513</v>
      </c>
      <c r="U111">
        <f>Strains!U154</f>
        <v>2.7822716682540758</v>
      </c>
      <c r="V111">
        <f>Strains!V154</f>
        <v>-90.023944551840529</v>
      </c>
      <c r="W111">
        <f>Strains!W154</f>
        <v>1.3714067849671484E-2</v>
      </c>
      <c r="X111">
        <f>Strains!X154</f>
        <v>1.2603121294354518</v>
      </c>
      <c r="Y111">
        <f>Strains!Y154</f>
        <v>3.6421719743758393E-2</v>
      </c>
      <c r="Z111">
        <f>Strains!Z154</f>
        <v>18.287406203574424</v>
      </c>
      <c r="AA111">
        <f>Strains!AA154</f>
        <v>1.0212153003217108</v>
      </c>
      <c r="AB111" t="str">
        <f>Strains!AB154</f>
        <v>****</v>
      </c>
      <c r="AC111" t="str">
        <f>Strains!AC154</f>
        <v>****</v>
      </c>
      <c r="AD111">
        <f>Strains!AD154</f>
        <v>1.2421033245477322</v>
      </c>
      <c r="AG111" s="1" t="s">
        <v>585</v>
      </c>
      <c r="AH111" s="1">
        <v>0.15</v>
      </c>
      <c r="AI111" s="9">
        <f t="shared" si="27"/>
        <v>7.0009999999999906</v>
      </c>
      <c r="AJ111" s="8">
        <f t="shared" si="35"/>
        <v>-90.023944551840529</v>
      </c>
      <c r="AK111" s="8">
        <f t="shared" si="35"/>
        <v>1.3714067849671484E-2</v>
      </c>
      <c r="AL111" s="8">
        <f t="shared" si="35"/>
        <v>1.2603121294354518</v>
      </c>
      <c r="AM111" s="8">
        <f t="shared" si="35"/>
        <v>3.6421719743758393E-2</v>
      </c>
      <c r="AN111">
        <f t="shared" si="29"/>
        <v>1.1725997360595553</v>
      </c>
      <c r="AO111">
        <f t="shared" si="30"/>
        <v>1.3989644979250926E-4</v>
      </c>
      <c r="AP111" s="9">
        <f t="shared" si="31"/>
        <v>496.13668322953839</v>
      </c>
      <c r="AQ111" s="9">
        <f t="shared" si="32"/>
        <v>121.14284423261728</v>
      </c>
      <c r="AR111" s="8">
        <f t="shared" si="33"/>
        <v>-90.081000000000003</v>
      </c>
      <c r="AS111">
        <f t="shared" si="34"/>
        <v>1.1720182548099294</v>
      </c>
    </row>
    <row r="112" spans="1:45">
      <c r="A112">
        <f>Strains!A153</f>
        <v>152</v>
      </c>
      <c r="B112">
        <f>Strains!B153</f>
        <v>99</v>
      </c>
      <c r="C112">
        <f>Strains!C153</f>
        <v>980027</v>
      </c>
      <c r="D112">
        <f>Strains!D153</f>
        <v>41631.386753356484</v>
      </c>
      <c r="E112">
        <f>Strains!E153</f>
        <v>71.88</v>
      </c>
      <c r="F112">
        <f>Strains!F153</f>
        <v>35.94</v>
      </c>
      <c r="G112">
        <f>Strains!G153</f>
        <v>-135</v>
      </c>
      <c r="H112">
        <f>Strains!H153</f>
        <v>-90.5</v>
      </c>
      <c r="I112">
        <f>Strains!I153</f>
        <v>12</v>
      </c>
      <c r="J112">
        <f>Strains!J153</f>
        <v>133.053</v>
      </c>
      <c r="K112">
        <f>Strains!K153</f>
        <v>-21.219000000000001</v>
      </c>
      <c r="L112">
        <f>Strains!L153</f>
        <v>11.22</v>
      </c>
      <c r="M112">
        <f>Strains!M153</f>
        <v>0</v>
      </c>
      <c r="N112" t="str">
        <f>Strains!N153</f>
        <v>OFF</v>
      </c>
      <c r="O112">
        <f>Strains!O153</f>
        <v>32</v>
      </c>
      <c r="P112">
        <f>Strains!P153</f>
        <v>49000</v>
      </c>
      <c r="Q112">
        <f>Strains!Q153</f>
        <v>245</v>
      </c>
      <c r="R112">
        <f>Strains!R153</f>
        <v>442</v>
      </c>
      <c r="S112">
        <f>Strains!S153</f>
        <v>41</v>
      </c>
      <c r="T112">
        <f>Strains!T153</f>
        <v>95.183970268740794</v>
      </c>
      <c r="U112">
        <f>Strains!U153</f>
        <v>3.5906866980139229</v>
      </c>
      <c r="V112">
        <f>Strains!V153</f>
        <v>-90.019105337606703</v>
      </c>
      <c r="W112">
        <f>Strains!W153</f>
        <v>1.8032308156429085E-2</v>
      </c>
      <c r="X112">
        <f>Strains!X153</f>
        <v>1.2546861012014452</v>
      </c>
      <c r="Y112">
        <f>Strains!Y153</f>
        <v>4.7398621903180664E-2</v>
      </c>
      <c r="Z112">
        <f>Strains!Z153</f>
        <v>17.698222149435658</v>
      </c>
      <c r="AA112">
        <f>Strains!AA153</f>
        <v>1.2919104627607809</v>
      </c>
      <c r="AB112" t="str">
        <f>Strains!AB153</f>
        <v>****</v>
      </c>
      <c r="AC112" t="str">
        <f>Strains!AC153</f>
        <v>****</v>
      </c>
      <c r="AD112">
        <f>Strains!AD153</f>
        <v>1.623754468926677</v>
      </c>
      <c r="AG112" s="1" t="s">
        <v>585</v>
      </c>
      <c r="AH112" s="1">
        <v>0.15</v>
      </c>
      <c r="AI112" s="9">
        <f t="shared" si="27"/>
        <v>8.0009999999999906</v>
      </c>
      <c r="AJ112" s="8">
        <f t="shared" si="35"/>
        <v>-90.019105337606703</v>
      </c>
      <c r="AK112" s="8">
        <f t="shared" si="35"/>
        <v>1.8032308156429085E-2</v>
      </c>
      <c r="AL112" s="8">
        <f t="shared" si="35"/>
        <v>1.2546861012014452</v>
      </c>
      <c r="AM112" s="8">
        <f t="shared" si="35"/>
        <v>4.7398621903180664E-2</v>
      </c>
      <c r="AN112">
        <f t="shared" si="29"/>
        <v>1.1726490948884902</v>
      </c>
      <c r="AO112">
        <f t="shared" si="30"/>
        <v>1.8398025200028201E-4</v>
      </c>
      <c r="AP112" s="9">
        <f t="shared" si="31"/>
        <v>538.25106901867468</v>
      </c>
      <c r="AQ112" s="9">
        <f t="shared" si="32"/>
        <v>158.98696135712726</v>
      </c>
      <c r="AR112" s="8">
        <f t="shared" si="33"/>
        <v>-90.081000000000003</v>
      </c>
      <c r="AS112">
        <f t="shared" si="34"/>
        <v>1.1720182548099294</v>
      </c>
    </row>
    <row r="113" spans="1:45">
      <c r="A113">
        <f>Strains!A152</f>
        <v>151</v>
      </c>
      <c r="B113">
        <f>Strains!B152</f>
        <v>100</v>
      </c>
      <c r="C113">
        <f>Strains!C152</f>
        <v>980027</v>
      </c>
      <c r="D113">
        <f>Strains!D152</f>
        <v>41631.383837847221</v>
      </c>
      <c r="E113">
        <f>Strains!E152</f>
        <v>71.88</v>
      </c>
      <c r="F113">
        <f>Strains!F152</f>
        <v>35.94</v>
      </c>
      <c r="G113">
        <f>Strains!G152</f>
        <v>-135</v>
      </c>
      <c r="H113">
        <f>Strains!H152</f>
        <v>-90.5</v>
      </c>
      <c r="I113">
        <f>Strains!I152</f>
        <v>12</v>
      </c>
      <c r="J113">
        <f>Strains!J152</f>
        <v>134.053</v>
      </c>
      <c r="K113">
        <f>Strains!K152</f>
        <v>-20.821000000000002</v>
      </c>
      <c r="L113">
        <f>Strains!L152</f>
        <v>11.22</v>
      </c>
      <c r="M113">
        <f>Strains!M152</f>
        <v>0</v>
      </c>
      <c r="N113" t="str">
        <f>Strains!N152</f>
        <v>OFF</v>
      </c>
      <c r="O113">
        <f>Strains!O152</f>
        <v>32</v>
      </c>
      <c r="P113">
        <f>Strains!P152</f>
        <v>49000</v>
      </c>
      <c r="Q113">
        <f>Strains!Q152</f>
        <v>243</v>
      </c>
      <c r="R113">
        <f>Strains!R152</f>
        <v>457</v>
      </c>
      <c r="S113">
        <f>Strains!S152</f>
        <v>21</v>
      </c>
      <c r="T113">
        <f>Strains!T152</f>
        <v>111.89857242929793</v>
      </c>
      <c r="U113">
        <f>Strains!U152</f>
        <v>4.5771565711340623</v>
      </c>
      <c r="V113">
        <f>Strains!V152</f>
        <v>-89.927981578368929</v>
      </c>
      <c r="W113">
        <f>Strains!W152</f>
        <v>2.1671846489445451E-2</v>
      </c>
      <c r="X113">
        <f>Strains!X152</f>
        <v>1.4124678843493121</v>
      </c>
      <c r="Y113">
        <f>Strains!Y152</f>
        <v>5.7441512420069146E-2</v>
      </c>
      <c r="Z113">
        <f>Strains!Z152</f>
        <v>14.623917084614353</v>
      </c>
      <c r="AA113">
        <f>Strains!AA152</f>
        <v>1.6085725096620835</v>
      </c>
      <c r="AB113" t="str">
        <f>Strains!AB152</f>
        <v>****</v>
      </c>
      <c r="AC113" t="str">
        <f>Strains!AC152</f>
        <v>****</v>
      </c>
      <c r="AD113">
        <f>Strains!AD152</f>
        <v>1.9413863405496645</v>
      </c>
      <c r="AG113" s="1" t="s">
        <v>587</v>
      </c>
      <c r="AH113" s="1">
        <v>0.15</v>
      </c>
      <c r="AI113" s="9">
        <f t="shared" si="27"/>
        <v>9.0009999999999906</v>
      </c>
      <c r="AJ113" s="8">
        <f t="shared" si="35"/>
        <v>-89.927981578368929</v>
      </c>
      <c r="AK113" s="8">
        <f t="shared" si="35"/>
        <v>2.1671846489445451E-2</v>
      </c>
      <c r="AL113" s="8">
        <f t="shared" si="35"/>
        <v>1.4124678843493121</v>
      </c>
      <c r="AM113" s="8">
        <f t="shared" si="35"/>
        <v>5.7441512420069146E-2</v>
      </c>
      <c r="AN113">
        <f t="shared" si="29"/>
        <v>1.1735797028781949</v>
      </c>
      <c r="AO113">
        <f t="shared" si="30"/>
        <v>2.21652057239341E-4</v>
      </c>
      <c r="AP113" s="9">
        <f t="shared" si="31"/>
        <v>2914.5521726655957</v>
      </c>
      <c r="AQ113" s="9">
        <f t="shared" si="32"/>
        <v>198.40219016450465</v>
      </c>
      <c r="AR113" s="8">
        <f t="shared" si="33"/>
        <v>-90.263000000000005</v>
      </c>
      <c r="AS113">
        <f t="shared" si="34"/>
        <v>1.1701691837413353</v>
      </c>
    </row>
    <row r="114" spans="1:45" ht="15.75" customHeight="1">
      <c r="A114">
        <f>Strains!A151</f>
        <v>150</v>
      </c>
      <c r="B114">
        <f>Strains!B151</f>
        <v>101</v>
      </c>
      <c r="C114">
        <f>Strains!C151</f>
        <v>980027</v>
      </c>
      <c r="D114">
        <f>Strains!D151</f>
        <v>41631.380935763889</v>
      </c>
      <c r="E114">
        <f>Strains!E151</f>
        <v>71.88</v>
      </c>
      <c r="F114">
        <f>Strains!F151</f>
        <v>35.94</v>
      </c>
      <c r="G114">
        <f>Strains!G151</f>
        <v>-135</v>
      </c>
      <c r="H114">
        <f>Strains!H151</f>
        <v>-90.5</v>
      </c>
      <c r="I114">
        <f>Strains!I151</f>
        <v>12</v>
      </c>
      <c r="J114">
        <f>Strains!J151</f>
        <v>135.053</v>
      </c>
      <c r="K114">
        <f>Strains!K151</f>
        <v>-20.879000000000001</v>
      </c>
      <c r="L114">
        <f>Strains!L151</f>
        <v>11.22</v>
      </c>
      <c r="M114">
        <f>Strains!M151</f>
        <v>0</v>
      </c>
      <c r="N114" t="str">
        <f>Strains!N151</f>
        <v>OFF</v>
      </c>
      <c r="O114">
        <f>Strains!O151</f>
        <v>32</v>
      </c>
      <c r="P114">
        <f>Strains!P151</f>
        <v>49000</v>
      </c>
      <c r="Q114">
        <f>Strains!Q151</f>
        <v>242</v>
      </c>
      <c r="R114">
        <f>Strains!R151</f>
        <v>799</v>
      </c>
      <c r="S114">
        <f>Strains!S151</f>
        <v>35</v>
      </c>
      <c r="T114">
        <f>Strains!T151</f>
        <v>134.65316585678616</v>
      </c>
      <c r="U114">
        <f>Strains!U151</f>
        <v>4.9313248528543214</v>
      </c>
      <c r="V114">
        <f>Strains!V151</f>
        <v>-90.205948390749072</v>
      </c>
      <c r="W114">
        <f>Strains!W151</f>
        <v>1.2160133793373079E-2</v>
      </c>
      <c r="X114">
        <f>Strains!X151</f>
        <v>0.89747665706781976</v>
      </c>
      <c r="Y114">
        <f>Strains!Y151</f>
        <v>2.7450973417257381E-2</v>
      </c>
      <c r="Z114">
        <f>Strains!Z151</f>
        <v>12.968768556016762</v>
      </c>
      <c r="AA114">
        <f>Strains!AA151</f>
        <v>0.89630510624146675</v>
      </c>
      <c r="AB114" t="str">
        <f>Strains!AB151</f>
        <v>****</v>
      </c>
      <c r="AC114" t="str">
        <f>Strains!AC151</f>
        <v>****</v>
      </c>
      <c r="AD114">
        <f>Strains!AD151</f>
        <v>2.0211487445367342</v>
      </c>
      <c r="AG114" s="1" t="s">
        <v>587</v>
      </c>
      <c r="AH114" s="1">
        <v>0.15</v>
      </c>
      <c r="AI114" s="9">
        <f t="shared" si="27"/>
        <v>10.000999999999991</v>
      </c>
      <c r="AJ114" s="8">
        <f t="shared" si="35"/>
        <v>-90.205948390749072</v>
      </c>
      <c r="AK114" s="8">
        <f t="shared" si="35"/>
        <v>1.2160133793373079E-2</v>
      </c>
      <c r="AL114" s="8">
        <f t="shared" si="35"/>
        <v>0.89747665706781976</v>
      </c>
      <c r="AM114" s="8">
        <f t="shared" si="35"/>
        <v>2.7450973417257381E-2</v>
      </c>
      <c r="AN114">
        <f t="shared" si="29"/>
        <v>1.1707478669137708</v>
      </c>
      <c r="AO114">
        <f t="shared" si="30"/>
        <v>1.2345362773302782E-4</v>
      </c>
      <c r="AP114" s="9">
        <f t="shared" si="31"/>
        <v>494.52949238098921</v>
      </c>
      <c r="AQ114" s="9">
        <f t="shared" si="32"/>
        <v>107.23508787308248</v>
      </c>
      <c r="AR114" s="8">
        <f t="shared" si="33"/>
        <v>-90.263000000000005</v>
      </c>
      <c r="AS114">
        <f t="shared" si="34"/>
        <v>1.1701691837413353</v>
      </c>
    </row>
    <row r="115" spans="1:45">
      <c r="A115">
        <f>Strains!A150</f>
        <v>149</v>
      </c>
      <c r="B115">
        <f>Strains!B150</f>
        <v>102</v>
      </c>
      <c r="C115">
        <f>Strains!C150</f>
        <v>980027</v>
      </c>
      <c r="D115">
        <f>Strains!D150</f>
        <v>41631.378028240739</v>
      </c>
      <c r="E115">
        <f>Strains!E150</f>
        <v>71.88</v>
      </c>
      <c r="F115">
        <f>Strains!F150</f>
        <v>35.94</v>
      </c>
      <c r="G115">
        <f>Strains!G150</f>
        <v>-135</v>
      </c>
      <c r="H115">
        <f>Strains!H150</f>
        <v>-90.5</v>
      </c>
      <c r="I115">
        <f>Strains!I150</f>
        <v>12</v>
      </c>
      <c r="J115">
        <f>Strains!J150</f>
        <v>136.053</v>
      </c>
      <c r="K115">
        <f>Strains!K150</f>
        <v>-20.971</v>
      </c>
      <c r="L115">
        <f>Strains!L150</f>
        <v>11.22</v>
      </c>
      <c r="M115">
        <f>Strains!M150</f>
        <v>0</v>
      </c>
      <c r="N115" t="str">
        <f>Strains!N150</f>
        <v>OFF</v>
      </c>
      <c r="O115">
        <f>Strains!O150</f>
        <v>32</v>
      </c>
      <c r="P115">
        <f>Strains!P150</f>
        <v>49000</v>
      </c>
      <c r="Q115">
        <f>Strains!Q150</f>
        <v>243</v>
      </c>
      <c r="R115">
        <f>Strains!R150</f>
        <v>847</v>
      </c>
      <c r="S115">
        <f>Strains!S150</f>
        <v>33</v>
      </c>
      <c r="T115">
        <f>Strains!T150</f>
        <v>135.72179148011182</v>
      </c>
      <c r="U115">
        <f>Strains!U150</f>
        <v>5.7542742130424038</v>
      </c>
      <c r="V115">
        <f>Strains!V150</f>
        <v>-90.304559954643224</v>
      </c>
      <c r="W115">
        <f>Strains!W150</f>
        <v>1.3323883095391112E-2</v>
      </c>
      <c r="X115">
        <f>Strains!X150</f>
        <v>0.84750858038110444</v>
      </c>
      <c r="Y115">
        <f>Strains!Y150</f>
        <v>2.9676523467495029E-2</v>
      </c>
      <c r="Z115">
        <f>Strains!Z150</f>
        <v>12.585492800756199</v>
      </c>
      <c r="AA115">
        <f>Strains!AA150</f>
        <v>0.96662557262190862</v>
      </c>
      <c r="AB115" t="str">
        <f>Strains!AB150</f>
        <v>****</v>
      </c>
      <c r="AC115" t="str">
        <f>Strains!AC150</f>
        <v>****</v>
      </c>
      <c r="AD115">
        <f>Strains!AD150</f>
        <v>2.3585787192258714</v>
      </c>
      <c r="AG115" s="1" t="s">
        <v>587</v>
      </c>
      <c r="AH115" s="1">
        <v>0.15</v>
      </c>
      <c r="AI115" s="9">
        <f t="shared" si="27"/>
        <v>11.000999999999991</v>
      </c>
      <c r="AJ115" s="8">
        <f t="shared" si="35"/>
        <v>-90.304559954643224</v>
      </c>
      <c r="AK115" s="8">
        <f t="shared" si="35"/>
        <v>1.3323883095391112E-2</v>
      </c>
      <c r="AL115" s="8">
        <f t="shared" si="35"/>
        <v>0.84750858038110444</v>
      </c>
      <c r="AM115" s="8">
        <f t="shared" si="35"/>
        <v>2.9676523467495029E-2</v>
      </c>
      <c r="AN115">
        <f t="shared" si="29"/>
        <v>1.1697481772729252</v>
      </c>
      <c r="AO115">
        <f t="shared" si="30"/>
        <v>1.3492250487323609E-4</v>
      </c>
      <c r="AP115" s="9">
        <f t="shared" si="31"/>
        <v>-359.78256329052124</v>
      </c>
      <c r="AQ115" s="9">
        <f t="shared" si="32"/>
        <v>114.59531686643783</v>
      </c>
      <c r="AR115" s="8">
        <f t="shared" si="33"/>
        <v>-90.263000000000005</v>
      </c>
      <c r="AS115">
        <f t="shared" si="34"/>
        <v>1.1701691837413353</v>
      </c>
    </row>
    <row r="116" spans="1:45">
      <c r="A116">
        <f>Strains!A149</f>
        <v>148</v>
      </c>
      <c r="B116">
        <f>Strains!B149</f>
        <v>103</v>
      </c>
      <c r="C116">
        <f>Strains!C149</f>
        <v>980027</v>
      </c>
      <c r="D116">
        <f>Strains!D149</f>
        <v>41631.375148611114</v>
      </c>
      <c r="E116">
        <f>Strains!E149</f>
        <v>71.88</v>
      </c>
      <c r="F116">
        <f>Strains!F149</f>
        <v>35.94</v>
      </c>
      <c r="G116">
        <f>Strains!G149</f>
        <v>-135</v>
      </c>
      <c r="H116">
        <f>Strains!H149</f>
        <v>-90.5</v>
      </c>
      <c r="I116">
        <f>Strains!I149</f>
        <v>12</v>
      </c>
      <c r="J116">
        <f>Strains!J149</f>
        <v>137.053</v>
      </c>
      <c r="K116">
        <f>Strains!K149</f>
        <v>-20.998000000000001</v>
      </c>
      <c r="L116">
        <f>Strains!L149</f>
        <v>11.22</v>
      </c>
      <c r="M116">
        <f>Strains!M149</f>
        <v>0</v>
      </c>
      <c r="N116" t="str">
        <f>Strains!N149</f>
        <v>OFF</v>
      </c>
      <c r="O116">
        <f>Strains!O149</f>
        <v>32</v>
      </c>
      <c r="P116">
        <f>Strains!P149</f>
        <v>49000</v>
      </c>
      <c r="Q116">
        <f>Strains!Q149</f>
        <v>241</v>
      </c>
      <c r="R116">
        <f>Strains!R149</f>
        <v>870</v>
      </c>
      <c r="S116">
        <f>Strains!S149</f>
        <v>40</v>
      </c>
      <c r="T116">
        <f>Strains!T149</f>
        <v>134.45387042884494</v>
      </c>
      <c r="U116">
        <f>Strains!U149</f>
        <v>4.6735021972443729</v>
      </c>
      <c r="V116">
        <f>Strains!V149</f>
        <v>-90.300439395063421</v>
      </c>
      <c r="W116">
        <f>Strains!W149</f>
        <v>1.0916248850559057E-2</v>
      </c>
      <c r="X116">
        <f>Strains!X149</f>
        <v>0.84386757899542564</v>
      </c>
      <c r="Y116">
        <f>Strains!Y149</f>
        <v>2.4337402291502573E-2</v>
      </c>
      <c r="Z116">
        <f>Strains!Z149</f>
        <v>13.422529799733898</v>
      </c>
      <c r="AA116">
        <f>Strains!AA149</f>
        <v>0.80487649042105325</v>
      </c>
      <c r="AB116" t="str">
        <f>Strains!AB149</f>
        <v>****</v>
      </c>
      <c r="AC116" t="str">
        <f>Strains!AC149</f>
        <v>****</v>
      </c>
      <c r="AD116">
        <f>Strains!AD149</f>
        <v>1.9176533487295657</v>
      </c>
      <c r="AG116" s="1" t="s">
        <v>587</v>
      </c>
      <c r="AH116" s="1">
        <v>0.15</v>
      </c>
      <c r="AI116" s="9">
        <f t="shared" si="27"/>
        <v>12.000999999999991</v>
      </c>
      <c r="AJ116" s="8">
        <f t="shared" si="35"/>
        <v>-90.300439395063421</v>
      </c>
      <c r="AK116" s="8">
        <f t="shared" si="35"/>
        <v>1.0916248850559057E-2</v>
      </c>
      <c r="AL116" s="8">
        <f t="shared" si="35"/>
        <v>0.84386757899542564</v>
      </c>
      <c r="AM116" s="8">
        <f t="shared" si="35"/>
        <v>2.4337402291502573E-2</v>
      </c>
      <c r="AN116">
        <f t="shared" si="29"/>
        <v>1.1697898985503778</v>
      </c>
      <c r="AO116">
        <f t="shared" si="30"/>
        <v>1.1055034015639009E-4</v>
      </c>
      <c r="AP116" s="9">
        <f t="shared" si="31"/>
        <v>-324.12850742210634</v>
      </c>
      <c r="AQ116" s="9">
        <f t="shared" si="32"/>
        <v>93.8102516724</v>
      </c>
      <c r="AR116" s="8">
        <f t="shared" si="33"/>
        <v>-90.263000000000005</v>
      </c>
      <c r="AS116">
        <f t="shared" si="34"/>
        <v>1.1701691837413353</v>
      </c>
    </row>
    <row r="117" spans="1:45">
      <c r="A117">
        <f>Strains!A148</f>
        <v>147</v>
      </c>
      <c r="B117">
        <f>Strains!B148</f>
        <v>104</v>
      </c>
      <c r="C117">
        <f>Strains!C148</f>
        <v>980027</v>
      </c>
      <c r="D117">
        <f>Strains!D148</f>
        <v>41631.372385416667</v>
      </c>
      <c r="E117">
        <f>Strains!E148</f>
        <v>71.88</v>
      </c>
      <c r="F117">
        <f>Strains!F148</f>
        <v>35.94</v>
      </c>
      <c r="G117">
        <f>Strains!G148</f>
        <v>-135</v>
      </c>
      <c r="H117">
        <f>Strains!H148</f>
        <v>-90.5</v>
      </c>
      <c r="I117">
        <f>Strains!I148</f>
        <v>12</v>
      </c>
      <c r="J117">
        <f>Strains!J148</f>
        <v>138.053</v>
      </c>
      <c r="K117">
        <f>Strains!K148</f>
        <v>-21.062000000000001</v>
      </c>
      <c r="L117">
        <f>Strains!L148</f>
        <v>11.22</v>
      </c>
      <c r="M117">
        <f>Strains!M148</f>
        <v>0</v>
      </c>
      <c r="N117" t="str">
        <f>Strains!N148</f>
        <v>OFF</v>
      </c>
      <c r="O117">
        <f>Strains!O148</f>
        <v>32</v>
      </c>
      <c r="P117">
        <f>Strains!P148</f>
        <v>49000</v>
      </c>
      <c r="Q117">
        <f>Strains!Q148</f>
        <v>231</v>
      </c>
      <c r="R117">
        <f>Strains!R148</f>
        <v>817</v>
      </c>
      <c r="S117">
        <f>Strains!S148</f>
        <v>41</v>
      </c>
      <c r="T117">
        <f>Strains!T148</f>
        <v>135.31251636156233</v>
      </c>
      <c r="U117">
        <f>Strains!U148</f>
        <v>4.3980911374027549</v>
      </c>
      <c r="V117">
        <f>Strains!V148</f>
        <v>-90.287621242245464</v>
      </c>
      <c r="W117">
        <f>Strains!W148</f>
        <v>1.0456362673744196E-2</v>
      </c>
      <c r="X117">
        <f>Strains!X148</f>
        <v>0.86320046189419475</v>
      </c>
      <c r="Y117">
        <f>Strains!Y148</f>
        <v>2.3474393686738308E-2</v>
      </c>
      <c r="Z117">
        <f>Strains!Z148</f>
        <v>13.626831477371509</v>
      </c>
      <c r="AA117">
        <f>Strains!AA148</f>
        <v>0.78184209394630955</v>
      </c>
      <c r="AB117" t="str">
        <f>Strains!AB148</f>
        <v>****</v>
      </c>
      <c r="AC117" t="str">
        <f>Strains!AC148</f>
        <v>****</v>
      </c>
      <c r="AD117">
        <f>Strains!AD148</f>
        <v>1.7978937746453332</v>
      </c>
      <c r="AG117" s="1" t="s">
        <v>587</v>
      </c>
      <c r="AH117" s="1">
        <v>0.15</v>
      </c>
      <c r="AI117" s="9">
        <f t="shared" si="27"/>
        <v>13.000999999999991</v>
      </c>
      <c r="AJ117" s="8">
        <f t="shared" si="35"/>
        <v>-90.287621242245464</v>
      </c>
      <c r="AK117" s="8">
        <f t="shared" si="35"/>
        <v>1.0456362673744196E-2</v>
      </c>
      <c r="AL117" s="8">
        <f t="shared" si="35"/>
        <v>0.86320046189419475</v>
      </c>
      <c r="AM117" s="8">
        <f t="shared" si="35"/>
        <v>2.3474393686738308E-2</v>
      </c>
      <c r="AN117">
        <f t="shared" si="29"/>
        <v>1.1699197129547325</v>
      </c>
      <c r="AO117">
        <f t="shared" si="30"/>
        <v>1.0592782270402168E-4</v>
      </c>
      <c r="AP117" s="9">
        <f t="shared" si="31"/>
        <v>-213.19206664213613</v>
      </c>
      <c r="AQ117" s="9">
        <f t="shared" si="32"/>
        <v>90.169057090665518</v>
      </c>
      <c r="AR117" s="8">
        <f t="shared" si="33"/>
        <v>-90.263000000000005</v>
      </c>
      <c r="AS117">
        <f t="shared" si="34"/>
        <v>1.1701691837413353</v>
      </c>
    </row>
    <row r="118" spans="1:45">
      <c r="A118">
        <f>Strains!A147</f>
        <v>146</v>
      </c>
      <c r="B118">
        <f>Strains!B147</f>
        <v>105</v>
      </c>
      <c r="C118">
        <f>Strains!C147</f>
        <v>980027</v>
      </c>
      <c r="D118">
        <f>Strains!D147</f>
        <v>41631.369656249997</v>
      </c>
      <c r="E118">
        <f>Strains!E147</f>
        <v>71.88</v>
      </c>
      <c r="F118">
        <f>Strains!F147</f>
        <v>35.94</v>
      </c>
      <c r="G118">
        <f>Strains!G147</f>
        <v>-135</v>
      </c>
      <c r="H118">
        <f>Strains!H147</f>
        <v>-90.5</v>
      </c>
      <c r="I118">
        <f>Strains!I147</f>
        <v>12</v>
      </c>
      <c r="J118">
        <f>Strains!J147</f>
        <v>139.053</v>
      </c>
      <c r="K118">
        <f>Strains!K147</f>
        <v>-21.085999999999999</v>
      </c>
      <c r="L118">
        <f>Strains!L147</f>
        <v>11.22</v>
      </c>
      <c r="M118">
        <f>Strains!M147</f>
        <v>0</v>
      </c>
      <c r="N118" t="str">
        <f>Strains!N147</f>
        <v>OFF</v>
      </c>
      <c r="O118">
        <f>Strains!O147</f>
        <v>32</v>
      </c>
      <c r="P118">
        <f>Strains!P147</f>
        <v>49000</v>
      </c>
      <c r="Q118">
        <f>Strains!Q147</f>
        <v>228</v>
      </c>
      <c r="R118">
        <f>Strains!R147</f>
        <v>825</v>
      </c>
      <c r="S118">
        <f>Strains!S147</f>
        <v>42</v>
      </c>
      <c r="T118">
        <f>Strains!T147</f>
        <v>132.07319303547251</v>
      </c>
      <c r="U118">
        <f>Strains!U147</f>
        <v>4.8415586028713458</v>
      </c>
      <c r="V118">
        <f>Strains!V147</f>
        <v>-90.262998575397148</v>
      </c>
      <c r="W118">
        <f>Strains!W147</f>
        <v>1.1872199330327914E-2</v>
      </c>
      <c r="X118">
        <f>Strains!X147</f>
        <v>0.87073018391501755</v>
      </c>
      <c r="Y118">
        <f>Strains!Y147</f>
        <v>2.7068666389176783E-2</v>
      </c>
      <c r="Z118">
        <f>Strains!Z147</f>
        <v>14.134956553456862</v>
      </c>
      <c r="AA118">
        <f>Strains!AA147</f>
        <v>0.88661780563808223</v>
      </c>
      <c r="AB118" t="str">
        <f>Strains!AB147</f>
        <v>****</v>
      </c>
      <c r="AC118" t="str">
        <f>Strains!AC147</f>
        <v>****</v>
      </c>
      <c r="AD118">
        <f>Strains!AD147</f>
        <v>1.9869690874673951</v>
      </c>
      <c r="AG118" s="1" t="s">
        <v>587</v>
      </c>
      <c r="AH118" s="1">
        <v>0.15</v>
      </c>
      <c r="AI118" s="9">
        <f t="shared" si="27"/>
        <v>14.000999999999991</v>
      </c>
      <c r="AJ118" s="8">
        <f t="shared" si="35"/>
        <v>-90.262998575397148</v>
      </c>
      <c r="AK118" s="8">
        <f t="shared" si="35"/>
        <v>1.1872199330327914E-2</v>
      </c>
      <c r="AL118" s="8">
        <f t="shared" si="35"/>
        <v>0.87073018391501755</v>
      </c>
      <c r="AM118" s="8">
        <f t="shared" si="35"/>
        <v>2.7068666389176783E-2</v>
      </c>
      <c r="AN118">
        <f t="shared" si="29"/>
        <v>1.1701691981805362</v>
      </c>
      <c r="AO118">
        <f t="shared" si="30"/>
        <v>1.2035049220426863E-4</v>
      </c>
      <c r="AP118" s="9">
        <f t="shared" si="31"/>
        <v>1.2339413092258101E-2</v>
      </c>
      <c r="AQ118" s="9">
        <f t="shared" si="32"/>
        <v>103.14604933854181</v>
      </c>
      <c r="AR118" s="8">
        <f t="shared" si="33"/>
        <v>-90.263000000000005</v>
      </c>
      <c r="AS118">
        <f t="shared" si="34"/>
        <v>1.1701691837413353</v>
      </c>
    </row>
    <row r="119" spans="1:45">
      <c r="A119">
        <f>Strains!A146</f>
        <v>145</v>
      </c>
      <c r="B119">
        <f>Strains!B146</f>
        <v>106</v>
      </c>
      <c r="C119">
        <f>Strains!C146</f>
        <v>980027</v>
      </c>
      <c r="D119">
        <f>Strains!D146</f>
        <v>41631.366900578701</v>
      </c>
      <c r="E119">
        <f>Strains!E146</f>
        <v>71.88</v>
      </c>
      <c r="F119">
        <f>Strains!F146</f>
        <v>35.94</v>
      </c>
      <c r="G119">
        <f>Strains!G146</f>
        <v>-135</v>
      </c>
      <c r="H119">
        <f>Strains!H146</f>
        <v>-90.5</v>
      </c>
      <c r="I119">
        <f>Strains!I146</f>
        <v>12</v>
      </c>
      <c r="J119">
        <f>Strains!J146</f>
        <v>140.053</v>
      </c>
      <c r="K119">
        <f>Strains!K146</f>
        <v>-21.116</v>
      </c>
      <c r="L119">
        <f>Strains!L146</f>
        <v>11.22</v>
      </c>
      <c r="M119">
        <f>Strains!M146</f>
        <v>0</v>
      </c>
      <c r="N119" t="str">
        <f>Strains!N146</f>
        <v>OFF</v>
      </c>
      <c r="O119">
        <f>Strains!O146</f>
        <v>32</v>
      </c>
      <c r="P119">
        <f>Strains!P146</f>
        <v>49000</v>
      </c>
      <c r="Q119">
        <f>Strains!Q146</f>
        <v>230</v>
      </c>
      <c r="R119">
        <f>Strains!R146</f>
        <v>814</v>
      </c>
      <c r="S119">
        <f>Strains!S146</f>
        <v>31</v>
      </c>
      <c r="T119">
        <f>Strains!T146</f>
        <v>138.13050852872468</v>
      </c>
      <c r="U119">
        <f>Strains!U146</f>
        <v>5.968376768705034</v>
      </c>
      <c r="V119">
        <f>Strains!V146</f>
        <v>-90.244276861227391</v>
      </c>
      <c r="W119">
        <f>Strains!W146</f>
        <v>1.4102760523372348E-2</v>
      </c>
      <c r="X119">
        <f>Strains!X146</f>
        <v>0.88799618269803449</v>
      </c>
      <c r="Y119">
        <f>Strains!Y146</f>
        <v>3.1806013340723201E-2</v>
      </c>
      <c r="Z119">
        <f>Strains!Z146</f>
        <v>13.107011260490038</v>
      </c>
      <c r="AA119">
        <f>Strains!AA146</f>
        <v>1.0558139908537125</v>
      </c>
      <c r="AB119" t="str">
        <f>Strains!AB146</f>
        <v>****</v>
      </c>
      <c r="AC119" t="str">
        <f>Strains!AC146</f>
        <v>****</v>
      </c>
      <c r="AD119">
        <f>Strains!AD146</f>
        <v>2.4108279419099143</v>
      </c>
      <c r="AG119" s="1" t="s">
        <v>587</v>
      </c>
      <c r="AH119" s="1">
        <v>0.15</v>
      </c>
      <c r="AI119" s="9">
        <f t="shared" si="27"/>
        <v>15.000999999999991</v>
      </c>
      <c r="AJ119" s="8">
        <f t="shared" si="35"/>
        <v>-90.244276861227391</v>
      </c>
      <c r="AK119" s="8">
        <f t="shared" si="35"/>
        <v>1.4102760523372348E-2</v>
      </c>
      <c r="AL119" s="8">
        <f t="shared" si="35"/>
        <v>0.88799618269803449</v>
      </c>
      <c r="AM119" s="8">
        <f t="shared" si="35"/>
        <v>3.1806013340723201E-2</v>
      </c>
      <c r="AN119">
        <f t="shared" ref="AN119:AN138" si="36">ABS(lambda/2/SIN(RADIANS(AJ119-phi0)/2))</f>
        <v>1.1703590003400004</v>
      </c>
      <c r="AO119">
        <f t="shared" ref="AO119:AO138" si="37">ABS(lambda/2/SIN(RADIANS(AJ119+AK119-phi0)/2))-AN119</f>
        <v>1.4303615612254461E-4</v>
      </c>
      <c r="AP119" s="9">
        <f t="shared" si="31"/>
        <v>162.21295288108149</v>
      </c>
      <c r="AQ119" s="9">
        <f t="shared" si="32"/>
        <v>123.0575356037308</v>
      </c>
      <c r="AR119" s="8">
        <f t="shared" si="33"/>
        <v>-90.263000000000005</v>
      </c>
      <c r="AS119">
        <f t="shared" ref="AS119:AS138" si="38">ABS(lambda/2/SIN(RADIANS(AR119-phi0)/2))</f>
        <v>1.1701691837413353</v>
      </c>
    </row>
    <row r="120" spans="1:45">
      <c r="A120">
        <f>Strains!A145</f>
        <v>144</v>
      </c>
      <c r="B120">
        <f>Strains!B145</f>
        <v>107</v>
      </c>
      <c r="C120">
        <f>Strains!C145</f>
        <v>980027</v>
      </c>
      <c r="D120">
        <f>Strains!D145</f>
        <v>41631.364105787034</v>
      </c>
      <c r="E120">
        <f>Strains!E145</f>
        <v>71.88</v>
      </c>
      <c r="F120">
        <f>Strains!F145</f>
        <v>35.94</v>
      </c>
      <c r="G120">
        <f>Strains!G145</f>
        <v>-135</v>
      </c>
      <c r="H120">
        <f>Strains!H145</f>
        <v>-90.5</v>
      </c>
      <c r="I120">
        <f>Strains!I145</f>
        <v>12</v>
      </c>
      <c r="J120">
        <f>Strains!J145</f>
        <v>141.053</v>
      </c>
      <c r="K120">
        <f>Strains!K145</f>
        <v>-21.167000000000002</v>
      </c>
      <c r="L120">
        <f>Strains!L145</f>
        <v>11.22</v>
      </c>
      <c r="M120">
        <f>Strains!M145</f>
        <v>0</v>
      </c>
      <c r="N120" t="str">
        <f>Strains!N145</f>
        <v>OFF</v>
      </c>
      <c r="O120">
        <f>Strains!O145</f>
        <v>32</v>
      </c>
      <c r="P120">
        <f>Strains!P145</f>
        <v>49000</v>
      </c>
      <c r="Q120">
        <f>Strains!Q145</f>
        <v>229</v>
      </c>
      <c r="R120">
        <f>Strains!R145</f>
        <v>822</v>
      </c>
      <c r="S120">
        <f>Strains!S145</f>
        <v>31</v>
      </c>
      <c r="T120">
        <f>Strains!T145</f>
        <v>137.57829381053685</v>
      </c>
      <c r="U120">
        <f>Strains!U145</f>
        <v>5.4162182279613411</v>
      </c>
      <c r="V120">
        <f>Strains!V145</f>
        <v>-90.231681720242946</v>
      </c>
      <c r="W120">
        <f>Strains!W145</f>
        <v>1.2961358268875981E-2</v>
      </c>
      <c r="X120">
        <f>Strains!X145</f>
        <v>0.88769064816369248</v>
      </c>
      <c r="Y120">
        <f>Strains!Y145</f>
        <v>2.9172536547709033E-2</v>
      </c>
      <c r="Z120">
        <f>Strains!Z145</f>
        <v>13.527191440935798</v>
      </c>
      <c r="AA120">
        <f>Strains!AA145</f>
        <v>0.98141925022762999</v>
      </c>
      <c r="AB120" t="str">
        <f>Strains!AB145</f>
        <v>****</v>
      </c>
      <c r="AC120" t="str">
        <f>Strains!AC145</f>
        <v>****</v>
      </c>
      <c r="AD120">
        <f>Strains!AD145</f>
        <v>2.1963321634187478</v>
      </c>
      <c r="AG120" s="1" t="s">
        <v>587</v>
      </c>
      <c r="AH120" s="1">
        <v>0.15</v>
      </c>
      <c r="AI120" s="9">
        <f t="shared" si="27"/>
        <v>16.000999999999991</v>
      </c>
      <c r="AJ120" s="8">
        <f t="shared" si="35"/>
        <v>-90.231681720242946</v>
      </c>
      <c r="AK120" s="8">
        <f t="shared" si="35"/>
        <v>1.2961358268875981E-2</v>
      </c>
      <c r="AL120" s="8">
        <f t="shared" si="35"/>
        <v>0.88769064816369248</v>
      </c>
      <c r="AM120" s="8">
        <f t="shared" si="35"/>
        <v>2.9172536547709033E-2</v>
      </c>
      <c r="AN120">
        <f t="shared" si="36"/>
        <v>1.1704867430664196</v>
      </c>
      <c r="AO120">
        <f t="shared" si="37"/>
        <v>1.3150086739499578E-4</v>
      </c>
      <c r="AP120" s="9">
        <f t="shared" si="31"/>
        <v>271.3789847627429</v>
      </c>
      <c r="AQ120" s="9">
        <f t="shared" si="32"/>
        <v>113.48680587726699</v>
      </c>
      <c r="AR120" s="8">
        <f t="shared" si="33"/>
        <v>-90.263000000000005</v>
      </c>
      <c r="AS120">
        <f t="shared" si="38"/>
        <v>1.1701691837413353</v>
      </c>
    </row>
    <row r="121" spans="1:45">
      <c r="A121">
        <f>Strains!A144</f>
        <v>143</v>
      </c>
      <c r="B121">
        <f>Strains!B144</f>
        <v>108</v>
      </c>
      <c r="C121">
        <f>Strains!C144</f>
        <v>980027</v>
      </c>
      <c r="D121">
        <f>Strains!D144</f>
        <v>41631.361370254628</v>
      </c>
      <c r="E121">
        <f>Strains!E144</f>
        <v>71.88</v>
      </c>
      <c r="F121">
        <f>Strains!F144</f>
        <v>35.94</v>
      </c>
      <c r="G121">
        <f>Strains!G144</f>
        <v>-135</v>
      </c>
      <c r="H121">
        <f>Strains!H144</f>
        <v>-90.5</v>
      </c>
      <c r="I121">
        <f>Strains!I144</f>
        <v>12</v>
      </c>
      <c r="J121">
        <f>Strains!J144</f>
        <v>114.58</v>
      </c>
      <c r="K121">
        <f>Strains!K144</f>
        <v>-20.452999999999999</v>
      </c>
      <c r="L121">
        <f>Strains!L144</f>
        <v>11.22</v>
      </c>
      <c r="M121">
        <f>Strains!M144</f>
        <v>0</v>
      </c>
      <c r="N121" t="str">
        <f>Strains!N144</f>
        <v>OFF</v>
      </c>
      <c r="O121">
        <f>Strains!O144</f>
        <v>32</v>
      </c>
      <c r="P121">
        <f>Strains!P144</f>
        <v>49000</v>
      </c>
      <c r="Q121">
        <f>Strains!Q144</f>
        <v>228</v>
      </c>
      <c r="R121">
        <f>Strains!R144</f>
        <v>780</v>
      </c>
      <c r="S121">
        <f>Strains!S144</f>
        <v>42</v>
      </c>
      <c r="T121">
        <f>Strains!T144</f>
        <v>121.9507623865432</v>
      </c>
      <c r="U121">
        <f>Strains!U144</f>
        <v>5.0463751953229705</v>
      </c>
      <c r="V121">
        <f>Strains!V144</f>
        <v>-90.216002573027126</v>
      </c>
      <c r="W121">
        <f>Strains!W144</f>
        <v>1.3330778974488125E-2</v>
      </c>
      <c r="X121">
        <f>Strains!X144</f>
        <v>0.86064982708476478</v>
      </c>
      <c r="Y121">
        <f>Strains!Y144</f>
        <v>3.0110360417722214E-2</v>
      </c>
      <c r="Z121">
        <f>Strains!Z144</f>
        <v>13.431373030582206</v>
      </c>
      <c r="AA121">
        <f>Strains!AA144</f>
        <v>0.92591319133284067</v>
      </c>
      <c r="AB121" t="str">
        <f>Strains!AB144</f>
        <v>****</v>
      </c>
      <c r="AC121" t="str">
        <f>Strains!AC144</f>
        <v>****</v>
      </c>
      <c r="AD121">
        <f>Strains!AD144</f>
        <v>2.1564152045850702</v>
      </c>
      <c r="AG121" s="1" t="s">
        <v>587</v>
      </c>
      <c r="AH121" s="1">
        <v>0.15</v>
      </c>
      <c r="AI121" s="1">
        <f t="shared" si="27"/>
        <v>-10.472000000000008</v>
      </c>
      <c r="AJ121" s="8">
        <f t="shared" si="35"/>
        <v>-90.216002573027126</v>
      </c>
      <c r="AK121" s="8">
        <f t="shared" si="35"/>
        <v>1.3330778974488125E-2</v>
      </c>
      <c r="AL121" s="8">
        <f t="shared" si="35"/>
        <v>0.86064982708476478</v>
      </c>
      <c r="AM121" s="8">
        <f t="shared" si="35"/>
        <v>3.0110360417722214E-2</v>
      </c>
      <c r="AN121">
        <f t="shared" si="36"/>
        <v>1.1706458232036403</v>
      </c>
      <c r="AO121">
        <f t="shared" si="37"/>
        <v>1.3530492400959382E-4</v>
      </c>
      <c r="AP121" s="9">
        <f t="shared" si="31"/>
        <v>407.32525597801862</v>
      </c>
      <c r="AQ121" s="9">
        <f t="shared" si="32"/>
        <v>117.14008485337399</v>
      </c>
      <c r="AR121" s="8">
        <f t="shared" si="33"/>
        <v>-90.263000000000005</v>
      </c>
      <c r="AS121">
        <f t="shared" si="38"/>
        <v>1.1701691837413353</v>
      </c>
    </row>
    <row r="122" spans="1:45">
      <c r="A122">
        <f>Strains!A143</f>
        <v>142</v>
      </c>
      <c r="B122">
        <f>Strains!B143</f>
        <v>109</v>
      </c>
      <c r="C122">
        <f>Strains!C143</f>
        <v>980027</v>
      </c>
      <c r="D122">
        <f>Strains!D143</f>
        <v>41631.358621643521</v>
      </c>
      <c r="E122">
        <f>Strains!E143</f>
        <v>71.88</v>
      </c>
      <c r="F122">
        <f>Strains!F143</f>
        <v>35.94</v>
      </c>
      <c r="G122">
        <f>Strains!G143</f>
        <v>-135</v>
      </c>
      <c r="H122">
        <f>Strains!H143</f>
        <v>-90.5</v>
      </c>
      <c r="I122">
        <f>Strains!I143</f>
        <v>12</v>
      </c>
      <c r="J122">
        <f>Strains!J143</f>
        <v>114.83</v>
      </c>
      <c r="K122">
        <f>Strains!K143</f>
        <v>-20.474</v>
      </c>
      <c r="L122">
        <f>Strains!L143</f>
        <v>11.22</v>
      </c>
      <c r="M122">
        <f>Strains!M143</f>
        <v>0</v>
      </c>
      <c r="N122" t="str">
        <f>Strains!N143</f>
        <v>OFF</v>
      </c>
      <c r="O122">
        <f>Strains!O143</f>
        <v>32</v>
      </c>
      <c r="P122">
        <f>Strains!P143</f>
        <v>49000</v>
      </c>
      <c r="Q122">
        <f>Strains!Q143</f>
        <v>230</v>
      </c>
      <c r="R122">
        <f>Strains!R143</f>
        <v>787</v>
      </c>
      <c r="S122">
        <f>Strains!S143</f>
        <v>34</v>
      </c>
      <c r="T122">
        <f>Strains!T143</f>
        <v>124.21172395423905</v>
      </c>
      <c r="U122">
        <f>Strains!U143</f>
        <v>5.1265253873706387</v>
      </c>
      <c r="V122">
        <f>Strains!V143</f>
        <v>-90.197090939325406</v>
      </c>
      <c r="W122">
        <f>Strains!W143</f>
        <v>1.3598496480401689E-2</v>
      </c>
      <c r="X122">
        <f>Strains!X143</f>
        <v>0.8824661149929548</v>
      </c>
      <c r="Y122">
        <f>Strains!Y143</f>
        <v>3.1008911841508779E-2</v>
      </c>
      <c r="Z122">
        <f>Strains!Z143</f>
        <v>14.261412526896764</v>
      </c>
      <c r="AA122">
        <f>Strains!AA143</f>
        <v>0.97993276832323128</v>
      </c>
      <c r="AB122" t="str">
        <f>Strains!AB143</f>
        <v>****</v>
      </c>
      <c r="AC122" t="str">
        <f>Strains!AC143</f>
        <v>****</v>
      </c>
      <c r="AD122">
        <f>Strains!AD143</f>
        <v>2.1597702415155795</v>
      </c>
      <c r="AG122" s="1" t="s">
        <v>587</v>
      </c>
      <c r="AH122" s="1">
        <v>0.15</v>
      </c>
      <c r="AI122" s="1">
        <f t="shared" si="27"/>
        <v>-10.222000000000008</v>
      </c>
      <c r="AJ122" s="8">
        <f t="shared" si="35"/>
        <v>-90.197090939325406</v>
      </c>
      <c r="AK122" s="8">
        <f t="shared" si="35"/>
        <v>1.3598496480401689E-2</v>
      </c>
      <c r="AL122" s="8">
        <f t="shared" si="35"/>
        <v>0.8824661149929548</v>
      </c>
      <c r="AM122" s="8">
        <f t="shared" si="35"/>
        <v>3.1008911841508779E-2</v>
      </c>
      <c r="AN122">
        <f t="shared" si="36"/>
        <v>1.1708377867578987</v>
      </c>
      <c r="AO122">
        <f t="shared" si="37"/>
        <v>1.3809089839167399E-4</v>
      </c>
      <c r="AP122" s="9">
        <f t="shared" si="31"/>
        <v>571.37294833364604</v>
      </c>
      <c r="AQ122" s="9">
        <f t="shared" si="32"/>
        <v>120.00213270813242</v>
      </c>
      <c r="AR122" s="8">
        <f t="shared" si="33"/>
        <v>-90.263000000000005</v>
      </c>
      <c r="AS122">
        <f t="shared" si="38"/>
        <v>1.1701691837413353</v>
      </c>
    </row>
    <row r="123" spans="1:45">
      <c r="A123">
        <f>Strains!A142</f>
        <v>141</v>
      </c>
      <c r="B123">
        <f>Strains!B142</f>
        <v>110</v>
      </c>
      <c r="C123">
        <f>Strains!C142</f>
        <v>980027</v>
      </c>
      <c r="D123">
        <f>Strains!D142</f>
        <v>41631.35588101852</v>
      </c>
      <c r="E123">
        <f>Strains!E142</f>
        <v>71.88</v>
      </c>
      <c r="F123">
        <f>Strains!F142</f>
        <v>35.94</v>
      </c>
      <c r="G123">
        <f>Strains!G142</f>
        <v>-135</v>
      </c>
      <c r="H123">
        <f>Strains!H142</f>
        <v>-90.5</v>
      </c>
      <c r="I123">
        <f>Strains!I142</f>
        <v>12</v>
      </c>
      <c r="J123">
        <f>Strains!J142</f>
        <v>115.08</v>
      </c>
      <c r="K123">
        <f>Strains!K142</f>
        <v>-20.425000000000001</v>
      </c>
      <c r="L123">
        <f>Strains!L142</f>
        <v>11.22</v>
      </c>
      <c r="M123">
        <f>Strains!M142</f>
        <v>0</v>
      </c>
      <c r="N123" t="str">
        <f>Strains!N142</f>
        <v>OFF</v>
      </c>
      <c r="O123">
        <f>Strains!O142</f>
        <v>32</v>
      </c>
      <c r="P123">
        <f>Strains!P142</f>
        <v>49000</v>
      </c>
      <c r="Q123">
        <f>Strains!Q142</f>
        <v>229</v>
      </c>
      <c r="R123">
        <f>Strains!R142</f>
        <v>668</v>
      </c>
      <c r="S123">
        <f>Strains!S142</f>
        <v>39</v>
      </c>
      <c r="T123">
        <f>Strains!T142</f>
        <v>124.07051356824425</v>
      </c>
      <c r="U123">
        <f>Strains!U142</f>
        <v>4.6982655093787242</v>
      </c>
      <c r="V123">
        <f>Strains!V142</f>
        <v>-90.177844019169385</v>
      </c>
      <c r="W123">
        <f>Strains!W142</f>
        <v>1.4162057806733941E-2</v>
      </c>
      <c r="X123">
        <f>Strains!X142</f>
        <v>0.99853854443507684</v>
      </c>
      <c r="Y123">
        <f>Strains!Y142</f>
        <v>3.3732934046780946E-2</v>
      </c>
      <c r="Z123">
        <f>Strains!Z142</f>
        <v>15.266462870211797</v>
      </c>
      <c r="AA123">
        <f>Strains!AA142</f>
        <v>1.0834407683599623</v>
      </c>
      <c r="AB123" t="str">
        <f>Strains!AB142</f>
        <v>****</v>
      </c>
      <c r="AC123" t="str">
        <f>Strains!AC142</f>
        <v>****</v>
      </c>
      <c r="AD123">
        <f>Strains!AD142</f>
        <v>1.9668995860133949</v>
      </c>
      <c r="AG123" s="1" t="s">
        <v>587</v>
      </c>
      <c r="AH123" s="1">
        <v>0.15</v>
      </c>
      <c r="AI123" s="1">
        <f t="shared" si="27"/>
        <v>-9.9720000000000084</v>
      </c>
      <c r="AJ123" s="8">
        <f t="shared" si="35"/>
        <v>-90.177844019169385</v>
      </c>
      <c r="AK123" s="8">
        <f t="shared" si="35"/>
        <v>1.4162057806733941E-2</v>
      </c>
      <c r="AL123" s="8">
        <f t="shared" si="35"/>
        <v>0.99853854443507684</v>
      </c>
      <c r="AM123" s="8">
        <f t="shared" si="35"/>
        <v>3.3732934046780946E-2</v>
      </c>
      <c r="AN123">
        <f t="shared" si="36"/>
        <v>1.1710332510605879</v>
      </c>
      <c r="AO123">
        <f t="shared" si="37"/>
        <v>1.4388718614433138E-4</v>
      </c>
      <c r="AP123" s="9">
        <f t="shared" si="31"/>
        <v>738.41230076658212</v>
      </c>
      <c r="AQ123" s="9">
        <f t="shared" si="32"/>
        <v>125.45289802120112</v>
      </c>
      <c r="AR123" s="8">
        <f t="shared" si="33"/>
        <v>-90.263000000000005</v>
      </c>
      <c r="AS123">
        <f t="shared" si="38"/>
        <v>1.1701691837413353</v>
      </c>
    </row>
    <row r="124" spans="1:45">
      <c r="A124">
        <f>Strains!A141</f>
        <v>140</v>
      </c>
      <c r="B124">
        <f>Strains!B141</f>
        <v>111</v>
      </c>
      <c r="C124">
        <f>Strains!C141</f>
        <v>980027</v>
      </c>
      <c r="D124">
        <f>Strains!D141</f>
        <v>41631.353114699072</v>
      </c>
      <c r="E124">
        <f>Strains!E141</f>
        <v>71.88</v>
      </c>
      <c r="F124">
        <f>Strains!F141</f>
        <v>35.94</v>
      </c>
      <c r="G124">
        <f>Strains!G141</f>
        <v>-135</v>
      </c>
      <c r="H124">
        <f>Strains!H141</f>
        <v>-90.5</v>
      </c>
      <c r="I124">
        <f>Strains!I141</f>
        <v>12</v>
      </c>
      <c r="J124">
        <f>Strains!J141</f>
        <v>115.33</v>
      </c>
      <c r="K124">
        <f>Strains!K141</f>
        <v>-20.427</v>
      </c>
      <c r="L124">
        <f>Strains!L141</f>
        <v>11.22</v>
      </c>
      <c r="M124">
        <f>Strains!M141</f>
        <v>0</v>
      </c>
      <c r="N124" t="str">
        <f>Strains!N141</f>
        <v>OFF</v>
      </c>
      <c r="O124">
        <f>Strains!O141</f>
        <v>32</v>
      </c>
      <c r="P124">
        <f>Strains!P141</f>
        <v>49000</v>
      </c>
      <c r="Q124">
        <f>Strains!Q141</f>
        <v>231</v>
      </c>
      <c r="R124">
        <f>Strains!R141</f>
        <v>615</v>
      </c>
      <c r="S124">
        <f>Strains!S141</f>
        <v>29</v>
      </c>
      <c r="T124">
        <f>Strains!T141</f>
        <v>126.77661533623717</v>
      </c>
      <c r="U124">
        <f>Strains!U141</f>
        <v>5.1253030239922079</v>
      </c>
      <c r="V124">
        <f>Strains!V141</f>
        <v>-90.117609192609009</v>
      </c>
      <c r="W124">
        <f>Strains!W141</f>
        <v>1.6789685368619675E-2</v>
      </c>
      <c r="X124">
        <f>Strains!X141</f>
        <v>1.1236396859115039</v>
      </c>
      <c r="Y124">
        <f>Strains!Y141</f>
        <v>4.1575780886608169E-2</v>
      </c>
      <c r="Z124">
        <f>Strains!Z141</f>
        <v>14.892270224101216</v>
      </c>
      <c r="AA124">
        <f>Strains!AA141</f>
        <v>1.3497644046654675</v>
      </c>
      <c r="AB124" t="str">
        <f>Strains!AB141</f>
        <v>****</v>
      </c>
      <c r="AC124" t="str">
        <f>Strains!AC141</f>
        <v>****</v>
      </c>
      <c r="AD124">
        <f>Strains!AD141</f>
        <v>2.1128915149800767</v>
      </c>
      <c r="AG124" s="1" t="s">
        <v>587</v>
      </c>
      <c r="AH124" s="1">
        <v>0.15</v>
      </c>
      <c r="AI124" s="1">
        <f t="shared" si="27"/>
        <v>-9.7220000000000084</v>
      </c>
      <c r="AJ124" s="8">
        <f t="shared" si="35"/>
        <v>-90.117609192609009</v>
      </c>
      <c r="AK124" s="8">
        <f t="shared" si="35"/>
        <v>1.6789685368619675E-2</v>
      </c>
      <c r="AL124" s="8">
        <f t="shared" si="35"/>
        <v>1.1236396859115039</v>
      </c>
      <c r="AM124" s="8">
        <f t="shared" si="35"/>
        <v>4.1575780886608169E-2</v>
      </c>
      <c r="AN124">
        <f t="shared" si="36"/>
        <v>1.171645608363356</v>
      </c>
      <c r="AO124">
        <f t="shared" si="37"/>
        <v>1.7085861384846801E-4</v>
      </c>
      <c r="AP124" s="9">
        <f t="shared" si="31"/>
        <v>1261.7189399059164</v>
      </c>
      <c r="AQ124" s="9">
        <f t="shared" si="32"/>
        <v>150.08264906222598</v>
      </c>
      <c r="AR124" s="8">
        <f t="shared" si="33"/>
        <v>-90.263000000000005</v>
      </c>
      <c r="AS124">
        <f t="shared" si="38"/>
        <v>1.1701691837413353</v>
      </c>
    </row>
    <row r="125" spans="1:45">
      <c r="A125">
        <f>Strains!A140</f>
        <v>139</v>
      </c>
      <c r="B125">
        <f>Strains!B140</f>
        <v>112</v>
      </c>
      <c r="C125">
        <f>Strains!C140</f>
        <v>980027</v>
      </c>
      <c r="D125">
        <f>Strains!D140</f>
        <v>41631.350370370368</v>
      </c>
      <c r="E125">
        <f>Strains!E140</f>
        <v>71.88</v>
      </c>
      <c r="F125">
        <f>Strains!F140</f>
        <v>35.94</v>
      </c>
      <c r="G125">
        <f>Strains!G140</f>
        <v>-135</v>
      </c>
      <c r="H125">
        <f>Strains!H140</f>
        <v>-90.5</v>
      </c>
      <c r="I125">
        <f>Strains!I140</f>
        <v>12</v>
      </c>
      <c r="J125">
        <f>Strains!J140</f>
        <v>115.58</v>
      </c>
      <c r="K125">
        <f>Strains!K140</f>
        <v>-20.420000000000002</v>
      </c>
      <c r="L125">
        <f>Strains!L140</f>
        <v>11.22</v>
      </c>
      <c r="M125">
        <f>Strains!M140</f>
        <v>0</v>
      </c>
      <c r="N125" t="str">
        <f>Strains!N140</f>
        <v>OFF</v>
      </c>
      <c r="O125">
        <f>Strains!O140</f>
        <v>32</v>
      </c>
      <c r="P125">
        <f>Strains!P140</f>
        <v>49000</v>
      </c>
      <c r="Q125">
        <f>Strains!Q140</f>
        <v>229</v>
      </c>
      <c r="R125">
        <f>Strains!R140</f>
        <v>506</v>
      </c>
      <c r="S125">
        <f>Strains!S140</f>
        <v>39</v>
      </c>
      <c r="T125">
        <f>Strains!T140</f>
        <v>113.05025047100538</v>
      </c>
      <c r="U125">
        <f>Strains!U140</f>
        <v>4.1074312393915005</v>
      </c>
      <c r="V125">
        <f>Strains!V140</f>
        <v>-90.02486600709598</v>
      </c>
      <c r="W125">
        <f>Strains!W140</f>
        <v>1.6609846787255484E-2</v>
      </c>
      <c r="X125">
        <f>Strains!X140</f>
        <v>1.2228144418555225</v>
      </c>
      <c r="Y125">
        <f>Strains!Y140</f>
        <v>4.2228632318419015E-2</v>
      </c>
      <c r="Z125">
        <f>Strains!Z140</f>
        <v>16.342746858650948</v>
      </c>
      <c r="AA125">
        <f>Strains!AA140</f>
        <v>1.2875650972328383</v>
      </c>
      <c r="AB125" t="str">
        <f>Strains!AB140</f>
        <v>****</v>
      </c>
      <c r="AC125" t="str">
        <f>Strains!AC140</f>
        <v>****</v>
      </c>
      <c r="AD125">
        <f>Strains!AD140</f>
        <v>1.7510148416416287</v>
      </c>
      <c r="AG125" s="1" t="s">
        <v>587</v>
      </c>
      <c r="AH125" s="1">
        <v>0.15</v>
      </c>
      <c r="AI125" s="1">
        <f t="shared" si="27"/>
        <v>-9.4720000000000084</v>
      </c>
      <c r="AJ125" s="8">
        <f t="shared" si="35"/>
        <v>-90.02486600709598</v>
      </c>
      <c r="AK125" s="8">
        <f t="shared" si="35"/>
        <v>1.6609846787255484E-2</v>
      </c>
      <c r="AL125" s="8">
        <f t="shared" si="35"/>
        <v>1.2228144418555225</v>
      </c>
      <c r="AM125" s="8">
        <f t="shared" si="35"/>
        <v>4.2228632318419015E-2</v>
      </c>
      <c r="AN125">
        <f t="shared" si="36"/>
        <v>1.1725903381440463</v>
      </c>
      <c r="AO125">
        <f t="shared" si="37"/>
        <v>1.6943846427208697E-4</v>
      </c>
      <c r="AP125" s="9">
        <f t="shared" si="31"/>
        <v>2069.0635476914608</v>
      </c>
      <c r="AQ125" s="9">
        <f t="shared" si="32"/>
        <v>151.20268841980715</v>
      </c>
      <c r="AR125" s="8">
        <f t="shared" si="33"/>
        <v>-90.263000000000005</v>
      </c>
      <c r="AS125">
        <f t="shared" si="38"/>
        <v>1.1701691837413353</v>
      </c>
    </row>
    <row r="126" spans="1:45">
      <c r="A126">
        <f>Strains!A139</f>
        <v>138</v>
      </c>
      <c r="B126">
        <f>Strains!B139</f>
        <v>113</v>
      </c>
      <c r="C126">
        <f>Strains!C139</f>
        <v>980027</v>
      </c>
      <c r="D126">
        <f>Strains!D139</f>
        <v>41631.347600810186</v>
      </c>
      <c r="E126">
        <f>Strains!E139</f>
        <v>71.88</v>
      </c>
      <c r="F126">
        <f>Strains!F139</f>
        <v>35.94</v>
      </c>
      <c r="G126">
        <f>Strains!G139</f>
        <v>-135</v>
      </c>
      <c r="H126">
        <f>Strains!H139</f>
        <v>-90.5</v>
      </c>
      <c r="I126">
        <f>Strains!I139</f>
        <v>12</v>
      </c>
      <c r="J126">
        <f>Strains!J139</f>
        <v>115.83</v>
      </c>
      <c r="K126">
        <f>Strains!K139</f>
        <v>-20.446000000000002</v>
      </c>
      <c r="L126">
        <f>Strains!L139</f>
        <v>11.22</v>
      </c>
      <c r="M126">
        <f>Strains!M139</f>
        <v>0</v>
      </c>
      <c r="N126" t="str">
        <f>Strains!N139</f>
        <v>OFF</v>
      </c>
      <c r="O126">
        <f>Strains!O139</f>
        <v>32</v>
      </c>
      <c r="P126">
        <f>Strains!P139</f>
        <v>49000</v>
      </c>
      <c r="Q126">
        <f>Strains!Q139</f>
        <v>231</v>
      </c>
      <c r="R126">
        <f>Strains!R139</f>
        <v>411</v>
      </c>
      <c r="S126">
        <f>Strains!S139</f>
        <v>37</v>
      </c>
      <c r="T126">
        <f>Strains!T139</f>
        <v>97.204309415907687</v>
      </c>
      <c r="U126">
        <f>Strains!U139</f>
        <v>3.0130146187312961</v>
      </c>
      <c r="V126">
        <f>Strains!V139</f>
        <v>-89.998583652456816</v>
      </c>
      <c r="W126">
        <f>Strains!W139</f>
        <v>1.5869587446884381E-2</v>
      </c>
      <c r="X126">
        <f>Strains!X139</f>
        <v>1.3511435797060074</v>
      </c>
      <c r="Y126">
        <f>Strains!Y139</f>
        <v>4.2945248820083798E-2</v>
      </c>
      <c r="Z126">
        <f>Strains!Z139</f>
        <v>16.951996812873968</v>
      </c>
      <c r="AA126">
        <f>Strains!AA139</f>
        <v>1.1669968963058166</v>
      </c>
      <c r="AB126" t="str">
        <f>Strains!AB139</f>
        <v>****</v>
      </c>
      <c r="AC126" t="str">
        <f>Strains!AC139</f>
        <v>****</v>
      </c>
      <c r="AD126">
        <f>Strains!AD139</f>
        <v>1.3441345432980687</v>
      </c>
      <c r="AG126" s="1" t="s">
        <v>587</v>
      </c>
      <c r="AH126" s="1">
        <v>0.15</v>
      </c>
      <c r="AI126" s="1">
        <f t="shared" si="27"/>
        <v>-9.2220000000000084</v>
      </c>
      <c r="AJ126" s="8">
        <f t="shared" si="35"/>
        <v>-89.998583652456816</v>
      </c>
      <c r="AK126" s="8">
        <f t="shared" si="35"/>
        <v>1.5869587446884381E-2</v>
      </c>
      <c r="AL126" s="8">
        <f t="shared" si="35"/>
        <v>1.3511435797060074</v>
      </c>
      <c r="AM126" s="8">
        <f t="shared" si="35"/>
        <v>4.2945248820083798E-2</v>
      </c>
      <c r="AN126">
        <f t="shared" si="36"/>
        <v>1.1728584806029188</v>
      </c>
      <c r="AO126">
        <f t="shared" si="37"/>
        <v>1.6199676616568404E-4</v>
      </c>
      <c r="AP126" s="9">
        <f t="shared" si="31"/>
        <v>2298.2120012638661</v>
      </c>
      <c r="AQ126" s="9">
        <f t="shared" si="32"/>
        <v>145.48846372611797</v>
      </c>
      <c r="AR126" s="8">
        <f t="shared" si="33"/>
        <v>-90.263000000000005</v>
      </c>
      <c r="AS126">
        <f t="shared" si="38"/>
        <v>1.1701691837413353</v>
      </c>
    </row>
    <row r="127" spans="1:45">
      <c r="A127">
        <f>Strains!A138</f>
        <v>137</v>
      </c>
      <c r="B127">
        <f>Strains!B138</f>
        <v>114</v>
      </c>
      <c r="C127">
        <f>Strains!C138</f>
        <v>980027</v>
      </c>
      <c r="D127">
        <f>Strains!D138</f>
        <v>41631.34484351852</v>
      </c>
      <c r="E127">
        <f>Strains!E138</f>
        <v>71.88</v>
      </c>
      <c r="F127">
        <f>Strains!F138</f>
        <v>35.94</v>
      </c>
      <c r="G127">
        <f>Strains!G138</f>
        <v>-135</v>
      </c>
      <c r="H127">
        <f>Strains!H138</f>
        <v>-90.5</v>
      </c>
      <c r="I127">
        <f>Strains!I138</f>
        <v>12</v>
      </c>
      <c r="J127">
        <f>Strains!J138</f>
        <v>116.08</v>
      </c>
      <c r="K127">
        <f>Strains!K138</f>
        <v>-20.513000000000002</v>
      </c>
      <c r="L127">
        <f>Strains!L138</f>
        <v>11.22</v>
      </c>
      <c r="M127">
        <f>Strains!M138</f>
        <v>0</v>
      </c>
      <c r="N127" t="str">
        <f>Strains!N138</f>
        <v>OFF</v>
      </c>
      <c r="O127">
        <f>Strains!O138</f>
        <v>32</v>
      </c>
      <c r="P127">
        <f>Strains!P138</f>
        <v>49000</v>
      </c>
      <c r="Q127">
        <f>Strains!Q138</f>
        <v>230</v>
      </c>
      <c r="R127">
        <f>Strains!R138</f>
        <v>408</v>
      </c>
      <c r="S127">
        <f>Strains!S138</f>
        <v>24</v>
      </c>
      <c r="T127">
        <f>Strains!T138</f>
        <v>91.778786043262059</v>
      </c>
      <c r="U127">
        <f>Strains!U138</f>
        <v>4.484226199385013</v>
      </c>
      <c r="V127">
        <f>Strains!V138</f>
        <v>-89.981857217576149</v>
      </c>
      <c r="W127">
        <f>Strains!W138</f>
        <v>2.4701998418982914E-2</v>
      </c>
      <c r="X127">
        <f>Strains!X138</f>
        <v>1.3539485193981389</v>
      </c>
      <c r="Y127">
        <f>Strains!Y138</f>
        <v>6.5961022598150232E-2</v>
      </c>
      <c r="Z127">
        <f>Strains!Z138</f>
        <v>14.805309721031358</v>
      </c>
      <c r="AA127">
        <f>Strains!AA138</f>
        <v>1.6359660072819553</v>
      </c>
      <c r="AB127" t="str">
        <f>Strains!AB138</f>
        <v>****</v>
      </c>
      <c r="AC127" t="str">
        <f>Strains!AC138</f>
        <v>****</v>
      </c>
      <c r="AD127">
        <f>Strains!AD138</f>
        <v>2.0615834769225252</v>
      </c>
      <c r="AG127" s="1" t="s">
        <v>587</v>
      </c>
      <c r="AH127" s="1">
        <v>0.15</v>
      </c>
      <c r="AI127" s="1">
        <f t="shared" si="27"/>
        <v>-8.9720000000000084</v>
      </c>
      <c r="AJ127" s="8">
        <f t="shared" si="35"/>
        <v>-89.981857217576149</v>
      </c>
      <c r="AK127" s="8">
        <f t="shared" si="35"/>
        <v>2.4701998418982914E-2</v>
      </c>
      <c r="AL127" s="8">
        <f t="shared" si="35"/>
        <v>1.3539485193981389</v>
      </c>
      <c r="AM127" s="8">
        <f t="shared" si="35"/>
        <v>6.5961022598150232E-2</v>
      </c>
      <c r="AN127">
        <f t="shared" si="36"/>
        <v>1.1730292259821591</v>
      </c>
      <c r="AO127">
        <f t="shared" si="37"/>
        <v>2.5229752396738192E-4</v>
      </c>
      <c r="AP127" s="9">
        <f t="shared" si="31"/>
        <v>2444.1271232929867</v>
      </c>
      <c r="AQ127" s="9">
        <f t="shared" si="32"/>
        <v>223.30371961322862</v>
      </c>
      <c r="AR127" s="8">
        <f t="shared" si="33"/>
        <v>-90.263000000000005</v>
      </c>
      <c r="AS127">
        <f t="shared" si="38"/>
        <v>1.1701691837413353</v>
      </c>
    </row>
    <row r="128" spans="1:45">
      <c r="A128">
        <f>Strains!A137</f>
        <v>136</v>
      </c>
      <c r="B128">
        <f>Strains!B137</f>
        <v>115</v>
      </c>
      <c r="C128">
        <f>Strains!C137</f>
        <v>980027</v>
      </c>
      <c r="D128">
        <f>Strains!D137</f>
        <v>41631.34207835648</v>
      </c>
      <c r="E128">
        <f>Strains!E137</f>
        <v>71.88</v>
      </c>
      <c r="F128">
        <f>Strains!F137</f>
        <v>35.94</v>
      </c>
      <c r="G128">
        <f>Strains!G137</f>
        <v>-135</v>
      </c>
      <c r="H128">
        <f>Strains!H137</f>
        <v>-90.5</v>
      </c>
      <c r="I128">
        <f>Strains!I137</f>
        <v>12</v>
      </c>
      <c r="J128">
        <f>Strains!J137</f>
        <v>116.33</v>
      </c>
      <c r="K128">
        <f>Strains!K137</f>
        <v>-20.602</v>
      </c>
      <c r="L128">
        <f>Strains!L137</f>
        <v>11.22</v>
      </c>
      <c r="M128">
        <f>Strains!M137</f>
        <v>0</v>
      </c>
      <c r="N128" t="str">
        <f>Strains!N137</f>
        <v>OFF</v>
      </c>
      <c r="O128">
        <f>Strains!O137</f>
        <v>32</v>
      </c>
      <c r="P128">
        <f>Strains!P137</f>
        <v>49000</v>
      </c>
      <c r="Q128">
        <f>Strains!Q137</f>
        <v>230</v>
      </c>
      <c r="R128">
        <f>Strains!R137</f>
        <v>399</v>
      </c>
      <c r="S128">
        <f>Strains!S137</f>
        <v>34</v>
      </c>
      <c r="T128">
        <f>Strains!T137</f>
        <v>84.348868760694515</v>
      </c>
      <c r="U128">
        <f>Strains!U137</f>
        <v>3.3192627753598374</v>
      </c>
      <c r="V128">
        <f>Strains!V137</f>
        <v>-90.028200965575948</v>
      </c>
      <c r="W128">
        <f>Strains!W137</f>
        <v>1.9115068968999543E-2</v>
      </c>
      <c r="X128">
        <f>Strains!X137</f>
        <v>1.2801107324215857</v>
      </c>
      <c r="Y128">
        <f>Strains!Y137</f>
        <v>5.1214308735660845E-2</v>
      </c>
      <c r="Z128">
        <f>Strains!Z137</f>
        <v>16.524693827966011</v>
      </c>
      <c r="AA128">
        <f>Strains!AA137</f>
        <v>1.2454134609082574</v>
      </c>
      <c r="AB128" t="str">
        <f>Strains!AB137</f>
        <v>****</v>
      </c>
      <c r="AC128" t="str">
        <f>Strains!AC137</f>
        <v>****</v>
      </c>
      <c r="AD128">
        <f>Strains!AD137</f>
        <v>1.5750393335880133</v>
      </c>
      <c r="AG128" s="1" t="s">
        <v>587</v>
      </c>
      <c r="AH128" s="1">
        <v>0.15</v>
      </c>
      <c r="AI128" s="1">
        <f t="shared" si="27"/>
        <v>-8.7220000000000084</v>
      </c>
      <c r="AJ128" s="8">
        <f t="shared" si="35"/>
        <v>-90.028200965575948</v>
      </c>
      <c r="AK128" s="8">
        <f t="shared" si="35"/>
        <v>1.9115068968999543E-2</v>
      </c>
      <c r="AL128" s="8">
        <f t="shared" si="35"/>
        <v>1.2801107324215857</v>
      </c>
      <c r="AM128" s="8">
        <f t="shared" si="35"/>
        <v>5.1214308735660845E-2</v>
      </c>
      <c r="AN128">
        <f t="shared" si="36"/>
        <v>1.1725563268194792</v>
      </c>
      <c r="AO128">
        <f t="shared" si="37"/>
        <v>1.9498383139082698E-4</v>
      </c>
      <c r="AP128" s="9">
        <f t="shared" si="31"/>
        <v>2039.9982424008115</v>
      </c>
      <c r="AQ128" s="9">
        <f t="shared" si="32"/>
        <v>173.01222643456299</v>
      </c>
      <c r="AR128" s="8">
        <f t="shared" si="33"/>
        <v>-90.263000000000005</v>
      </c>
      <c r="AS128">
        <f t="shared" si="38"/>
        <v>1.1701691837413353</v>
      </c>
    </row>
    <row r="129" spans="1:45">
      <c r="A129">
        <f>Strains!A136</f>
        <v>135</v>
      </c>
      <c r="B129">
        <f>Strains!B136</f>
        <v>116</v>
      </c>
      <c r="C129">
        <f>Strains!C136</f>
        <v>980027</v>
      </c>
      <c r="D129">
        <f>Strains!D136</f>
        <v>41631.339205555552</v>
      </c>
      <c r="E129">
        <f>Strains!E136</f>
        <v>71.88</v>
      </c>
      <c r="F129">
        <f>Strains!F136</f>
        <v>35.94</v>
      </c>
      <c r="G129">
        <f>Strains!G136</f>
        <v>-135</v>
      </c>
      <c r="H129">
        <f>Strains!H136</f>
        <v>-90.5</v>
      </c>
      <c r="I129">
        <f>Strains!I136</f>
        <v>12</v>
      </c>
      <c r="J129">
        <f>Strains!J136</f>
        <v>116.58</v>
      </c>
      <c r="K129">
        <f>Strains!K136</f>
        <v>-20.568000000000001</v>
      </c>
      <c r="L129">
        <f>Strains!L136</f>
        <v>11.22</v>
      </c>
      <c r="M129">
        <f>Strains!M136</f>
        <v>0</v>
      </c>
      <c r="N129" t="str">
        <f>Strains!N136</f>
        <v>OFF</v>
      </c>
      <c r="O129">
        <f>Strains!O136</f>
        <v>32</v>
      </c>
      <c r="P129">
        <f>Strains!P136</f>
        <v>49000</v>
      </c>
      <c r="Q129">
        <f>Strains!Q136</f>
        <v>228</v>
      </c>
      <c r="R129">
        <f>Strains!R136</f>
        <v>386</v>
      </c>
      <c r="S129">
        <f>Strains!S136</f>
        <v>29</v>
      </c>
      <c r="T129">
        <f>Strains!T136</f>
        <v>96.046335889382945</v>
      </c>
      <c r="U129">
        <f>Strains!U136</f>
        <v>3.5627070318823009</v>
      </c>
      <c r="V129">
        <f>Strains!V136</f>
        <v>-89.975061779073116</v>
      </c>
      <c r="W129">
        <f>Strains!W136</f>
        <v>1.9519109045615823E-2</v>
      </c>
      <c r="X129">
        <f>Strains!X136</f>
        <v>1.3986549085735598</v>
      </c>
      <c r="Y129">
        <f>Strains!Y136</f>
        <v>5.2566814641782457E-2</v>
      </c>
      <c r="Z129">
        <f>Strains!Z136</f>
        <v>14.94358414837485</v>
      </c>
      <c r="AA129">
        <f>Strains!AA136</f>
        <v>1.3595361125330134</v>
      </c>
      <c r="AB129" t="str">
        <f>Strains!AB136</f>
        <v>****</v>
      </c>
      <c r="AC129" t="str">
        <f>Strains!AC136</f>
        <v>****</v>
      </c>
      <c r="AD129">
        <f>Strains!AD136</f>
        <v>1.6072392977377146</v>
      </c>
      <c r="AG129" s="1" t="s">
        <v>587</v>
      </c>
      <c r="AH129" s="1">
        <v>0.15</v>
      </c>
      <c r="AI129" s="1">
        <f t="shared" si="27"/>
        <v>-8.4720000000000084</v>
      </c>
      <c r="AJ129" s="8">
        <f t="shared" si="35"/>
        <v>-89.975061779073116</v>
      </c>
      <c r="AK129" s="8">
        <f t="shared" si="35"/>
        <v>1.9519109045615823E-2</v>
      </c>
      <c r="AL129" s="8">
        <f t="shared" si="35"/>
        <v>1.3986549085735598</v>
      </c>
      <c r="AM129" s="8">
        <f t="shared" si="35"/>
        <v>5.2566814641782457E-2</v>
      </c>
      <c r="AN129">
        <f t="shared" si="36"/>
        <v>1.1730986159461363</v>
      </c>
      <c r="AO129">
        <f t="shared" si="37"/>
        <v>1.99383239266826E-4</v>
      </c>
      <c r="AP129" s="9">
        <f t="shared" si="31"/>
        <v>2503.4262100757619</v>
      </c>
      <c r="AQ129" s="9">
        <f t="shared" si="32"/>
        <v>178.12516819077155</v>
      </c>
      <c r="AR129" s="8">
        <f t="shared" si="33"/>
        <v>-90.263000000000005</v>
      </c>
      <c r="AS129">
        <f t="shared" si="38"/>
        <v>1.1701691837413353</v>
      </c>
    </row>
    <row r="130" spans="1:45">
      <c r="A130">
        <f>Strains!A135</f>
        <v>134</v>
      </c>
      <c r="B130">
        <f>Strains!B135</f>
        <v>117</v>
      </c>
      <c r="C130">
        <f>Strains!C135</f>
        <v>980027</v>
      </c>
      <c r="D130">
        <f>Strains!D135</f>
        <v>41631.336389583332</v>
      </c>
      <c r="E130">
        <f>Strains!E135</f>
        <v>71.88</v>
      </c>
      <c r="F130">
        <f>Strains!F135</f>
        <v>35.94</v>
      </c>
      <c r="G130">
        <f>Strains!G135</f>
        <v>-135</v>
      </c>
      <c r="H130">
        <f>Strains!H135</f>
        <v>-90.5</v>
      </c>
      <c r="I130">
        <f>Strains!I135</f>
        <v>12</v>
      </c>
      <c r="J130">
        <f>Strains!J135</f>
        <v>133.52500000000001</v>
      </c>
      <c r="K130">
        <f>Strains!K135</f>
        <v>-21.134</v>
      </c>
      <c r="L130">
        <f>Strains!L135</f>
        <v>11.22</v>
      </c>
      <c r="M130">
        <f>Strains!M135</f>
        <v>0</v>
      </c>
      <c r="N130" t="str">
        <f>Strains!N135</f>
        <v>OFF</v>
      </c>
      <c r="O130">
        <f>Strains!O135</f>
        <v>32</v>
      </c>
      <c r="P130">
        <f>Strains!P135</f>
        <v>49000</v>
      </c>
      <c r="Q130">
        <f>Strains!Q135</f>
        <v>230</v>
      </c>
      <c r="R130">
        <f>Strains!R135</f>
        <v>422</v>
      </c>
      <c r="S130">
        <f>Strains!S135</f>
        <v>45</v>
      </c>
      <c r="T130">
        <f>Strains!T135</f>
        <v>92.224458618480796</v>
      </c>
      <c r="U130">
        <f>Strains!U135</f>
        <v>3.2710464933628041</v>
      </c>
      <c r="V130">
        <f>Strains!V135</f>
        <v>-89.992814220915363</v>
      </c>
      <c r="W130">
        <f>Strains!W135</f>
        <v>1.7215926278666849E-2</v>
      </c>
      <c r="X130">
        <f>Strains!X135</f>
        <v>1.2756071802430153</v>
      </c>
      <c r="Y130">
        <f>Strains!Y135</f>
        <v>4.5583155300218156E-2</v>
      </c>
      <c r="Z130">
        <f>Strains!Z135</f>
        <v>17.457155975241335</v>
      </c>
      <c r="AA130">
        <f>Strains!AA135</f>
        <v>1.1944168083536684</v>
      </c>
      <c r="AB130" t="str">
        <f>Strains!AB135</f>
        <v>****</v>
      </c>
      <c r="AC130" t="str">
        <f>Strains!AC135</f>
        <v>****</v>
      </c>
      <c r="AD130">
        <f>Strains!AD135</f>
        <v>1.4930991360604207</v>
      </c>
      <c r="AG130" s="1" t="s">
        <v>587</v>
      </c>
      <c r="AH130" s="1">
        <v>0.15</v>
      </c>
      <c r="AI130" s="1">
        <f t="shared" si="27"/>
        <v>8.472999999999999</v>
      </c>
      <c r="AJ130" s="8">
        <f t="shared" si="35"/>
        <v>-89.992814220915363</v>
      </c>
      <c r="AK130" s="8">
        <f t="shared" si="35"/>
        <v>1.7215926278666849E-2</v>
      </c>
      <c r="AL130" s="8">
        <f t="shared" si="35"/>
        <v>1.2756071802430153</v>
      </c>
      <c r="AM130" s="8">
        <f t="shared" si="35"/>
        <v>4.5583155300218156E-2</v>
      </c>
      <c r="AN130">
        <f t="shared" si="36"/>
        <v>1.1729173671872082</v>
      </c>
      <c r="AO130">
        <f t="shared" si="37"/>
        <v>1.7576981253086821E-4</v>
      </c>
      <c r="AP130" s="9">
        <f t="shared" si="31"/>
        <v>2348.5351383859315</v>
      </c>
      <c r="AQ130" s="9">
        <f t="shared" si="32"/>
        <v>157.4384674568837</v>
      </c>
      <c r="AR130" s="8">
        <f t="shared" si="33"/>
        <v>-90.263000000000005</v>
      </c>
      <c r="AS130">
        <f t="shared" si="38"/>
        <v>1.1701691837413353</v>
      </c>
    </row>
    <row r="131" spans="1:45">
      <c r="A131">
        <f>Strains!A134</f>
        <v>133</v>
      </c>
      <c r="B131">
        <f>Strains!B134</f>
        <v>118</v>
      </c>
      <c r="C131">
        <f>Strains!C134</f>
        <v>980027</v>
      </c>
      <c r="D131">
        <f>Strains!D134</f>
        <v>41631.333635995368</v>
      </c>
      <c r="E131">
        <f>Strains!E134</f>
        <v>71.88</v>
      </c>
      <c r="F131">
        <f>Strains!F134</f>
        <v>35.94</v>
      </c>
      <c r="G131">
        <f>Strains!G134</f>
        <v>-135</v>
      </c>
      <c r="H131">
        <f>Strains!H134</f>
        <v>-90.5</v>
      </c>
      <c r="I131">
        <f>Strains!I134</f>
        <v>12</v>
      </c>
      <c r="J131">
        <f>Strains!J134</f>
        <v>133.77500000000001</v>
      </c>
      <c r="K131">
        <f>Strains!K134</f>
        <v>-21.096</v>
      </c>
      <c r="L131">
        <f>Strains!L134</f>
        <v>11.22</v>
      </c>
      <c r="M131">
        <f>Strains!M134</f>
        <v>0</v>
      </c>
      <c r="N131" t="str">
        <f>Strains!N134</f>
        <v>OFF</v>
      </c>
      <c r="O131">
        <f>Strains!O134</f>
        <v>32</v>
      </c>
      <c r="P131">
        <f>Strains!P134</f>
        <v>49000</v>
      </c>
      <c r="Q131">
        <f>Strains!Q134</f>
        <v>228</v>
      </c>
      <c r="R131">
        <f>Strains!R134</f>
        <v>409</v>
      </c>
      <c r="S131">
        <f>Strains!S134</f>
        <v>37</v>
      </c>
      <c r="T131">
        <f>Strains!T134</f>
        <v>87.027029943541805</v>
      </c>
      <c r="U131">
        <f>Strains!U134</f>
        <v>3.2919207553579297</v>
      </c>
      <c r="V131">
        <f>Strains!V134</f>
        <v>-89.994696607885857</v>
      </c>
      <c r="W131">
        <f>Strains!W134</f>
        <v>1.8282983020084072E-2</v>
      </c>
      <c r="X131">
        <f>Strains!X134</f>
        <v>1.2728052751324841</v>
      </c>
      <c r="Y131">
        <f>Strains!Y134</f>
        <v>4.8478237729901473E-2</v>
      </c>
      <c r="Z131">
        <f>Strains!Z134</f>
        <v>16.058989793711351</v>
      </c>
      <c r="AA131">
        <f>Strains!AA134</f>
        <v>1.1889670312317708</v>
      </c>
      <c r="AB131" t="str">
        <f>Strains!AB134</f>
        <v>****</v>
      </c>
      <c r="AC131" t="str">
        <f>Strains!AC134</f>
        <v>****</v>
      </c>
      <c r="AD131">
        <f>Strains!AD134</f>
        <v>1.5507281958596273</v>
      </c>
      <c r="AG131" s="1" t="s">
        <v>587</v>
      </c>
      <c r="AH131" s="1">
        <v>0.15</v>
      </c>
      <c r="AI131" s="1">
        <f t="shared" si="27"/>
        <v>8.722999999999999</v>
      </c>
      <c r="AJ131" s="8">
        <f t="shared" si="35"/>
        <v>-89.994696607885857</v>
      </c>
      <c r="AK131" s="8">
        <f t="shared" si="35"/>
        <v>1.8282983020084072E-2</v>
      </c>
      <c r="AL131" s="8">
        <f t="shared" si="35"/>
        <v>1.2728052751324841</v>
      </c>
      <c r="AM131" s="8">
        <f t="shared" si="35"/>
        <v>4.8478237729901473E-2</v>
      </c>
      <c r="AN131">
        <f t="shared" si="36"/>
        <v>1.1728981533403913</v>
      </c>
      <c r="AO131">
        <f t="shared" si="37"/>
        <v>1.8665757909852587E-4</v>
      </c>
      <c r="AP131" s="9">
        <f t="shared" si="31"/>
        <v>2332.1154214049384</v>
      </c>
      <c r="AQ131" s="9">
        <f t="shared" si="32"/>
        <v>166.72229337382942</v>
      </c>
      <c r="AR131" s="8">
        <f t="shared" si="33"/>
        <v>-90.263000000000005</v>
      </c>
      <c r="AS131">
        <f t="shared" si="38"/>
        <v>1.1701691837413353</v>
      </c>
    </row>
    <row r="132" spans="1:45">
      <c r="A132">
        <f>Strains!A133</f>
        <v>132</v>
      </c>
      <c r="B132">
        <f>Strains!B133</f>
        <v>119</v>
      </c>
      <c r="C132">
        <f>Strains!C133</f>
        <v>980027</v>
      </c>
      <c r="D132">
        <f>Strains!D133</f>
        <v>41631.330854513886</v>
      </c>
      <c r="E132">
        <f>Strains!E133</f>
        <v>71.88</v>
      </c>
      <c r="F132">
        <f>Strains!F133</f>
        <v>35.94</v>
      </c>
      <c r="G132">
        <f>Strains!G133</f>
        <v>-135</v>
      </c>
      <c r="H132">
        <f>Strains!H133</f>
        <v>-90.5</v>
      </c>
      <c r="I132">
        <f>Strains!I133</f>
        <v>12</v>
      </c>
      <c r="J132">
        <f>Strains!J133</f>
        <v>134.02500000000001</v>
      </c>
      <c r="K132">
        <f>Strains!K133</f>
        <v>-20.82</v>
      </c>
      <c r="L132">
        <f>Strains!L133</f>
        <v>11.22</v>
      </c>
      <c r="M132">
        <f>Strains!M133</f>
        <v>0</v>
      </c>
      <c r="N132" t="str">
        <f>Strains!N133</f>
        <v>OFF</v>
      </c>
      <c r="O132">
        <f>Strains!O133</f>
        <v>32</v>
      </c>
      <c r="P132">
        <f>Strains!P133</f>
        <v>49000</v>
      </c>
      <c r="Q132">
        <f>Strains!Q133</f>
        <v>231</v>
      </c>
      <c r="R132">
        <f>Strains!R133</f>
        <v>456</v>
      </c>
      <c r="S132">
        <f>Strains!S133</f>
        <v>41</v>
      </c>
      <c r="T132">
        <f>Strains!T133</f>
        <v>107.38319006634538</v>
      </c>
      <c r="U132">
        <f>Strains!U133</f>
        <v>3.395275865743538</v>
      </c>
      <c r="V132">
        <f>Strains!V133</f>
        <v>-89.953208552202923</v>
      </c>
      <c r="W132">
        <f>Strains!W133</f>
        <v>1.6360746703612428E-2</v>
      </c>
      <c r="X132">
        <f>Strains!X133</f>
        <v>1.3678113596916943</v>
      </c>
      <c r="Y132">
        <f>Strains!Y133</f>
        <v>4.3901947538422047E-2</v>
      </c>
      <c r="Z132">
        <f>Strains!Z133</f>
        <v>17.032781277365551</v>
      </c>
      <c r="AA132">
        <f>Strains!AA133</f>
        <v>1.258033268840177</v>
      </c>
      <c r="AB132" t="str">
        <f>Strains!AB133</f>
        <v>****</v>
      </c>
      <c r="AC132" t="str">
        <f>Strains!AC133</f>
        <v>****</v>
      </c>
      <c r="AD132">
        <f>Strains!AD133</f>
        <v>1.4509710763239021</v>
      </c>
      <c r="AG132" s="1" t="s">
        <v>587</v>
      </c>
      <c r="AH132" s="1">
        <v>0.15</v>
      </c>
      <c r="AI132" s="1">
        <f t="shared" si="27"/>
        <v>8.972999999999999</v>
      </c>
      <c r="AJ132" s="8">
        <f t="shared" si="35"/>
        <v>-89.953208552202923</v>
      </c>
      <c r="AK132" s="8">
        <f t="shared" si="35"/>
        <v>1.6360746703612428E-2</v>
      </c>
      <c r="AL132" s="8">
        <f t="shared" si="35"/>
        <v>1.3678113596916943</v>
      </c>
      <c r="AM132" s="8">
        <f t="shared" si="35"/>
        <v>4.3901947538422047E-2</v>
      </c>
      <c r="AN132">
        <f t="shared" si="36"/>
        <v>1.1733218484817391</v>
      </c>
      <c r="AO132">
        <f t="shared" si="37"/>
        <v>1.6720995393426641E-4</v>
      </c>
      <c r="AP132" s="9">
        <f t="shared" si="31"/>
        <v>2694.1956635056713</v>
      </c>
      <c r="AQ132" s="9">
        <f t="shared" si="32"/>
        <v>151.10371826724304</v>
      </c>
      <c r="AR132" s="8">
        <f t="shared" si="33"/>
        <v>-90.263000000000005</v>
      </c>
      <c r="AS132">
        <f t="shared" si="38"/>
        <v>1.1701691837413353</v>
      </c>
    </row>
    <row r="133" spans="1:45">
      <c r="A133">
        <f>Strains!A132</f>
        <v>131</v>
      </c>
      <c r="B133">
        <f>Strains!B132</f>
        <v>120</v>
      </c>
      <c r="C133">
        <f>Strains!C132</f>
        <v>980027</v>
      </c>
      <c r="D133">
        <f>Strains!D132</f>
        <v>41631.32812002315</v>
      </c>
      <c r="E133">
        <f>Strains!E132</f>
        <v>71.88</v>
      </c>
      <c r="F133">
        <f>Strains!F132</f>
        <v>35.94</v>
      </c>
      <c r="G133">
        <f>Strains!G132</f>
        <v>-135</v>
      </c>
      <c r="H133">
        <f>Strains!H132</f>
        <v>-90.5</v>
      </c>
      <c r="I133">
        <f>Strains!I132</f>
        <v>12</v>
      </c>
      <c r="J133">
        <f>Strains!J132</f>
        <v>134.27500000000001</v>
      </c>
      <c r="K133">
        <f>Strains!K132</f>
        <v>-20.768000000000001</v>
      </c>
      <c r="L133">
        <f>Strains!L132</f>
        <v>11.22</v>
      </c>
      <c r="M133">
        <f>Strains!M132</f>
        <v>0</v>
      </c>
      <c r="N133" t="str">
        <f>Strains!N132</f>
        <v>OFF</v>
      </c>
      <c r="O133">
        <f>Strains!O132</f>
        <v>32</v>
      </c>
      <c r="P133">
        <f>Strains!P132</f>
        <v>49000</v>
      </c>
      <c r="Q133">
        <f>Strains!Q132</f>
        <v>229</v>
      </c>
      <c r="R133">
        <f>Strains!R132</f>
        <v>500</v>
      </c>
      <c r="S133">
        <f>Strains!S132</f>
        <v>38</v>
      </c>
      <c r="T133">
        <f>Strains!T132</f>
        <v>118.90694667788702</v>
      </c>
      <c r="U133">
        <f>Strains!U132</f>
        <v>3.886508451025164</v>
      </c>
      <c r="V133">
        <f>Strains!V132</f>
        <v>-90.009944222749013</v>
      </c>
      <c r="W133">
        <f>Strains!W132</f>
        <v>1.6233990139992525E-2</v>
      </c>
      <c r="X133">
        <f>Strains!X132</f>
        <v>1.3274647203000831</v>
      </c>
      <c r="Y133">
        <f>Strains!Y132</f>
        <v>4.3240006660782718E-2</v>
      </c>
      <c r="Z133">
        <f>Strains!Z132</f>
        <v>17.827683747978465</v>
      </c>
      <c r="AA133">
        <f>Strains!AA132</f>
        <v>1.3842654076901835</v>
      </c>
      <c r="AB133" t="str">
        <f>Strains!AB132</f>
        <v>****</v>
      </c>
      <c r="AC133" t="str">
        <f>Strains!AC132</f>
        <v>****</v>
      </c>
      <c r="AD133">
        <f>Strains!AD132</f>
        <v>1.5939131266496316</v>
      </c>
      <c r="AG133" s="1" t="s">
        <v>587</v>
      </c>
      <c r="AH133" s="1">
        <v>0.15</v>
      </c>
      <c r="AI133" s="1">
        <f t="shared" si="27"/>
        <v>9.222999999999999</v>
      </c>
      <c r="AJ133" s="8">
        <f t="shared" si="35"/>
        <v>-90.009944222749013</v>
      </c>
      <c r="AK133" s="8">
        <f t="shared" si="35"/>
        <v>1.6233990139992525E-2</v>
      </c>
      <c r="AL133" s="8">
        <f t="shared" si="35"/>
        <v>1.3274647203000831</v>
      </c>
      <c r="AM133" s="8">
        <f t="shared" si="35"/>
        <v>4.3240006660782718E-2</v>
      </c>
      <c r="AN133">
        <f t="shared" si="36"/>
        <v>1.1727425531791187</v>
      </c>
      <c r="AO133">
        <f t="shared" si="37"/>
        <v>1.6566814500329485E-4</v>
      </c>
      <c r="AP133" s="9">
        <f t="shared" si="31"/>
        <v>2199.1430585752405</v>
      </c>
      <c r="AQ133" s="9">
        <f t="shared" si="32"/>
        <v>148.34806915178979</v>
      </c>
      <c r="AR133" s="8">
        <f t="shared" si="33"/>
        <v>-90.263000000000005</v>
      </c>
      <c r="AS133">
        <f t="shared" si="38"/>
        <v>1.1701691837413353</v>
      </c>
    </row>
    <row r="134" spans="1:45">
      <c r="A134">
        <f>Strains!A131</f>
        <v>130</v>
      </c>
      <c r="B134">
        <f>Strains!B131</f>
        <v>121</v>
      </c>
      <c r="C134">
        <f>Strains!C131</f>
        <v>980027</v>
      </c>
      <c r="D134">
        <f>Strains!D131</f>
        <v>41631.325377199071</v>
      </c>
      <c r="E134">
        <f>Strains!E131</f>
        <v>71.88</v>
      </c>
      <c r="F134">
        <f>Strains!F131</f>
        <v>35.94</v>
      </c>
      <c r="G134">
        <f>Strains!G131</f>
        <v>-135</v>
      </c>
      <c r="H134">
        <f>Strains!H131</f>
        <v>-90.5</v>
      </c>
      <c r="I134">
        <f>Strains!I131</f>
        <v>12</v>
      </c>
      <c r="J134">
        <f>Strains!J131</f>
        <v>134.52500000000001</v>
      </c>
      <c r="K134">
        <f>Strains!K131</f>
        <v>-20.803999999999998</v>
      </c>
      <c r="L134">
        <f>Strains!L131</f>
        <v>11.22</v>
      </c>
      <c r="M134">
        <f>Strains!M131</f>
        <v>0</v>
      </c>
      <c r="N134" t="str">
        <f>Strains!N131</f>
        <v>OFF</v>
      </c>
      <c r="O134">
        <f>Strains!O131</f>
        <v>32</v>
      </c>
      <c r="P134">
        <f>Strains!P131</f>
        <v>49000</v>
      </c>
      <c r="Q134">
        <f>Strains!Q131</f>
        <v>228</v>
      </c>
      <c r="R134">
        <f>Strains!R131</f>
        <v>667</v>
      </c>
      <c r="S134">
        <f>Strains!S131</f>
        <v>45</v>
      </c>
      <c r="T134">
        <f>Strains!T131</f>
        <v>139.32965355684817</v>
      </c>
      <c r="U134">
        <f>Strains!U131</f>
        <v>4.6832716337712075</v>
      </c>
      <c r="V134">
        <f>Strains!V131</f>
        <v>-90.105932998781057</v>
      </c>
      <c r="W134">
        <f>Strains!W131</f>
        <v>1.4171793507024851E-2</v>
      </c>
      <c r="X134">
        <f>Strains!X131</f>
        <v>1.140704927686909</v>
      </c>
      <c r="Y134">
        <f>Strains!Y131</f>
        <v>3.5514698938697339E-2</v>
      </c>
      <c r="Z134">
        <f>Strains!Z131</f>
        <v>16.743840472467941</v>
      </c>
      <c r="AA134">
        <f>Strains!AA131</f>
        <v>1.2704103187363089</v>
      </c>
      <c r="AB134" t="str">
        <f>Strains!AB131</f>
        <v>****</v>
      </c>
      <c r="AC134" t="str">
        <f>Strains!AC131</f>
        <v>****</v>
      </c>
      <c r="AD134">
        <f>Strains!AD131</f>
        <v>1.8357928410141289</v>
      </c>
      <c r="AG134" s="1" t="s">
        <v>587</v>
      </c>
      <c r="AH134" s="1">
        <v>0.15</v>
      </c>
      <c r="AI134" s="1">
        <f t="shared" si="27"/>
        <v>9.472999999999999</v>
      </c>
      <c r="AJ134" s="8">
        <f t="shared" si="35"/>
        <v>-90.105932998781057</v>
      </c>
      <c r="AK134" s="8">
        <f t="shared" si="35"/>
        <v>1.4171793507024851E-2</v>
      </c>
      <c r="AL134" s="8">
        <f t="shared" si="35"/>
        <v>1.140704927686909</v>
      </c>
      <c r="AM134" s="8">
        <f t="shared" si="35"/>
        <v>3.5514698938697339E-2</v>
      </c>
      <c r="AN134">
        <f t="shared" si="36"/>
        <v>1.1717644220826728</v>
      </c>
      <c r="AO134">
        <f t="shared" si="37"/>
        <v>1.4425697653086544E-4</v>
      </c>
      <c r="AP134" s="9">
        <f t="shared" si="31"/>
        <v>1363.2544451710617</v>
      </c>
      <c r="AQ134" s="9">
        <f t="shared" si="32"/>
        <v>127.57753644608511</v>
      </c>
      <c r="AR134" s="8">
        <f t="shared" si="33"/>
        <v>-90.263000000000005</v>
      </c>
      <c r="AS134">
        <f t="shared" si="38"/>
        <v>1.1701691837413353</v>
      </c>
    </row>
    <row r="135" spans="1:45">
      <c r="A135">
        <f>Strains!A130</f>
        <v>129</v>
      </c>
      <c r="B135">
        <f>Strains!B130</f>
        <v>122</v>
      </c>
      <c r="C135">
        <f>Strains!C130</f>
        <v>980027</v>
      </c>
      <c r="D135">
        <f>Strains!D130</f>
        <v>41631.322658564815</v>
      </c>
      <c r="E135">
        <f>Strains!E130</f>
        <v>71.88</v>
      </c>
      <c r="F135">
        <f>Strains!F130</f>
        <v>35.94</v>
      </c>
      <c r="G135">
        <f>Strains!G130</f>
        <v>-135</v>
      </c>
      <c r="H135">
        <f>Strains!H130</f>
        <v>-90.5</v>
      </c>
      <c r="I135">
        <f>Strains!I130</f>
        <v>12</v>
      </c>
      <c r="J135">
        <f>Strains!J130</f>
        <v>134.77500000000001</v>
      </c>
      <c r="K135">
        <f>Strains!K130</f>
        <v>-20.869</v>
      </c>
      <c r="L135">
        <f>Strains!L130</f>
        <v>11.22</v>
      </c>
      <c r="M135">
        <f>Strains!M130</f>
        <v>0</v>
      </c>
      <c r="N135" t="str">
        <f>Strains!N130</f>
        <v>OFF</v>
      </c>
      <c r="O135">
        <f>Strains!O130</f>
        <v>32</v>
      </c>
      <c r="P135">
        <f>Strains!P130</f>
        <v>49000</v>
      </c>
      <c r="Q135">
        <f>Strains!Q130</f>
        <v>227</v>
      </c>
      <c r="R135">
        <f>Strains!R130</f>
        <v>828</v>
      </c>
      <c r="S135">
        <f>Strains!S130</f>
        <v>34</v>
      </c>
      <c r="T135">
        <f>Strains!T130</f>
        <v>142.85921260424033</v>
      </c>
      <c r="U135">
        <f>Strains!U130</f>
        <v>5.4824995096965079</v>
      </c>
      <c r="V135">
        <f>Strains!V130</f>
        <v>-90.181712743853623</v>
      </c>
      <c r="W135">
        <f>Strains!W130</f>
        <v>1.3726947280194298E-2</v>
      </c>
      <c r="X135">
        <f>Strains!X130</f>
        <v>0.97314976868557501</v>
      </c>
      <c r="Y135">
        <f>Strains!Y130</f>
        <v>3.2145131624622653E-2</v>
      </c>
      <c r="Z135">
        <f>Strains!Z130</f>
        <v>14.466796181057896</v>
      </c>
      <c r="AA135">
        <f>Strains!AA130</f>
        <v>1.1173887800886888</v>
      </c>
      <c r="AB135" t="str">
        <f>Strains!AB130</f>
        <v>****</v>
      </c>
      <c r="AC135" t="str">
        <f>Strains!AC130</f>
        <v>****</v>
      </c>
      <c r="AD135">
        <f>Strains!AD130</f>
        <v>2.1612389790636892</v>
      </c>
      <c r="AG135" s="1" t="s">
        <v>587</v>
      </c>
      <c r="AH135" s="1">
        <v>0.15</v>
      </c>
      <c r="AI135" s="1">
        <f t="shared" si="27"/>
        <v>9.722999999999999</v>
      </c>
      <c r="AJ135" s="8">
        <f t="shared" si="35"/>
        <v>-90.181712743853623</v>
      </c>
      <c r="AK135" s="8">
        <f t="shared" si="35"/>
        <v>1.3726947280194298E-2</v>
      </c>
      <c r="AL135" s="8">
        <f t="shared" si="35"/>
        <v>0.97314976868557501</v>
      </c>
      <c r="AM135" s="8">
        <f t="shared" si="35"/>
        <v>3.2145131624622653E-2</v>
      </c>
      <c r="AN135">
        <f t="shared" si="36"/>
        <v>1.1709939538904977</v>
      </c>
      <c r="AO135">
        <f t="shared" si="37"/>
        <v>1.3945155224615036E-4</v>
      </c>
      <c r="AP135" s="9">
        <f t="shared" si="31"/>
        <v>704.82983197812007</v>
      </c>
      <c r="AQ135" s="9">
        <f t="shared" si="32"/>
        <v>121.55421888232024</v>
      </c>
      <c r="AR135" s="8">
        <f t="shared" si="33"/>
        <v>-90.263000000000005</v>
      </c>
      <c r="AS135">
        <f t="shared" si="38"/>
        <v>1.1701691837413353</v>
      </c>
    </row>
    <row r="136" spans="1:45">
      <c r="A136">
        <f>Strains!A129</f>
        <v>128</v>
      </c>
      <c r="B136">
        <f>Strains!B129</f>
        <v>123</v>
      </c>
      <c r="C136">
        <f>Strains!C129</f>
        <v>980027</v>
      </c>
      <c r="D136">
        <f>Strains!D129</f>
        <v>41631.319913888889</v>
      </c>
      <c r="E136">
        <f>Strains!E129</f>
        <v>71.88</v>
      </c>
      <c r="F136">
        <f>Strains!F129</f>
        <v>35.94</v>
      </c>
      <c r="G136">
        <f>Strains!G129</f>
        <v>-135</v>
      </c>
      <c r="H136">
        <f>Strains!H129</f>
        <v>-90.5</v>
      </c>
      <c r="I136">
        <f>Strains!I129</f>
        <v>12</v>
      </c>
      <c r="J136">
        <f>Strains!J129</f>
        <v>135.02500000000001</v>
      </c>
      <c r="K136">
        <f>Strains!K129</f>
        <v>-20.890999999999998</v>
      </c>
      <c r="L136">
        <f>Strains!L129</f>
        <v>11.22</v>
      </c>
      <c r="M136">
        <f>Strains!M129</f>
        <v>0</v>
      </c>
      <c r="N136" t="str">
        <f>Strains!N129</f>
        <v>OFF</v>
      </c>
      <c r="O136">
        <f>Strains!O129</f>
        <v>32</v>
      </c>
      <c r="P136">
        <f>Strains!P129</f>
        <v>49000</v>
      </c>
      <c r="Q136">
        <f>Strains!Q129</f>
        <v>229</v>
      </c>
      <c r="R136">
        <f>Strains!R129</f>
        <v>851</v>
      </c>
      <c r="S136">
        <f>Strains!S129</f>
        <v>31</v>
      </c>
      <c r="T136">
        <f>Strains!T129</f>
        <v>133.75081451939121</v>
      </c>
      <c r="U136">
        <f>Strains!U129</f>
        <v>5.8199411538918033</v>
      </c>
      <c r="V136">
        <f>Strains!V129</f>
        <v>-90.209481933136502</v>
      </c>
      <c r="W136">
        <f>Strains!W129</f>
        <v>1.4111344195374749E-2</v>
      </c>
      <c r="X136">
        <f>Strains!X129</f>
        <v>0.88000075938315858</v>
      </c>
      <c r="Y136">
        <f>Strains!Y129</f>
        <v>3.1880485669095099E-2</v>
      </c>
      <c r="Z136">
        <f>Strains!Z129</f>
        <v>13.391054533674563</v>
      </c>
      <c r="AA136">
        <f>Strains!AA129</f>
        <v>1.0405514996519349</v>
      </c>
      <c r="AB136" t="str">
        <f>Strains!AB129</f>
        <v>****</v>
      </c>
      <c r="AC136" t="str">
        <f>Strains!AC129</f>
        <v>****</v>
      </c>
      <c r="AD136">
        <f>Strains!AD129</f>
        <v>2.3796088822391166</v>
      </c>
      <c r="AG136" s="1" t="s">
        <v>587</v>
      </c>
      <c r="AH136" s="1">
        <v>0.15</v>
      </c>
      <c r="AI136" s="1">
        <f t="shared" si="27"/>
        <v>9.972999999999999</v>
      </c>
      <c r="AJ136" s="8">
        <f t="shared" si="35"/>
        <v>-90.209481933136502</v>
      </c>
      <c r="AK136" s="8">
        <f t="shared" si="35"/>
        <v>1.4111344195374749E-2</v>
      </c>
      <c r="AL136" s="8">
        <f t="shared" si="35"/>
        <v>0.88000075938315858</v>
      </c>
      <c r="AM136" s="8">
        <f t="shared" si="35"/>
        <v>3.1880485669095099E-2</v>
      </c>
      <c r="AN136">
        <f t="shared" si="36"/>
        <v>1.1707120005970626</v>
      </c>
      <c r="AO136">
        <f t="shared" si="37"/>
        <v>1.432533764582633E-4</v>
      </c>
      <c r="AP136" s="9">
        <f t="shared" si="31"/>
        <v>463.87895294917712</v>
      </c>
      <c r="AQ136" s="9">
        <f t="shared" si="32"/>
        <v>124.11580404993356</v>
      </c>
      <c r="AR136" s="8">
        <f t="shared" si="33"/>
        <v>-90.263000000000005</v>
      </c>
      <c r="AS136">
        <f t="shared" si="38"/>
        <v>1.1701691837413353</v>
      </c>
    </row>
    <row r="137" spans="1:45">
      <c r="A137">
        <f>Strains!A128</f>
        <v>127</v>
      </c>
      <c r="B137">
        <f>Strains!B128</f>
        <v>124</v>
      </c>
      <c r="C137">
        <f>Strains!C128</f>
        <v>980027</v>
      </c>
      <c r="D137">
        <f>Strains!D128</f>
        <v>41631.317169444446</v>
      </c>
      <c r="E137">
        <f>Strains!E128</f>
        <v>71.88</v>
      </c>
      <c r="F137">
        <f>Strains!F128</f>
        <v>35.94</v>
      </c>
      <c r="G137">
        <f>Strains!G128</f>
        <v>-135</v>
      </c>
      <c r="H137">
        <f>Strains!H128</f>
        <v>-90.5</v>
      </c>
      <c r="I137">
        <f>Strains!I128</f>
        <v>12</v>
      </c>
      <c r="J137">
        <f>Strains!J128</f>
        <v>135.27500000000001</v>
      </c>
      <c r="K137">
        <f>Strains!K128</f>
        <v>-20.884</v>
      </c>
      <c r="L137">
        <f>Strains!L128</f>
        <v>11.22</v>
      </c>
      <c r="M137">
        <f>Strains!M128</f>
        <v>0</v>
      </c>
      <c r="N137" t="str">
        <f>Strains!N128</f>
        <v>OFF</v>
      </c>
      <c r="O137">
        <f>Strains!O128</f>
        <v>32</v>
      </c>
      <c r="P137">
        <f>Strains!P128</f>
        <v>49000</v>
      </c>
      <c r="Q137">
        <f>Strains!Q128</f>
        <v>229</v>
      </c>
      <c r="R137">
        <f>Strains!R128</f>
        <v>909</v>
      </c>
      <c r="S137">
        <f>Strains!S128</f>
        <v>41</v>
      </c>
      <c r="T137">
        <f>Strains!T128</f>
        <v>127.21476780985122</v>
      </c>
      <c r="U137">
        <f>Strains!U128</f>
        <v>5.7315607508997637</v>
      </c>
      <c r="V137">
        <f>Strains!V128</f>
        <v>-90.196691142392439</v>
      </c>
      <c r="W137">
        <f>Strains!W128</f>
        <v>1.3946683077142672E-2</v>
      </c>
      <c r="X137">
        <f>Strains!X128</f>
        <v>0.82919291292874753</v>
      </c>
      <c r="Y137">
        <f>Strains!Y128</f>
        <v>3.1267470289503413E-2</v>
      </c>
      <c r="Z137">
        <f>Strains!Z128</f>
        <v>14.034504289576722</v>
      </c>
      <c r="AA137">
        <f>Strains!AA128</f>
        <v>1.0040326973872375</v>
      </c>
      <c r="AB137" t="str">
        <f>Strains!AB128</f>
        <v>****</v>
      </c>
      <c r="AC137" t="str">
        <f>Strains!AC128</f>
        <v>****</v>
      </c>
      <c r="AD137">
        <f>Strains!AD128</f>
        <v>2.3940443663309887</v>
      </c>
      <c r="AG137" s="1" t="s">
        <v>587</v>
      </c>
      <c r="AH137" s="1">
        <v>0.15</v>
      </c>
      <c r="AI137" s="1">
        <f t="shared" si="27"/>
        <v>10.222999999999999</v>
      </c>
      <c r="AJ137" s="8">
        <f t="shared" si="35"/>
        <v>-90.196691142392439</v>
      </c>
      <c r="AK137" s="8">
        <f t="shared" si="35"/>
        <v>1.3946683077142672E-2</v>
      </c>
      <c r="AL137" s="8">
        <f t="shared" si="35"/>
        <v>0.82919291292874753</v>
      </c>
      <c r="AM137" s="8">
        <f t="shared" si="35"/>
        <v>3.1267470289503413E-2</v>
      </c>
      <c r="AN137">
        <f t="shared" si="36"/>
        <v>1.1708418459419085</v>
      </c>
      <c r="AO137">
        <f t="shared" si="37"/>
        <v>1.4162880990142845E-4</v>
      </c>
      <c r="AP137" s="9">
        <f t="shared" si="31"/>
        <v>574.84183477007548</v>
      </c>
      <c r="AQ137" s="9">
        <f t="shared" si="32"/>
        <v>123.04432520460557</v>
      </c>
      <c r="AR137" s="8">
        <f t="shared" si="33"/>
        <v>-90.263000000000005</v>
      </c>
      <c r="AS137">
        <f t="shared" si="38"/>
        <v>1.1701691837413353</v>
      </c>
    </row>
    <row r="138" spans="1:45">
      <c r="A138">
        <f>Strains!A127</f>
        <v>126</v>
      </c>
      <c r="B138">
        <f>Strains!B127</f>
        <v>125</v>
      </c>
      <c r="C138">
        <f>Strains!C127</f>
        <v>980027</v>
      </c>
      <c r="D138">
        <f>Strains!D127</f>
        <v>41631.314436458335</v>
      </c>
      <c r="E138">
        <f>Strains!E127</f>
        <v>71.88</v>
      </c>
      <c r="F138">
        <f>Strains!F127</f>
        <v>35.94</v>
      </c>
      <c r="G138">
        <f>Strains!G127</f>
        <v>-135</v>
      </c>
      <c r="H138">
        <f>Strains!H127</f>
        <v>-90.5</v>
      </c>
      <c r="I138">
        <f>Strains!I127</f>
        <v>12</v>
      </c>
      <c r="J138">
        <f>Strains!J127</f>
        <v>135.52500000000001</v>
      </c>
      <c r="K138">
        <f>Strains!K127</f>
        <v>-20.920999999999999</v>
      </c>
      <c r="L138">
        <f>Strains!L127</f>
        <v>11.22</v>
      </c>
      <c r="M138">
        <f>Strains!M127</f>
        <v>0</v>
      </c>
      <c r="N138" t="str">
        <f>Strains!N127</f>
        <v>OFF</v>
      </c>
      <c r="O138">
        <f>Strains!O127</f>
        <v>32</v>
      </c>
      <c r="P138">
        <f>Strains!P127</f>
        <v>49000</v>
      </c>
      <c r="Q138">
        <f>Strains!Q127</f>
        <v>229</v>
      </c>
      <c r="R138">
        <f>Strains!R127</f>
        <v>814</v>
      </c>
      <c r="S138">
        <f>Strains!S127</f>
        <v>39</v>
      </c>
      <c r="T138">
        <f>Strains!T127</f>
        <v>131.65327819661476</v>
      </c>
      <c r="U138">
        <f>Strains!U127</f>
        <v>4.4147918002881612</v>
      </c>
      <c r="V138">
        <f>Strains!V127</f>
        <v>-90.247108797457301</v>
      </c>
      <c r="W138">
        <f>Strains!W127</f>
        <v>1.0587274391803856E-2</v>
      </c>
      <c r="X138">
        <f>Strains!X127</f>
        <v>0.84574046160298366</v>
      </c>
      <c r="Y138">
        <f>Strains!Y127</f>
        <v>2.3533654003956218E-2</v>
      </c>
      <c r="Z138">
        <f>Strains!Z127</f>
        <v>12.828674275079599</v>
      </c>
      <c r="AA138">
        <f>Strains!AA127</f>
        <v>0.75932290942482905</v>
      </c>
      <c r="AB138" t="str">
        <f>Strains!AB127</f>
        <v>****</v>
      </c>
      <c r="AC138" t="str">
        <f>Strains!AC127</f>
        <v>****</v>
      </c>
      <c r="AD138">
        <f>Strains!AD127</f>
        <v>1.8373040632029534</v>
      </c>
      <c r="AG138" s="1" t="s">
        <v>587</v>
      </c>
      <c r="AH138" s="1">
        <v>0.15</v>
      </c>
      <c r="AI138" s="1">
        <f t="shared" si="27"/>
        <v>10.472999999999999</v>
      </c>
      <c r="AJ138" s="8">
        <f t="shared" si="35"/>
        <v>-90.247108797457301</v>
      </c>
      <c r="AK138" s="8">
        <f t="shared" si="35"/>
        <v>1.0587274391803856E-2</v>
      </c>
      <c r="AL138" s="8">
        <f t="shared" si="35"/>
        <v>0.84574046160298366</v>
      </c>
      <c r="AM138" s="8">
        <f t="shared" si="35"/>
        <v>2.3533654003956218E-2</v>
      </c>
      <c r="AN138">
        <f t="shared" si="36"/>
        <v>1.1703302839978404</v>
      </c>
      <c r="AO138">
        <f t="shared" si="37"/>
        <v>1.0736773829256308E-4</v>
      </c>
      <c r="AP138" s="9">
        <f t="shared" si="31"/>
        <v>137.67261926185421</v>
      </c>
      <c r="AQ138" s="9">
        <f t="shared" si="32"/>
        <v>92.417079258265289</v>
      </c>
      <c r="AR138" s="8">
        <f t="shared" si="33"/>
        <v>-90.263000000000005</v>
      </c>
      <c r="AS138">
        <f t="shared" si="38"/>
        <v>1.1701691837413353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Navigation</vt:lpstr>
      <vt:lpstr>Strains</vt:lpstr>
      <vt:lpstr>980027</vt:lpstr>
      <vt:lpstr>Work</vt:lpstr>
      <vt:lpstr>diff d0(to long)</vt:lpstr>
      <vt:lpstr>same d0(as long)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Tim Ramjaun</cp:lastModifiedBy>
  <dcterms:created xsi:type="dcterms:W3CDTF">2014-01-02T18:25:30Z</dcterms:created>
  <dcterms:modified xsi:type="dcterms:W3CDTF">2014-03-10T15:47:01Z</dcterms:modified>
</cp:coreProperties>
</file>